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26"/>
  <workbookPr filterPrivacy="1" codeName="ThisWorkbook" defaultThemeVersion="124226"/>
  <xr:revisionPtr revIDLastSave="0" documentId="13_ncr:1_{F47951CA-55A6-4EF6-8EBB-2A713134BFB2}" xr6:coauthVersionLast="47" xr6:coauthVersionMax="47" xr10:uidLastSave="{00000000-0000-0000-0000-000000000000}"/>
  <workbookProtection workbookAlgorithmName="SHA-512" workbookHashValue="4Nh8sZ+nRJem94xB8rYSvxZ4bwqYHxrgBeCHx6kfdOOzLv7nfTRAHu7xcCpi8unMxo9gOGPDvL/5wFBL4Sm69g==" workbookSaltValue="KI5CnLANOWJqjBCH/mpMLg==" workbookSpinCount="100000" lockStructure="1"/>
  <bookViews>
    <workbookView xWindow="-120" yWindow="-120" windowWidth="29040" windowHeight="15720" tabRatio="824" xr2:uid="{00000000-000D-0000-FFFF-FFFF00000000}"/>
  </bookViews>
  <sheets>
    <sheet name="Title" sheetId="261" r:id="rId1"/>
    <sheet name="BPS" sheetId="3" r:id="rId2"/>
    <sheet name="Shc-1" sheetId="202" r:id="rId3"/>
    <sheet name="Sch-2(1 of 2)" sheetId="5" r:id="rId4"/>
    <sheet name="Sch-2(2 of 2)" sheetId="6" r:id="rId5"/>
    <sheet name="Sch-2A" sheetId="9" r:id="rId6"/>
    <sheet name="Sch-2B" sheetId="7" r:id="rId7"/>
    <sheet name="Sch-3A(i)-Stn-Sup" sheetId="87" r:id="rId8"/>
    <sheet name="Sch-3A(ii)-Stn-Ere" sheetId="168" r:id="rId9"/>
    <sheet name="Sch-3C(i)-Stn-Civil-Work" sheetId="257" r:id="rId10"/>
    <sheet name="Sch-5-COMM" sheetId="24" r:id="rId11"/>
    <sheet name="Sch-6-TECH " sheetId="103" r:id="rId12"/>
    <sheet name="Sch-7" sheetId="22" r:id="rId13"/>
    <sheet name="Sch-8" sheetId="104" r:id="rId14"/>
    <sheet name="Sch-9(1 of 5)" sheetId="185" r:id="rId15"/>
    <sheet name="Sch-9(2 of 5)" sheetId="192" r:id="rId16"/>
    <sheet name="Sch-9(3 of 5) " sheetId="187" r:id="rId17"/>
    <sheet name="Sch-9(4 of 5) " sheetId="188" r:id="rId18"/>
    <sheet name="Sch-9(5 of 5) " sheetId="189" r:id="rId19"/>
    <sheet name="Sch-10 (1 of 3)" sheetId="190" r:id="rId20"/>
    <sheet name="Sch-10(2 of 3)" sheetId="33" r:id="rId21"/>
    <sheet name="Sch-10(3 of 3)" sheetId="34" r:id="rId22"/>
    <sheet name="Sch-11A " sheetId="98" r:id="rId23"/>
    <sheet name="Sch-11B " sheetId="99" r:id="rId24"/>
    <sheet name="Sch-12" sheetId="36" r:id="rId25"/>
    <sheet name="Sch-13 " sheetId="107" r:id="rId26"/>
    <sheet name="Sch-14" sheetId="177" r:id="rId27"/>
    <sheet name="Sch-15" sheetId="28" r:id="rId28"/>
    <sheet name="Sch-16" sheetId="42" r:id="rId29"/>
    <sheet name="Sch-17a" sheetId="41" r:id="rId30"/>
    <sheet name="Sch-17b" sheetId="258" r:id="rId31"/>
    <sheet name="Sch-18" sheetId="40" r:id="rId32"/>
    <sheet name="Sch-19" sheetId="259" r:id="rId33"/>
    <sheet name="Sch-20a" sheetId="194" r:id="rId34"/>
    <sheet name="Sch-20b" sheetId="260" r:id="rId35"/>
    <sheet name="Sch-21" sheetId="184" r:id="rId36"/>
    <sheet name="Sch-22" sheetId="43" r:id="rId37"/>
    <sheet name="DRS-1" sheetId="208" r:id="rId38"/>
    <sheet name="DRS-2" sheetId="219" r:id="rId39"/>
    <sheet name="DRS-3" sheetId="220" r:id="rId40"/>
    <sheet name="DRS-4" sheetId="222" r:id="rId41"/>
    <sheet name="DRS 5" sheetId="223" r:id="rId42"/>
    <sheet name="DRS-6" sheetId="225" r:id="rId43"/>
    <sheet name="DRS-7" sheetId="226" r:id="rId44"/>
    <sheet name="DRS-8" sheetId="227" r:id="rId45"/>
    <sheet name="DRS-9" sheetId="230" r:id="rId46"/>
    <sheet name="DRS-10" sheetId="235" r:id="rId47"/>
    <sheet name="DRS-11" sheetId="236" r:id="rId48"/>
    <sheet name="DRS-12" sheetId="239" r:id="rId49"/>
    <sheet name="DRS13" sheetId="242" r:id="rId50"/>
    <sheet name="DRS14" sheetId="245" r:id="rId51"/>
    <sheet name="DRS15" sheetId="247" r:id="rId52"/>
    <sheet name="DRS-16" sheetId="250" r:id="rId53"/>
    <sheet name="DRS-17" sheetId="265" r:id="rId54"/>
    <sheet name="DRS-18" sheetId="266" r:id="rId55"/>
    <sheet name="DRS-19" sheetId="267" r:id="rId56"/>
    <sheet name="DRS-20" sheetId="268" r:id="rId57"/>
  </sheets>
  <definedNames>
    <definedName name="_xlnm._FilterDatabase" localSheetId="8" hidden="1">'Sch-3A(ii)-Stn-Ere'!#REF!</definedName>
    <definedName name="_xlnm._FilterDatabase" localSheetId="9" hidden="1">'Sch-3C(i)-Stn-Civil-Work'!#REF!</definedName>
    <definedName name="_xlnm.Print_Area" localSheetId="1">BPS!$A$1:$E$87</definedName>
    <definedName name="_xlnm.Print_Area" localSheetId="37">'DRS-1'!$A$1:$F$366</definedName>
    <definedName name="_xlnm.Print_Area" localSheetId="47">'DRS-11'!$A$1:$D$136</definedName>
    <definedName name="_xlnm.Print_Area" localSheetId="49">'DRS13'!$A$1:$F$43</definedName>
    <definedName name="_xlnm.Print_Area" localSheetId="50">'DRS14'!$A$1:$F$77</definedName>
    <definedName name="_xlnm.Print_Area" localSheetId="51">'DRS15'!$A$1:$E$52</definedName>
    <definedName name="_xlnm.Print_Area" localSheetId="19">'Sch-10 (1 of 3)'!$A$1:$F$43</definedName>
    <definedName name="_xlnm.Print_Area" localSheetId="20">'Sch-10(2 of 3)'!$A$1:$G$48</definedName>
    <definedName name="_xlnm.Print_Area" localSheetId="22">'Sch-11A '!$A$1:$D$53</definedName>
    <definedName name="_xlnm.Print_Area" localSheetId="23">'Sch-11B '!$A$1:$D$38</definedName>
    <definedName name="_xlnm.Print_Area" localSheetId="25">'Sch-13 '!$A$1:$E$47</definedName>
    <definedName name="_xlnm.Print_Area" localSheetId="26">'Sch-14'!$A$1:$E$22</definedName>
    <definedName name="_xlnm.Print_Area" localSheetId="27">'Sch-15'!$A$1:$F$59</definedName>
    <definedName name="_xlnm.Print_Area" localSheetId="28">'Sch-16'!$A$1:$I$34</definedName>
    <definedName name="_xlnm.Print_Area" localSheetId="29">'Sch-17a'!$A$1:$G$56</definedName>
    <definedName name="_xlnm.Print_Area" localSheetId="30">'Sch-17b'!$A$1:$G$52</definedName>
    <definedName name="_xlnm.Print_Area" localSheetId="31">'Sch-18'!$A$1:$G$42</definedName>
    <definedName name="_xlnm.Print_Area" localSheetId="4">'Sch-2(2 of 2)'!$A$1:$F$48</definedName>
    <definedName name="_xlnm.Print_Area" localSheetId="35">'Sch-21'!$A$1:$D$17</definedName>
    <definedName name="_xlnm.Print_Area" localSheetId="6">'Sch-2B'!$A$1:$H$33</definedName>
    <definedName name="_xlnm.Print_Area" localSheetId="7">'Sch-3A(i)-Stn-Sup'!$A$1:$J$57</definedName>
    <definedName name="_xlnm.Print_Area" localSheetId="8">'Sch-3A(ii)-Stn-Ere'!$A$1:$H$51</definedName>
    <definedName name="_xlnm.Print_Area" localSheetId="9">'Sch-3C(i)-Stn-Civil-Work'!$A$1:$H$39</definedName>
    <definedName name="_xlnm.Print_Area" localSheetId="10">'Sch-5-COMM'!$A$1:$E$68</definedName>
    <definedName name="_xlnm.Print_Area" localSheetId="12">'Sch-7'!$A$1:$E$39</definedName>
    <definedName name="_xlnm.Print_Area" localSheetId="13">'Sch-8'!$A$1:$D$44</definedName>
    <definedName name="_xlnm.Print_Area" localSheetId="14">'Sch-9(1 of 5)'!$A$1:$K$101</definedName>
    <definedName name="_xlnm.Print_Area" localSheetId="16">'Sch-9(3 of 5) '!$A$1:$I$43</definedName>
    <definedName name="_xlnm.Print_Area" localSheetId="17">'Sch-9(4 of 5) '!$A$1:$L$30</definedName>
    <definedName name="_xlnm.Print_Area" localSheetId="18">'Sch-9(5 of 5) '!$A$1:$J$70</definedName>
    <definedName name="_xlnm.Print_Area" localSheetId="2">'Shc-1'!$A$1:$E$26</definedName>
    <definedName name="_xlnm.Print_Titles" localSheetId="7">'Sch-3A(i)-Stn-Sup'!$15:$16</definedName>
    <definedName name="_xlnm.Print_Titles" localSheetId="8">'Sch-3A(ii)-Stn-Ere'!$15:$17</definedName>
    <definedName name="_xlnm.Print_Titles" localSheetId="9">'Sch-3C(i)-Stn-Civil-Work'!$18:$20</definedName>
    <definedName name="uom" localSheetId="19">#REF!</definedName>
    <definedName name="uom" localSheetId="26">#REF!</definedName>
    <definedName name="uom" localSheetId="30">#REF!</definedName>
    <definedName name="uom" localSheetId="33">#REF!</definedName>
    <definedName name="uom" localSheetId="34">#REF!</definedName>
    <definedName name="uom" localSheetId="9">#REF!</definedName>
    <definedName name="uom" localSheetId="14">#REF!</definedName>
    <definedName name="uom" localSheetId="15">#REF!</definedName>
    <definedName name="uom" localSheetId="16">#REF!</definedName>
    <definedName name="uom" localSheetId="17">#REF!</definedName>
    <definedName name="uom" localSheetId="18">#REF!</definedName>
    <definedName name="uom">#REF!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31" i="257" l="1"/>
  <c r="H30" i="257"/>
  <c r="H29" i="257"/>
  <c r="H28" i="257"/>
  <c r="H27" i="257"/>
  <c r="H26" i="257"/>
  <c r="H25" i="257"/>
  <c r="H24" i="257"/>
  <c r="H23" i="257"/>
  <c r="H22" i="257"/>
  <c r="H21" i="257"/>
  <c r="H20" i="257"/>
  <c r="H19" i="257"/>
  <c r="H18" i="257"/>
  <c r="H17" i="257"/>
  <c r="B8" i="87" l="1"/>
  <c r="A3" i="268" l="1"/>
  <c r="A2" i="268"/>
  <c r="A3" i="267"/>
  <c r="A2" i="267"/>
  <c r="A3" i="266"/>
  <c r="A2" i="266"/>
  <c r="A3" i="265"/>
  <c r="A2" i="265"/>
  <c r="A8" i="257"/>
  <c r="A3" i="219"/>
  <c r="A2" i="219"/>
  <c r="A1" i="219"/>
  <c r="A3" i="220"/>
  <c r="A2" i="220"/>
  <c r="A1" i="220"/>
  <c r="A3" i="222"/>
  <c r="A2" i="222"/>
  <c r="A1" i="222"/>
  <c r="A3" i="223"/>
  <c r="A2" i="223"/>
  <c r="A1" i="223"/>
  <c r="A3" i="225"/>
  <c r="A2" i="225"/>
  <c r="A1" i="225"/>
  <c r="A3" i="226"/>
  <c r="A2" i="226"/>
  <c r="A1" i="226"/>
  <c r="A3" i="227"/>
  <c r="A2" i="227"/>
  <c r="A1" i="227"/>
  <c r="A3" i="230"/>
  <c r="A2" i="230"/>
  <c r="A1" i="230"/>
  <c r="A3" i="235"/>
  <c r="A2" i="235"/>
  <c r="A1" i="235"/>
  <c r="A3" i="236"/>
  <c r="A2" i="236"/>
  <c r="A1" i="236"/>
  <c r="A3" i="239"/>
  <c r="A2" i="239"/>
  <c r="A1" i="239"/>
  <c r="A5" i="242"/>
  <c r="A3" i="242"/>
  <c r="A1" i="242"/>
  <c r="A4" i="245"/>
  <c r="A2" i="245"/>
  <c r="A1" i="245"/>
  <c r="A5" i="247" l="1"/>
  <c r="A3" i="247"/>
  <c r="A1" i="247"/>
  <c r="A3" i="250"/>
  <c r="A2" i="250"/>
  <c r="A1" i="250"/>
  <c r="A3" i="208"/>
  <c r="A2" i="208"/>
  <c r="A1" i="208"/>
  <c r="A4" i="43"/>
  <c r="A3" i="43"/>
  <c r="A7" i="184"/>
  <c r="A5" i="184"/>
  <c r="A5" i="260"/>
  <c r="A4" i="260"/>
  <c r="A5" i="194"/>
  <c r="A4" i="194"/>
  <c r="A5" i="259"/>
  <c r="A4" i="259"/>
  <c r="A6" i="40"/>
  <c r="A6" i="258"/>
  <c r="A5" i="258"/>
  <c r="A6" i="41"/>
  <c r="A5" i="41"/>
  <c r="A6" i="42"/>
  <c r="A5" i="42"/>
  <c r="A8" i="28"/>
  <c r="A7" i="28"/>
  <c r="A7" i="177"/>
  <c r="A5" i="177"/>
  <c r="A1" i="177"/>
  <c r="A7" i="107"/>
  <c r="A6" i="107"/>
  <c r="A7" i="36"/>
  <c r="A6" i="36"/>
  <c r="A7" i="99"/>
  <c r="A6" i="99"/>
  <c r="A7" i="98"/>
  <c r="A6" i="98"/>
  <c r="A6" i="34"/>
  <c r="A5" i="34"/>
  <c r="A5" i="33"/>
  <c r="A4" i="33"/>
  <c r="A6" i="190"/>
  <c r="A5" i="190"/>
  <c r="A7" i="189"/>
  <c r="A4" i="189"/>
  <c r="A1" i="189"/>
  <c r="A7" i="188"/>
  <c r="A6" i="188"/>
  <c r="A8" i="187"/>
  <c r="A7" i="187"/>
  <c r="A7" i="192"/>
  <c r="A6" i="192"/>
  <c r="A9" i="185"/>
  <c r="A7" i="185"/>
  <c r="A5" i="104"/>
  <c r="A4" i="104"/>
  <c r="A5" i="22"/>
  <c r="A4" i="22"/>
  <c r="A6" i="103"/>
  <c r="A5" i="103"/>
  <c r="A5" i="24"/>
  <c r="A4" i="24"/>
  <c r="A7" i="257"/>
  <c r="A8" i="168"/>
  <c r="A7" i="168"/>
  <c r="A7" i="87"/>
  <c r="A6" i="7"/>
  <c r="A5" i="7"/>
  <c r="A8" i="9"/>
  <c r="A7" i="9"/>
  <c r="A8" i="6"/>
  <c r="A6" i="6"/>
  <c r="A8" i="5"/>
  <c r="A6" i="5"/>
  <c r="A7" i="202"/>
  <c r="A6" i="202"/>
  <c r="A5" i="3"/>
  <c r="A3" i="3"/>
  <c r="C23" i="3" l="1"/>
  <c r="B33" i="3" l="1"/>
  <c r="C19" i="6" l="1"/>
  <c r="D17" i="9" l="1"/>
  <c r="A5" i="40" l="1"/>
  <c r="A21" i="103"/>
  <c r="A22" i="24" l="1"/>
</calcChain>
</file>

<file path=xl/sharedStrings.xml><?xml version="1.0" encoding="utf-8"?>
<sst xmlns="http://schemas.openxmlformats.org/spreadsheetml/2006/main" count="4887" uniqueCount="3494">
  <si>
    <t>Karnataka Power Transmission Corporation Limited</t>
  </si>
  <si>
    <t>TECHNO - COMMERCIAL SHEETS</t>
  </si>
  <si>
    <t>NOTE* For detailed scope of the work please refer Bid Documents.</t>
  </si>
  <si>
    <t>BIDDERS TO READ CAREFULLY</t>
  </si>
  <si>
    <t>KARNATAKA POWER TRANSMISSION CORPORATION LIMITED</t>
  </si>
  <si>
    <t>Bidder's Name &amp; Address alongwith GSTIN no. :</t>
  </si>
  <si>
    <t>Bid Proposal Reference :</t>
  </si>
  <si>
    <t>Person to be contacted :</t>
  </si>
  <si>
    <t>Designation :</t>
  </si>
  <si>
    <t>Telephone No:</t>
  </si>
  <si>
    <t>E-Mail Address:</t>
  </si>
  <si>
    <t>Telex / Cable</t>
  </si>
  <si>
    <t>Fax</t>
  </si>
  <si>
    <t>To,</t>
  </si>
  <si>
    <t>Dear Sir,</t>
  </si>
  <si>
    <t xml:space="preserve">     Sub : </t>
  </si>
  <si>
    <t>a)</t>
  </si>
  <si>
    <t>b)</t>
  </si>
  <si>
    <t>i)</t>
  </si>
  <si>
    <t xml:space="preserve">We, the undersigned Bidder, having read and examined in detail the specifications and all the Bidding  documents of the said  work and hereby propose to design, manufacture/fabricate, shop test, supply on FOR site basis, and carry out the erection, testing and commissioning including civil, structural and architectural works for </t>
  </si>
  <si>
    <t xml:space="preserve"> PRICES AND VALIDITY :</t>
  </si>
  <si>
    <t xml:space="preserve">    We   have also ensured that the above Bid Guarantee furnished by us is in line with the Bid Documents and complete in respect of following :</t>
  </si>
  <si>
    <t>1.  Value of Non judicial Stamp Paper purchased in the name of executing Bank is as per Stamp Act.</t>
  </si>
  <si>
    <t>2.  Power of Attorney Number and Date as well as Signature and Full Name and Designation of Executant along with Bank's Stamp are there.</t>
  </si>
  <si>
    <t>3.  Signature, Full Name, Designation and address of Witness are there.</t>
  </si>
  <si>
    <t>4.  Completed Mailing address of the Head Office of the Bank is indicated.</t>
  </si>
  <si>
    <t>Deviations :</t>
  </si>
  <si>
    <t>We declare that the Works shall be performed strictly in accordance with the Specifications and Documents except for the variations and Deviations, all of which have been detailed out exhaustively in the following Schedules, irrespective of whatever has been stated to the contrary anywhere else in our Proposal.</t>
  </si>
  <si>
    <t>a</t>
  </si>
  <si>
    <t xml:space="preserve">Commercial Deviations Schedule </t>
  </si>
  <si>
    <t>Schedule - 5</t>
  </si>
  <si>
    <t>b</t>
  </si>
  <si>
    <t>Technical Deviations Schedule</t>
  </si>
  <si>
    <t>Schedule - 6</t>
  </si>
  <si>
    <t>We further confirm that Specified Stipulation of following Clauses are acceptable to us and No Deviation / Exceptions are taken on any account whatsoever in the following Clauses.</t>
  </si>
  <si>
    <t>a.</t>
  </si>
  <si>
    <t>Terms of payment</t>
  </si>
  <si>
    <t>b.</t>
  </si>
  <si>
    <t>c.</t>
  </si>
  <si>
    <t>Contract Performance Guarantee</t>
  </si>
  <si>
    <t>d.</t>
  </si>
  <si>
    <t>Penalty for delay</t>
  </si>
  <si>
    <t>e.</t>
  </si>
  <si>
    <t>f.</t>
  </si>
  <si>
    <t>g.</t>
  </si>
  <si>
    <t xml:space="preserve">Work Schedule </t>
  </si>
  <si>
    <t>h.</t>
  </si>
  <si>
    <t>Taxes and Duties</t>
  </si>
  <si>
    <t>Further, we agree that additional conditions, if any, found in the Proposal Documents other than those stated in Deviation Schedules, save that pertaining to any rebates offered, shall not be given effect to.</t>
  </si>
  <si>
    <t>We, hereby, declare that only the Persons or Firms interested in this Proposal  are named herein as Principals and that no other Persons are interested in the Proposal or in the Contract to be entered into, if we are awarded the Contract, and that this proposal is made without any connection with any other Person, Firm or Party likewise submitting a Proposal and that this Proposal is in all respect for and in good faith, without collusion or fraud.</t>
  </si>
  <si>
    <t>Dated this …………………...…………………...………….day of………...……………………………20...</t>
  </si>
  <si>
    <t>Thanking you, we remain,</t>
  </si>
  <si>
    <t>Yours faithfully,</t>
  </si>
  <si>
    <t>Date</t>
  </si>
  <si>
    <t>Signature</t>
  </si>
  <si>
    <t>Place</t>
  </si>
  <si>
    <t>Printed Name</t>
  </si>
  <si>
    <t>Designation</t>
  </si>
  <si>
    <t>Common Seal</t>
  </si>
  <si>
    <t>Business Address</t>
  </si>
  <si>
    <t>Country of Incorporation (State or Province to be indicated)</t>
  </si>
  <si>
    <t xml:space="preserve">Name and Address Principal Officer </t>
  </si>
  <si>
    <t>SCHEDULE - 1</t>
  </si>
  <si>
    <t>SHEET FOR TECHNO COMMERCIAL OPENING  (Unpriced)</t>
  </si>
  <si>
    <t xml:space="preserve"> Name of work</t>
  </si>
  <si>
    <t>Name</t>
  </si>
  <si>
    <t xml:space="preserve">Designation </t>
  </si>
  <si>
    <t xml:space="preserve">Name of the Company </t>
  </si>
  <si>
    <t>(Name of work)</t>
  </si>
  <si>
    <t>Summary of  Price Components</t>
  </si>
  <si>
    <t>Summary price components for identified in accompanying specifications</t>
  </si>
  <si>
    <t>( Name of the Work) as per the scope identified in accompanying specifications.</t>
  </si>
  <si>
    <t>Sl no</t>
  </si>
  <si>
    <t>Description</t>
  </si>
  <si>
    <t>A</t>
  </si>
  <si>
    <t>B</t>
  </si>
  <si>
    <t>Mandatory spares price (including packing &amp; forwarding charges)</t>
  </si>
  <si>
    <t>C</t>
  </si>
  <si>
    <t>D</t>
  </si>
  <si>
    <t>E</t>
  </si>
  <si>
    <t xml:space="preserve"> Name</t>
  </si>
  <si>
    <t>Name of the  Company</t>
  </si>
  <si>
    <t>Amount in Rs.
(Fill  as "YES" against the above Price columns  in case Prices are indicated in the Price templates)</t>
  </si>
  <si>
    <t>SL. No.</t>
  </si>
  <si>
    <t>SGST/UTGST</t>
  </si>
  <si>
    <t>i. Supply Portion</t>
  </si>
  <si>
    <t>ii. Erection Portion</t>
  </si>
  <si>
    <t>iii. Civil Portion</t>
  </si>
  <si>
    <t>CGST</t>
  </si>
  <si>
    <t xml:space="preserve">IGST </t>
  </si>
  <si>
    <t>Building and other construction workers welfare Cess for Supply, Erection and Civil Portion works</t>
  </si>
  <si>
    <t>Other Levies</t>
  </si>
  <si>
    <t xml:space="preserve">b. If there is any existing Treaty between India and the country from where the goods required for this project are proposed to be imported, then copy of the treaty shall be uploaded. </t>
  </si>
  <si>
    <t>Other Taxes &amp; duties if any (Specify) **</t>
  </si>
  <si>
    <t>Total (Sum of 1 to 10)</t>
  </si>
  <si>
    <t>**</t>
  </si>
  <si>
    <t xml:space="preserve">SCHEDULE - 2A : SCHEDULE OF DISCOUNT </t>
  </si>
  <si>
    <t>SHEET FOR TECHNOCOMMERCIAL OPENING (UN - PRICED)</t>
  </si>
  <si>
    <t>We hereby offer an unconditional discount on our quoted price in Schedule 2 (1 of2) as under. Any discounts offered anywere else in  Bid shall not be considered.</t>
  </si>
  <si>
    <t>Sl.No</t>
  </si>
  <si>
    <t>Nature of Discount</t>
  </si>
  <si>
    <t>Percentage of discount</t>
  </si>
  <si>
    <t>Remarks</t>
  </si>
  <si>
    <t>I</t>
  </si>
  <si>
    <t>II</t>
  </si>
  <si>
    <t>Erection Schedules</t>
  </si>
  <si>
    <t>III</t>
  </si>
  <si>
    <t>Civil Works Schedules</t>
  </si>
  <si>
    <t xml:space="preserve">  SHEET FOR TECHNOCOMMERCIAL OPENING </t>
  </si>
  <si>
    <t xml:space="preserve"> </t>
  </si>
  <si>
    <t xml:space="preserve">FILL ONLY IN LIGHT BLUE COLOURED CELLS. </t>
  </si>
  <si>
    <t xml:space="preserve"> STATEMENT OF COMMERCIAL TERMS AND CONDITIONS</t>
  </si>
  <si>
    <t>Sl. No.</t>
  </si>
  <si>
    <t xml:space="preserve">Particulars </t>
  </si>
  <si>
    <t>Details</t>
  </si>
  <si>
    <t>3. a).</t>
  </si>
  <si>
    <t xml:space="preserve">    b).</t>
  </si>
  <si>
    <t>Validity of the Bid.</t>
  </si>
  <si>
    <t>Qualifying Requirements.</t>
  </si>
  <si>
    <t>Financial capability</t>
  </si>
  <si>
    <t>Price Basis.</t>
  </si>
  <si>
    <t>Taxes &amp; Duties.</t>
  </si>
  <si>
    <t>Completion Schedule</t>
  </si>
  <si>
    <t>Payment Terms</t>
  </si>
  <si>
    <t xml:space="preserve">SCHEDULE-5   COMMERCIAL DEVIATION                                                                                                                                                                                                                                                                                                                                                                                                                                                                                                                                     </t>
  </si>
  <si>
    <t xml:space="preserve">SHEET FOR TECHNOCOMMERCIAL OPENING                                 </t>
  </si>
  <si>
    <t>Please fill Only in the Light Blue Couloured Cell.</t>
  </si>
  <si>
    <t xml:space="preserve"> For any further assistance for submitting your bids please call up  KPTCL Office.</t>
  </si>
  <si>
    <t>We agree to provide all original Documents in support of the information provided for verification upon request. (Key in as YES in the space provided)</t>
  </si>
  <si>
    <t>We understand that the electonic bid submitted by us is a valid offer in accordance with IT Act. (Key in as YES in the space provided)</t>
  </si>
  <si>
    <t>We are fully aware of the electronic bid formalities and abide by the same. (Key in as YES in the space provided)</t>
  </si>
  <si>
    <t>If you are not deviating from any of the clauses mentioned please key in as 'NO DEVIATION' in the space provided.</t>
  </si>
  <si>
    <t>These deviations and variations are exhaustive. Except these deviations, the entire work shall be performed  as per your specifications and documents.</t>
  </si>
  <si>
    <t>Sl. NO.</t>
  </si>
  <si>
    <t>SECTION</t>
  </si>
  <si>
    <t>CLAUSE NO.</t>
  </si>
  <si>
    <t xml:space="preserve">  DESC. AS PER SPECIFICATION</t>
  </si>
  <si>
    <t>STATEMENT OF DEVIATIONS/VARIATIONS</t>
  </si>
  <si>
    <t>Note :  Deviations specified elsewhere in the specification will not be considered.</t>
  </si>
  <si>
    <t>Name of the company</t>
  </si>
  <si>
    <t xml:space="preserve"> SCHEDULE-6 : TECHNICAL DEVIATION                                                                                                                                                                                                                                                                                                                                                                                                                                                                                                                                                                                                                                                                                                                                                                                                                                                                                                                                                                                                                                                                                                                                              </t>
  </si>
  <si>
    <t>SHEET FOR TECHNO-COMMERCIAL OPENING</t>
  </si>
  <si>
    <t>This Sheet would be opened at the Techno-Commercial Opening.</t>
  </si>
  <si>
    <t xml:space="preserve"> For any further assistance for submitting your bids please call up KPTCL office. Please fill only in the blue coloured cells.</t>
  </si>
  <si>
    <t>TO,</t>
  </si>
  <si>
    <t xml:space="preserve"> These deviations and variations are exhaustive.Except these deiviations and variations, the entire work shall be  performed as per your specification and documents.</t>
  </si>
  <si>
    <t xml:space="preserve">KARNATAKA POWER TRANSMISSION CORPORATION LIMITED </t>
  </si>
  <si>
    <t>List of special tools and tackles the price of which is included in bid price.</t>
  </si>
  <si>
    <t xml:space="preserve">For equipment </t>
  </si>
  <si>
    <t xml:space="preserve">Description of item </t>
  </si>
  <si>
    <t>Unit</t>
  </si>
  <si>
    <t>Quantity</t>
  </si>
  <si>
    <t>Name of the Company</t>
  </si>
  <si>
    <t>SCHEDULE 8</t>
  </si>
  <si>
    <t xml:space="preserve">                        SHEET FOR TECHNOCOMMERCIAL OPENING </t>
  </si>
  <si>
    <t>Ref. and Page No.</t>
  </si>
  <si>
    <t>Company seal</t>
  </si>
  <si>
    <t xml:space="preserve">   KARNATAKA POWER TRANSMISSION CORPORATION LIMITED </t>
  </si>
  <si>
    <t xml:space="preserve">BIDDER'S NAME AND ADDRESS: </t>
  </si>
  <si>
    <t xml:space="preserve">TO, </t>
  </si>
  <si>
    <t>Customer</t>
  </si>
  <si>
    <t xml:space="preserve">Note: Documentary Proof in support of above shall be uploaded in the form of certificates issued by authorized officers of concerned organisations. . </t>
  </si>
  <si>
    <t xml:space="preserve"> SHEET FOR TECHNOCOMMERCIAL OPENING </t>
  </si>
  <si>
    <t>Item rating, type and Designation</t>
  </si>
  <si>
    <t>Qty</t>
  </si>
  <si>
    <t>Date of Order</t>
  </si>
  <si>
    <t>Date of Supply</t>
  </si>
  <si>
    <t>Date of Commissioning</t>
  </si>
  <si>
    <t>Ref. of Cusomer's certificate of successful operation enclosed</t>
  </si>
  <si>
    <t>Ref. of layout &amp; Customer's certificae for successful commission</t>
  </si>
  <si>
    <t>To</t>
  </si>
  <si>
    <t>SLNo.</t>
  </si>
  <si>
    <t xml:space="preserve">   Particulars</t>
  </si>
  <si>
    <t xml:space="preserve"> Mention Year</t>
  </si>
  <si>
    <t>Annual turn over for the last Five years</t>
  </si>
  <si>
    <t>Year(1)</t>
  </si>
  <si>
    <t>Year(2)</t>
  </si>
  <si>
    <t>Year(3)</t>
  </si>
  <si>
    <t>Year(4)</t>
  </si>
  <si>
    <t>Year(5)</t>
  </si>
  <si>
    <t>Liquid Assets / Credit availability or access to evidence of assets</t>
  </si>
  <si>
    <t>Whether Audited Balance sheets  and Profit &amp; Loss statement are enclosed for the last Five Years ? (yes/No)</t>
  </si>
  <si>
    <t>Whether Bankers certificate enclosed for credit facilities? (Yes/No)</t>
  </si>
  <si>
    <t xml:space="preserve">. </t>
  </si>
  <si>
    <t xml:space="preserve">. . </t>
  </si>
  <si>
    <t>Make</t>
  </si>
  <si>
    <t xml:space="preserve">SHEET FOR TECHNOCOMMERCIAL OPENING </t>
  </si>
  <si>
    <t>Name of the employee</t>
  </si>
  <si>
    <t>Branch                         (Degree/Diploma)</t>
  </si>
  <si>
    <t xml:space="preserve">Year of Passing </t>
  </si>
  <si>
    <t xml:space="preserve">Since when employed in erection division </t>
  </si>
  <si>
    <t>Past Experience</t>
  </si>
  <si>
    <t>Category</t>
  </si>
  <si>
    <t>MONTHS AFTER PLACEMENT OF AWARD LETTER</t>
  </si>
  <si>
    <t>Project manager</t>
  </si>
  <si>
    <t>Sr. Project Manager</t>
  </si>
  <si>
    <t>Supervisor</t>
  </si>
  <si>
    <t>Technicians</t>
  </si>
  <si>
    <t>Skilled labour</t>
  </si>
  <si>
    <t>No skilled labour</t>
  </si>
  <si>
    <t xml:space="preserve">      KARNATAKA POWER TRANSMISSION CORPORATION LIMITED</t>
  </si>
  <si>
    <t xml:space="preserve">                           SHEET FOR TECHNOCOMMERCIAL OPENING </t>
  </si>
  <si>
    <t>Bidders Name and Address:</t>
  </si>
  <si>
    <t xml:space="preserve">We hereby declare that following schedules shall be followed by us for the above work. The period of various activities from the date of placement of award letter   shall be as follows </t>
  </si>
  <si>
    <t>SL.NO</t>
  </si>
  <si>
    <t>Activity</t>
  </si>
  <si>
    <t>Commencement</t>
  </si>
  <si>
    <t>Completion</t>
  </si>
  <si>
    <t>Detailed engineering</t>
  </si>
  <si>
    <t>Procurement of bought out items / raw materials</t>
  </si>
  <si>
    <t>Manufacturing &amp; Testing</t>
  </si>
  <si>
    <t>Shipments</t>
  </si>
  <si>
    <t>Setting up of site office, Sheds &amp; stores etc.</t>
  </si>
  <si>
    <t>Receipt(at site) of</t>
  </si>
  <si>
    <t>Erection of</t>
  </si>
  <si>
    <t>Cabling</t>
  </si>
  <si>
    <t>Completion of testing and ready for commissioning</t>
  </si>
  <si>
    <t>SUPPLY</t>
  </si>
  <si>
    <t>Submission of Drawings</t>
  </si>
  <si>
    <t xml:space="preserve">Commencement of Manufacturing </t>
  </si>
  <si>
    <t>Completion of Manufacturing</t>
  </si>
  <si>
    <t>Readiness for testing</t>
  </si>
  <si>
    <t>Readiness for Shipment</t>
  </si>
  <si>
    <t>Receipt at Site</t>
  </si>
  <si>
    <t>Completion of Shipment</t>
  </si>
  <si>
    <t>ERECTION</t>
  </si>
  <si>
    <t>Setting up of site office, sheds and stores etc.</t>
  </si>
  <si>
    <t>Foundations and other Civil Works</t>
  </si>
  <si>
    <t>ALL THE TYPE TESTS APPLICABLE FOR EACH OF THE EQUIPMENTS SHALL BE INCLUDED.</t>
  </si>
  <si>
    <t>Bidders Name and Address</t>
  </si>
  <si>
    <t>SL.No</t>
  </si>
  <si>
    <t>Details of Equipments</t>
  </si>
  <si>
    <t>Type Test</t>
  </si>
  <si>
    <t>Isolators:</t>
  </si>
  <si>
    <t>Surge Arrestors</t>
  </si>
  <si>
    <t>L.T. A.C Panel</t>
  </si>
  <si>
    <t>Station Battery</t>
  </si>
  <si>
    <t>Station Battery Charger</t>
  </si>
  <si>
    <t xml:space="preserve"> Aluminium pipe and Clamps</t>
  </si>
  <si>
    <t>AC DISTRIBUTION BOX</t>
  </si>
  <si>
    <t>DC DISTRIBUTION BOX</t>
  </si>
  <si>
    <t xml:space="preserve">  Sl. No.</t>
  </si>
  <si>
    <t xml:space="preserve"> For Equipments</t>
  </si>
  <si>
    <t xml:space="preserve">  Details of item</t>
  </si>
  <si>
    <t xml:space="preserve">  Unit </t>
  </si>
  <si>
    <t xml:space="preserve">  Quantity</t>
  </si>
  <si>
    <t xml:space="preserve"> Equipment </t>
  </si>
  <si>
    <t>VOID</t>
  </si>
  <si>
    <t xml:space="preserve">Karnataka Power Transmission Corporation Limited </t>
  </si>
  <si>
    <t xml:space="preserve">SCHEDULE-15                                                                                             </t>
  </si>
  <si>
    <t>LIST OF VENDORS</t>
  </si>
  <si>
    <t>BIDDERS NAME AND ADDRESS</t>
  </si>
  <si>
    <t>EQUIPMENT/ MATERIAL</t>
  </si>
  <si>
    <t>VENDOR 1</t>
  </si>
  <si>
    <t xml:space="preserve">    VENDOR 2</t>
  </si>
  <si>
    <t xml:space="preserve">  VENDOR 3</t>
  </si>
  <si>
    <t xml:space="preserve"> VENDOR 4</t>
  </si>
  <si>
    <t>Note : Any Other Materials name &amp; its vendors are to be entered.</t>
  </si>
  <si>
    <t xml:space="preserve"> SCHEDULE-16  :  NO DEVIATION CERTIFICATE (ANNEXURE-I)</t>
  </si>
  <si>
    <t>With reference to our Bid Proposal No</t>
  </si>
  <si>
    <t xml:space="preserve">dated </t>
  </si>
  <si>
    <t xml:space="preserve">for   </t>
  </si>
  <si>
    <t xml:space="preserve">We hereby confirm that we have read the provisions of the contract, the stipulation of these clause are acceptable to us, </t>
  </si>
  <si>
    <t>and we have not taken any deviation whatsoever to these clauses:</t>
  </si>
  <si>
    <t>Ref No.</t>
  </si>
  <si>
    <t>Dear Sirs,</t>
  </si>
  <si>
    <t xml:space="preserve">                             In accordance with Invitation to Bid under your specification</t>
  </si>
  <si>
    <t>No.</t>
  </si>
  <si>
    <t>M/s</t>
  </si>
  <si>
    <t xml:space="preserve">having its Registered / </t>
  </si>
  <si>
    <t xml:space="preserve">Head Office at </t>
  </si>
  <si>
    <t>(hereinafter called the 'Bidder') wish</t>
  </si>
  <si>
    <t>to participate in the said Bid or</t>
  </si>
  <si>
    <t>and you, as a special favour have agreed</t>
  </si>
  <si>
    <t>to accept an irrevocable and unconditional bank guarantee for an amount of</t>
  </si>
  <si>
    <t xml:space="preserve">valid up to </t>
  </si>
  <si>
    <t>on behalf of Bidder in lieu of the Bid deposit required to be made</t>
  </si>
  <si>
    <t>by the Bidder as a condition predecent for participation in the said Bid,in addition to the Demand draft No.</t>
  </si>
  <si>
    <t xml:space="preserve">    dated </t>
  </si>
  <si>
    <t>.</t>
  </si>
  <si>
    <t>we the</t>
  </si>
  <si>
    <t>Bank at</t>
  </si>
  <si>
    <t xml:space="preserve">having our Head office at </t>
  </si>
  <si>
    <t>the amount of</t>
  </si>
  <si>
    <t xml:space="preserve">If any further  extension of this guarantee is required, the same shall be extended to such required period (not exceeding one year) on receiving  instructions 
</t>
  </si>
  <si>
    <t xml:space="preserve">from M/s  </t>
  </si>
  <si>
    <t>on whose behalf this guarantee is issued.</t>
  </si>
  <si>
    <t xml:space="preserve">           day of </t>
  </si>
  <si>
    <t xml:space="preserve">at </t>
  </si>
  <si>
    <t xml:space="preserve">Witness </t>
  </si>
  <si>
    <t xml:space="preserve">Signature </t>
  </si>
  <si>
    <t xml:space="preserve">Name </t>
  </si>
  <si>
    <t>Official Addressess</t>
  </si>
  <si>
    <t>Designation with Bank Stamp.</t>
  </si>
  <si>
    <t>Attorney as per Power of  Attorney No.</t>
  </si>
  <si>
    <t xml:space="preserve">       Date </t>
  </si>
  <si>
    <t>Bank Guarantee No.</t>
  </si>
  <si>
    <t xml:space="preserve">(local address) guarantee and undertake to pay immediately on demand by Karnataka Power Transmission Corporation
</t>
  </si>
  <si>
    <t>(in figures and words)</t>
  </si>
  <si>
    <t xml:space="preserve">without any reservation, protest, demur and recourse. Any such demand made by said `Owner' shall be conclusive and binding on us irrespective of any dispute or difference raised by the Bidder.
</t>
  </si>
  <si>
    <t xml:space="preserve">This Guarantee shall be irrevocable and shall remain valid up to and including
</t>
  </si>
  <si>
    <t xml:space="preserve">              @</t>
  </si>
  <si>
    <t xml:space="preserve">In witness whereof the Bank, through its authorised officer, has set its hand and stamp on this 
</t>
  </si>
  <si>
    <t xml:space="preserve">                 Karnataka Power Transmission Corporation Limited</t>
  </si>
  <si>
    <t>SCHEDULE-18    PROFORMA  OF LETTER OF UNDERTAKINGS (ANNEXURE-V)</t>
  </si>
  <si>
    <t xml:space="preserve">Ref </t>
  </si>
  <si>
    <t>(full Scope of Work)</t>
  </si>
  <si>
    <t>a) Notice Inviitng Tender</t>
  </si>
  <si>
    <t xml:space="preserve">c)  Special Conditions of Contract along with Annexure </t>
  </si>
  <si>
    <t>d) Drawings No.</t>
  </si>
  <si>
    <t>e) Technical Specifications</t>
  </si>
  <si>
    <t>Signature along with Seal of Co.</t>
  </si>
  <si>
    <t>(Duly Authorised to sign the Tender on Behalf of the Contractor.)</t>
  </si>
  <si>
    <t xml:space="preserve">NAME </t>
  </si>
  <si>
    <t xml:space="preserve">DESIGNATION </t>
  </si>
  <si>
    <t>NAME OF THE COMPANY           (in Block Letters)</t>
  </si>
  <si>
    <t xml:space="preserve">  </t>
  </si>
  <si>
    <t>WITNESS</t>
  </si>
  <si>
    <t xml:space="preserve">SIGNATURE </t>
  </si>
  <si>
    <t>Date and Postal Address</t>
  </si>
  <si>
    <t>DATE</t>
  </si>
  <si>
    <t>Telegraphic Address</t>
  </si>
  <si>
    <t>NAME AND ADDRESS</t>
  </si>
  <si>
    <t>Telephone No.</t>
  </si>
  <si>
    <t>Telex No.</t>
  </si>
  <si>
    <t xml:space="preserve">1.        I*/We* have read and examined the following bid documents  relating to  the 
</t>
  </si>
  <si>
    <t xml:space="preserve">          to </t>
  </si>
  <si>
    <t>Sl.No.</t>
  </si>
  <si>
    <t>POWER OF ATTORNEY</t>
  </si>
  <si>
    <t xml:space="preserve">KNOW ALL MEN BY THESE PRESENTS that we </t>
  </si>
  <si>
    <t xml:space="preserve">a Company incorporated </t>
  </si>
  <si>
    <t xml:space="preserve">under the laws of </t>
  </si>
  <si>
    <t xml:space="preserve">and having its Registered Office / Head Office at </t>
  </si>
  <si>
    <t xml:space="preserve">"Manufacturer / Bidder" which expression shall unless repugnant to the </t>
  </si>
  <si>
    <t xml:space="preserve">Context or meanig thereof, include its successors, administrators and assigns)  </t>
  </si>
  <si>
    <t>acting through  Mr</t>
  </si>
  <si>
    <t xml:space="preserve">its constitute, nominate and appoint </t>
  </si>
  <si>
    <t xml:space="preserve">a Company incorporated under the laws of </t>
  </si>
  <si>
    <t xml:space="preserve">and having its Registered / Head Office at  </t>
  </si>
  <si>
    <t>as its duly constituted  lawful Attorney (hereinafter called "Attorney"</t>
  </si>
  <si>
    <t xml:space="preserve"> or "Authorized Representative") to exercise all or any of the powers for and on</t>
  </si>
  <si>
    <t xml:space="preserve"> behalf of the "Manufacturer / Bidder" in regard to Specification No.</t>
  </si>
  <si>
    <t>Package</t>
  </si>
  <si>
    <t>the bids for which have been invited by</t>
  </si>
  <si>
    <t>(Address "Owner") to undertake the following acts:</t>
  </si>
  <si>
    <t>i.</t>
  </si>
  <si>
    <t>To submit proposal and participate in the aforesaid Bid Specification of the Owner on behalf of the "Manufacturer / Bidder".</t>
  </si>
  <si>
    <t>ii.</t>
  </si>
  <si>
    <t>To negotiate with the "Owner" the terms and conditions including price for award of the contract pursuant to the aforesaid Bid and to sign the contract with the "Owner" for and on behalf of the Manufacturer / Bidder.</t>
  </si>
  <si>
    <t>iii.</t>
  </si>
  <si>
    <t>To receive accept and execute the contract for and on behalf of the "Manufacturer / Bidder".</t>
  </si>
  <si>
    <t>iv.</t>
  </si>
  <si>
    <t>To do any other act or submit any document related to the above.</t>
  </si>
  <si>
    <t>It is expressly understood that the Power of Attorney shall remain valid, binding and irrecoverable till submission of the Contract performance guarantee in terms of the Contract. The "Manufacturer / Bidder" hereby agrees and undertakes to ratify and confirm all the whatsoever the said "Attorney" / "Authorised Representative" quotes in the Bid, negotiates and signs the contract with the "Owner" and / or purports to act on behalf of the "Manufacturer / Bidder" by virtue of this Power of Attorney and the same shall bind the "Manufacturer / Bidder" as if done by itself.</t>
  </si>
  <si>
    <t xml:space="preserve">   IN WITNESS WHEREOF THE "Manufacturer / Bidder" has executed these presents at </t>
  </si>
  <si>
    <t>on this day of</t>
  </si>
  <si>
    <t xml:space="preserve">under  </t>
  </si>
  <si>
    <t>the Common Seal of the Manufacturer company / Bidder.</t>
  </si>
  <si>
    <t>For and on behalf of</t>
  </si>
  <si>
    <t>Has been affixed thereto in the presence of :</t>
  </si>
  <si>
    <t>WITNESSES :</t>
  </si>
  <si>
    <t>Occupation</t>
  </si>
  <si>
    <t>CHECK LIST FOR SUBMISSION OF SCHEDULES</t>
  </si>
  <si>
    <t>REFERENCE OF FORM &amp; SCHEDULE</t>
  </si>
  <si>
    <t>DETAILS OF FORM &amp; SCHEDULE</t>
  </si>
  <si>
    <t>WHETHER INCLUDED IN TECHNO-COMMERCIAL SHEETS (ELECTRONIC) YES/NO</t>
  </si>
  <si>
    <t>WHETHER INCLUDED IN COMMERCIAL</t>
  </si>
  <si>
    <t>PROPOSAL</t>
  </si>
  <si>
    <t>BID PROPOSAL</t>
  </si>
  <si>
    <t>Schedule  -  1</t>
  </si>
  <si>
    <t>PRICE COMPONENTS</t>
  </si>
  <si>
    <t>Schedule 2
(1 of 2 &amp; 2 of 2)</t>
  </si>
  <si>
    <t>Summary of Price Components</t>
  </si>
  <si>
    <t>Schedule 2A</t>
  </si>
  <si>
    <t>Schedule of Discounts</t>
  </si>
  <si>
    <t>Schedule 2B</t>
  </si>
  <si>
    <t>Statement of Commercial Terms &amp; Conditions</t>
  </si>
  <si>
    <t xml:space="preserve">Price break up for supply &amp; erection </t>
  </si>
  <si>
    <t xml:space="preserve">Price break up for civil works </t>
  </si>
  <si>
    <t>Schedule 4</t>
  </si>
  <si>
    <t>Price break up for mandatory spares and maintenance &amp; Testing Equipments.</t>
  </si>
  <si>
    <t>Schedule 5</t>
  </si>
  <si>
    <t>Commercial deviations</t>
  </si>
  <si>
    <t>Schedule 6</t>
  </si>
  <si>
    <t>Technical deviations</t>
  </si>
  <si>
    <t>Schedule 7</t>
  </si>
  <si>
    <t>List of special Tools &amp; Tackles</t>
  </si>
  <si>
    <t>Schedule 8</t>
  </si>
  <si>
    <t>Additional information.</t>
  </si>
  <si>
    <t>Schedule 9</t>
  </si>
  <si>
    <t>Schedule 10</t>
  </si>
  <si>
    <t>Details of Tools and plants and man power deployment</t>
  </si>
  <si>
    <t>Schedule for activities &amp; Commissioning.</t>
  </si>
  <si>
    <t>Schedule 12</t>
  </si>
  <si>
    <t>Type Test Charges</t>
  </si>
  <si>
    <t>Schedule 13</t>
  </si>
  <si>
    <t>List of optional spares and cost.</t>
  </si>
  <si>
    <t>Schedule 14</t>
  </si>
  <si>
    <t>Guaranteed loss of transformer.</t>
  </si>
  <si>
    <t>Schedule 15</t>
  </si>
  <si>
    <t>List of vendors.</t>
  </si>
  <si>
    <t>Schedule 16</t>
  </si>
  <si>
    <t>Annexure 'A' No deviation certificate</t>
  </si>
  <si>
    <t>Proforma for Bid guarantee</t>
  </si>
  <si>
    <t>Schedule 18</t>
  </si>
  <si>
    <t>Proforma for letter of undertaking</t>
  </si>
  <si>
    <t>(Bidder should indicate the guaranteed technical data of all equipments/materials for each type of rating separately)</t>
  </si>
  <si>
    <t>Bidder's Name</t>
  </si>
  <si>
    <t>Class of Power Transformer</t>
  </si>
  <si>
    <t>Name of the Manufacturer and country of origin</t>
  </si>
  <si>
    <t>Reference standard</t>
  </si>
  <si>
    <t>Service [Indoor/outdoor]</t>
  </si>
  <si>
    <t xml:space="preserve">   : HV</t>
  </si>
  <si>
    <t xml:space="preserve">   : LV</t>
  </si>
  <si>
    <t>Ratings :</t>
  </si>
  <si>
    <t>a.  1. With ONAN cooling - MVA</t>
  </si>
  <si>
    <t xml:space="preserve">     2. With ONAF cooling - MVA</t>
  </si>
  <si>
    <t>b.  Rated no load voltage</t>
  </si>
  <si>
    <t xml:space="preserve">     HV - kV</t>
  </si>
  <si>
    <t xml:space="preserve">     LV - kV</t>
  </si>
  <si>
    <t>a.  Rated Frequency :     (Hz)</t>
  </si>
  <si>
    <t>b. Number of phases</t>
  </si>
  <si>
    <t>Current at rated voltage and on principal tap-Amp</t>
  </si>
  <si>
    <t>Flux density at rated voltage and rated frequency in tesla</t>
  </si>
  <si>
    <t>No. of windings</t>
  </si>
  <si>
    <t>Connection Symbol and vector group</t>
  </si>
  <si>
    <t>Tappings :</t>
  </si>
  <si>
    <t xml:space="preserve">         Constant flux regulation</t>
  </si>
  <si>
    <t xml:space="preserve">         Variable flux regulation</t>
  </si>
  <si>
    <t xml:space="preserve">         Combined regulation</t>
  </si>
  <si>
    <t>At 90% rated no load voltage</t>
  </si>
  <si>
    <t>At 100% rated no load voltage</t>
  </si>
  <si>
    <t>At 110% rated no load voltage</t>
  </si>
  <si>
    <t>Reactance at rated current and frequency and normal tap on rated MVA base:</t>
  </si>
  <si>
    <t>HV winding in Ohms in %</t>
  </si>
  <si>
    <t>LV winding in Ohms in %</t>
  </si>
  <si>
    <t>At Unity p.f</t>
  </si>
  <si>
    <t>At 0.8 p.f</t>
  </si>
  <si>
    <t>a.  At 125% full load</t>
  </si>
  <si>
    <t>b.  At 100% full load</t>
  </si>
  <si>
    <t>c.  At 75% full load</t>
  </si>
  <si>
    <t>d.  At 50% full load</t>
  </si>
  <si>
    <t>a.  At unity p.f. in %</t>
  </si>
  <si>
    <t>b.  At 0.8 p.f. (lag) in %</t>
  </si>
  <si>
    <t>Permissible overloading - HV</t>
  </si>
  <si>
    <t>Test voltages</t>
  </si>
  <si>
    <t>RIV at 1.1 times minimum phase to ground voltage</t>
  </si>
  <si>
    <t>External short circuit withstand capacity (MVA) &amp; duration (seconds)</t>
  </si>
  <si>
    <t>Over flux withstand capability of the transformer :</t>
  </si>
  <si>
    <t>Insulating and cooling medium</t>
  </si>
  <si>
    <t>Approximate weights</t>
  </si>
  <si>
    <t>Required quantity of oil in litres</t>
  </si>
  <si>
    <t>Terminal arrangement</t>
  </si>
  <si>
    <t xml:space="preserve">LV </t>
  </si>
  <si>
    <t>ADDITIONAL TECHNICAL PARTICULARS:</t>
  </si>
  <si>
    <t>Details of Core (along with Tolerance if any):</t>
  </si>
  <si>
    <t>a.  Type of core configuration</t>
  </si>
  <si>
    <t>b.  Type of core joints</t>
  </si>
  <si>
    <t>g.  Type of Joints used between core limb and yoke</t>
  </si>
  <si>
    <t>Details of Windings:</t>
  </si>
  <si>
    <t>Current density A/sq. cm</t>
  </si>
  <si>
    <t>Conductor area sq.cm</t>
  </si>
  <si>
    <t>HV</t>
  </si>
  <si>
    <t>LV</t>
  </si>
  <si>
    <t>Regulating</t>
  </si>
  <si>
    <t>b.  Material of winding conductor</t>
  </si>
  <si>
    <t>d.  Type of windings</t>
  </si>
  <si>
    <t>e.  Winding insulation</t>
  </si>
  <si>
    <t>Type and class</t>
  </si>
  <si>
    <t>Graded or ungraded</t>
  </si>
  <si>
    <t xml:space="preserve">  1.  Regulating winding</t>
  </si>
  <si>
    <t xml:space="preserve">  2.  HV winding</t>
  </si>
  <si>
    <t xml:space="preserve">  4.  LV winding</t>
  </si>
  <si>
    <t>g.  i.  Type of axial coil support</t>
  </si>
  <si>
    <t>HV winding</t>
  </si>
  <si>
    <t>LV winding</t>
  </si>
  <si>
    <t>ii.  Type of Radial coil support :</t>
  </si>
  <si>
    <t>h.  Core bolt insulation voltage</t>
  </si>
  <si>
    <t>i.  Details of special arrangement provided to improve surge voltage distribution in the windings</t>
  </si>
  <si>
    <t>j.  Approximate weight of winding (Kgs) (Tolerance if any on the above)</t>
  </si>
  <si>
    <t>k.  Minimum clearance (mm)</t>
  </si>
  <si>
    <t>In oil</t>
  </si>
  <si>
    <t>In Air</t>
  </si>
  <si>
    <t>Between Phases</t>
  </si>
  <si>
    <t>Phase to ground</t>
  </si>
  <si>
    <t>Details of Tank :</t>
  </si>
  <si>
    <t xml:space="preserve">a.  Material for Transformer Tank </t>
  </si>
  <si>
    <t>b.  Type of the tank</t>
  </si>
  <si>
    <t>i.  Sides (mm)</t>
  </si>
  <si>
    <t>ii.  Bottom (mm)</t>
  </si>
  <si>
    <t>iii.  Cover (mm)</t>
  </si>
  <si>
    <t>Transverse Axis</t>
  </si>
  <si>
    <t>Longitudinal Axis</t>
  </si>
  <si>
    <t>Details of painting at works and site</t>
  </si>
  <si>
    <t>i.  OLTC</t>
  </si>
  <si>
    <t>II.  Bushings - HV</t>
  </si>
  <si>
    <t>Shipping details :</t>
  </si>
  <si>
    <t>i.  Parts detached for transport</t>
  </si>
  <si>
    <t>a.  Length in mm</t>
  </si>
  <si>
    <t>b.  Breadth in mm</t>
  </si>
  <si>
    <t>c.  Height in mm</t>
  </si>
  <si>
    <t>Details of Bushings</t>
  </si>
  <si>
    <t>a.  Make &amp; Type</t>
  </si>
  <si>
    <t>b.  Rated voltage class - KV</t>
  </si>
  <si>
    <t>c.  Rated current - Amps</t>
  </si>
  <si>
    <t>Cooling system</t>
  </si>
  <si>
    <t>a.  Grade of oil</t>
  </si>
  <si>
    <t>d.  Total radiating surface in square meters</t>
  </si>
  <si>
    <t>e.  Method of drying out transformer at site</t>
  </si>
  <si>
    <t>g.  Type of radiator</t>
  </si>
  <si>
    <t>j.  Total weight of radiators in Kgs</t>
  </si>
  <si>
    <t>k.  Type of mounting</t>
  </si>
  <si>
    <t>Cooling equipment</t>
  </si>
  <si>
    <t>Fan Motor</t>
  </si>
  <si>
    <t>Pump Motor</t>
  </si>
  <si>
    <t>a.  Make and Type (Details)</t>
  </si>
  <si>
    <t>c.  Number of standby units (nos.)</t>
  </si>
  <si>
    <t>d.  Rated Power (KW)</t>
  </si>
  <si>
    <t>g.  Rated voltage (Volts)</t>
  </si>
  <si>
    <t>j.  Efficiency of motor at full load (percent)</t>
  </si>
  <si>
    <t>l.  Whether the fan and/or pumps suitable for continuous operation at 85% of their rated voltage</t>
  </si>
  <si>
    <t>m.  Estimated time constant in hours for</t>
  </si>
  <si>
    <t xml:space="preserve">  i.  Natural cooling</t>
  </si>
  <si>
    <t xml:space="preserve">  ii.  Forced air cooling</t>
  </si>
  <si>
    <t>a.  Make</t>
  </si>
  <si>
    <t>b.  Type</t>
  </si>
  <si>
    <t>f.  Step voltage V.</t>
  </si>
  <si>
    <t>g.  Number of steps</t>
  </si>
  <si>
    <t>i.  Auxiliary supply details</t>
  </si>
  <si>
    <t>l.  Protective devices</t>
  </si>
  <si>
    <t>Over all dimensions of transformer including cooling gear, tap changing gear etc.</t>
  </si>
  <si>
    <t>a.  Length -mm</t>
  </si>
  <si>
    <t>b.  Breadth -mm</t>
  </si>
  <si>
    <t>c.  Height -mm</t>
  </si>
  <si>
    <t>d.  Reference drawing No.</t>
  </si>
  <si>
    <t>Whether oil temperature indicator provided (Yes/No).</t>
  </si>
  <si>
    <t>Type and size of Gas operated relay and whether supervisory alarm and trip contacts provided and their size and Nos.</t>
  </si>
  <si>
    <t>Temperature indicators</t>
  </si>
  <si>
    <t>Oil Temp. indicator</t>
  </si>
  <si>
    <t>Winding temp. indicator</t>
  </si>
  <si>
    <t xml:space="preserve">a.  Make and Type </t>
  </si>
  <si>
    <t>f.  Size and No.</t>
  </si>
  <si>
    <t>Ratio and Type of CT used for winding temperature</t>
  </si>
  <si>
    <t>a.  Ratio</t>
  </si>
  <si>
    <t>Type and size of Thermostat used</t>
  </si>
  <si>
    <t>For Tr. Tank</t>
  </si>
  <si>
    <t>OLTC</t>
  </si>
  <si>
    <t>No. of Breathers provided (No.)</t>
  </si>
  <si>
    <t>a.  Capacity of conservator vessel litres</t>
  </si>
  <si>
    <t>Valve sizes and number required/ fitted</t>
  </si>
  <si>
    <t>Lifting jacks</t>
  </si>
  <si>
    <t>a.  Governing standard</t>
  </si>
  <si>
    <t>b.  No. of jacks in one set</t>
  </si>
  <si>
    <t>c.  Type &amp; make</t>
  </si>
  <si>
    <t>d.  Capacity (tonnes)</t>
  </si>
  <si>
    <t>e.  Pitch (mm)</t>
  </si>
  <si>
    <t>f.  Lift (mm)</t>
  </si>
  <si>
    <t>Characteristics of Insulating oil to be used</t>
  </si>
  <si>
    <t xml:space="preserve">DDF at 90 ºC </t>
  </si>
  <si>
    <t>CP %</t>
  </si>
  <si>
    <t>Manufacturer's Name</t>
  </si>
  <si>
    <t>Applicable Standards</t>
  </si>
  <si>
    <t>Rated Current</t>
  </si>
  <si>
    <t>Total Creepage distance (mm)</t>
  </si>
  <si>
    <t>DRS - 4</t>
  </si>
  <si>
    <t>PARTICULARS</t>
  </si>
  <si>
    <t>Name of the manufacturer</t>
  </si>
  <si>
    <t>KV</t>
  </si>
  <si>
    <t>Ohm</t>
  </si>
  <si>
    <t>mm</t>
  </si>
  <si>
    <t>KV (rms)</t>
  </si>
  <si>
    <t>kg</t>
  </si>
  <si>
    <t>Amps</t>
  </si>
  <si>
    <t>DRS - 5</t>
  </si>
  <si>
    <t>DRS - 6</t>
  </si>
  <si>
    <t>DRS - 7</t>
  </si>
  <si>
    <t>NOTE</t>
  </si>
  <si>
    <t>Particulars</t>
  </si>
  <si>
    <t>c)</t>
  </si>
  <si>
    <t>d)</t>
  </si>
  <si>
    <t>e)</t>
  </si>
  <si>
    <t>f)</t>
  </si>
  <si>
    <t>g)</t>
  </si>
  <si>
    <t>h)</t>
  </si>
  <si>
    <t>Material</t>
  </si>
  <si>
    <t>c</t>
  </si>
  <si>
    <t>d</t>
  </si>
  <si>
    <t>Applicable standards</t>
  </si>
  <si>
    <t xml:space="preserve">Weight </t>
  </si>
  <si>
    <t>Type of dehydrating agent used for breathers</t>
  </si>
  <si>
    <t>Nos</t>
  </si>
  <si>
    <t>Yes/No</t>
  </si>
  <si>
    <t>%</t>
  </si>
  <si>
    <t>Manufacturer</t>
  </si>
  <si>
    <t>Rated voltage</t>
  </si>
  <si>
    <t>Fill IN LIGHT BLUE COLOURED CELLS.</t>
  </si>
  <si>
    <t xml:space="preserve">Brief Description of information </t>
  </si>
  <si>
    <t xml:space="preserve">Test Charges ( in Rs )
</t>
  </si>
  <si>
    <t xml:space="preserve">To, </t>
  </si>
  <si>
    <t>NOTE:</t>
  </si>
  <si>
    <t>SCHEDULE - 2 (1 of  2)-SUMMARY OF  PRICE COMPONENTS</t>
  </si>
  <si>
    <t>a. Applicable Customs Duty (*)
(Bidders shall also clearly indicate the breakup of Customs duty such as BCD, Cess,etc.,)</t>
  </si>
  <si>
    <t>In case of CIF portion of Supply.</t>
  </si>
  <si>
    <t>(*)</t>
  </si>
  <si>
    <t>SCHEDULE- 2 B - STATEMENT OF COMMERCIAL TERMS AND CONDITIONS</t>
  </si>
  <si>
    <t>SCHEDULE - 12  TYPE TESTS &amp; TEST CHARGES OF EQUIPMENT/MATERIALS</t>
  </si>
  <si>
    <t>BIDDERS SHALL INDICATE VARIOUS TYPE TESTS IN LIGHT BLUE COLOURED CELLS</t>
  </si>
  <si>
    <t>Schedule -13-List of Optional Spares</t>
  </si>
  <si>
    <t xml:space="preserve">      Should this bid be accepted,  I*/We* also agree to abide by and fulfil all the terms, conditions of provision of the above mentioned bid.</t>
  </si>
  <si>
    <t>Schedule  3C</t>
  </si>
  <si>
    <t>Specimen Signature of Attorney Holder</t>
  </si>
  <si>
    <t>(Name &amp; Designation)</t>
  </si>
  <si>
    <t>Common Seal of the above Manufacturer/Bidder</t>
  </si>
  <si>
    <t>Schedule 11 A &amp; 11B</t>
  </si>
  <si>
    <t xml:space="preserve">BIDDERS SHALL FILL ONLY IN THE LIGHT BLUE COLOURED CELLS.  </t>
  </si>
  <si>
    <t xml:space="preserve"> The following are the commercial Deviations and Variations from and exceptions to the Specifications and documents for
</t>
  </si>
  <si>
    <t>SCHEDULE-10 (1 of 3) Details of Tools and Plants available</t>
  </si>
  <si>
    <t>SCHEDULE 7(List of special tools and tackles )</t>
  </si>
  <si>
    <t xml:space="preserve">Relevant Technical details for Materials / Equipments </t>
  </si>
  <si>
    <t>Contract Quality Assurance Programme</t>
  </si>
  <si>
    <t>Type Test Certificates</t>
  </si>
  <si>
    <t>Written Power of Attorney</t>
  </si>
  <si>
    <t>Letter of Undertaking</t>
  </si>
  <si>
    <t>No Deviation Certificate</t>
  </si>
  <si>
    <t>Any Other (Please Specify)</t>
  </si>
  <si>
    <t xml:space="preserve">FILL ONLY IN LIGHT BLUE COLOURED CELLS. 
</t>
  </si>
  <si>
    <t>We hereby declare that following shedules shall be followed by us for the above work. The period of various activities from the date of placement of award letter shall be as follows.</t>
  </si>
  <si>
    <t>M</t>
  </si>
  <si>
    <t xml:space="preserve">The following are the Technical Deviations and Variations from and exceptions to the Specifications and documents for  
</t>
  </si>
  <si>
    <t>Indicate country of Origin</t>
  </si>
  <si>
    <t>2. Spacers shall be provided wherever necessary and no extra charges is payable on account of the same.</t>
  </si>
  <si>
    <t>3. Supply of equipment/materials and the Erection charges shall include loading and unloading.</t>
  </si>
  <si>
    <t>4. Copper Flat and GI Flat required for Power Transformers (if supply is in Bidder's scope) shall be supplied alongwith the Transformers and no extra cost is payable on this account.</t>
  </si>
  <si>
    <t>5.  The Bidder shall take necessary action to ensure that all the materials supplied shall be properly housed to ensure satisfactory commissioning.</t>
  </si>
  <si>
    <t xml:space="preserve">7. Released materials shall be transported to the nearest Major Works Store of KPTCL without any additional cost as per the directions of the Engineer in charge of the work. </t>
  </si>
  <si>
    <t>Material / Equipment Price (including Packing &amp; Forwarding charges) in the Scope of the Contractor</t>
  </si>
  <si>
    <t>iii) Total FOR site price (i+ii)</t>
  </si>
  <si>
    <t>iii)Total FOR  site price (i + ii)</t>
  </si>
  <si>
    <t>Erection portion:</t>
  </si>
  <si>
    <t>iii) Total civil works, erection, Testing and commisioning  charges (i)+(ii)</t>
  </si>
  <si>
    <t xml:space="preserve">Total  Bid Price = C+D(iii)
In figures : Rs. </t>
  </si>
  <si>
    <t>Total  Bid Price in Figures : Rs.</t>
  </si>
  <si>
    <t xml:space="preserve">Total  Bid Price in words : Rupees </t>
  </si>
  <si>
    <t>We propose the following deployment of manpower for the substation and Line package.</t>
  </si>
  <si>
    <t>Excavation</t>
  </si>
  <si>
    <t>Concreting for</t>
  </si>
  <si>
    <t>a)Structure Foundations</t>
  </si>
  <si>
    <t>b)Equipment and mounting structure foundadions</t>
  </si>
  <si>
    <t>c)Cable trenches</t>
  </si>
  <si>
    <t xml:space="preserve">    1. Civil Works</t>
  </si>
  <si>
    <t xml:space="preserve">    2. Installation</t>
  </si>
  <si>
    <t>a)Main equipment / spares</t>
  </si>
  <si>
    <t>b)Structures</t>
  </si>
  <si>
    <t>c)Insulators &amp; Hardwares</t>
  </si>
  <si>
    <t>d)Clamps &amp; Connectors</t>
  </si>
  <si>
    <t>e)Marshalling kiosks</t>
  </si>
  <si>
    <t>f)Cables &amp; Cabling Materials</t>
  </si>
  <si>
    <t>a)Main structures</t>
  </si>
  <si>
    <t>b)Equipment support structures</t>
  </si>
  <si>
    <t>Equipment Erection</t>
  </si>
  <si>
    <t>Earthmat</t>
  </si>
  <si>
    <t>Bus bar erection</t>
  </si>
  <si>
    <t>Stringing</t>
  </si>
  <si>
    <t>Commissioning</t>
  </si>
  <si>
    <t>Completion of detailed engineering</t>
  </si>
  <si>
    <t>Detailed Survey</t>
  </si>
  <si>
    <t>Exacavation for  foundations.</t>
  </si>
  <si>
    <t>Erection of Tower alongwith accessories</t>
  </si>
  <si>
    <t>Stringing of conductor/ groundwire alongwith accessories</t>
  </si>
  <si>
    <t>Testing , Commissioning and Handing over.</t>
  </si>
  <si>
    <t>DRS - 2</t>
  </si>
  <si>
    <t>No</t>
  </si>
  <si>
    <t>Set</t>
  </si>
  <si>
    <t>Indicate whether "Own manufactured Iem" or "Bought Out Item"</t>
  </si>
  <si>
    <t xml:space="preserve">Name of Company </t>
  </si>
  <si>
    <t>2. The Erection charges shall include transportaion to site, loading and unloading.</t>
  </si>
  <si>
    <t>SCHEDULE-11B  : COMPLETION SCHEDULE FOR TRANSMISSION LINES</t>
  </si>
  <si>
    <t xml:space="preserve">Proposal </t>
  </si>
  <si>
    <r>
      <rPr>
        <b/>
        <sz val="14"/>
        <rFont val="Times New Roman"/>
        <family val="1"/>
      </rPr>
      <t xml:space="preserve">Supply Schedules  </t>
    </r>
    <r>
      <rPr>
        <sz val="14"/>
        <rFont val="Times New Roman"/>
        <family val="1"/>
      </rPr>
      <t xml:space="preserve">                                        
a) Ex-works prices
</t>
    </r>
  </si>
  <si>
    <t>SCHEDULE-11 (A)  : COMPLETION SCHEDULE FOR STATION/TERMINAL BAYS</t>
  </si>
  <si>
    <t>b.  For ONAF rating in KW</t>
  </si>
  <si>
    <t>a.  For ONAN rating  in KW</t>
  </si>
  <si>
    <t>c.  For OFAF rating  in KW</t>
  </si>
  <si>
    <t>Note for Sl. No. 16 &amp; 17:
Guaranteed values of the losses shall be indicated which shall be firm &amp; without indicating the tolerance limit</t>
  </si>
  <si>
    <t xml:space="preserve"> :HV</t>
  </si>
  <si>
    <t xml:space="preserve"> :LV </t>
  </si>
  <si>
    <t xml:space="preserve">     50% coolers fail</t>
  </si>
  <si>
    <t xml:space="preserve"> 100% coolers fail
[Refer Cl. No. 1.2.0.1]
</t>
  </si>
  <si>
    <t xml:space="preserve">Connections             </t>
  </si>
  <si>
    <t> HV</t>
  </si>
  <si>
    <t xml:space="preserve">                                </t>
  </si>
  <si>
    <t>HV Tap wdg</t>
  </si>
  <si>
    <t xml:space="preserve">                               </t>
  </si>
  <si>
    <t> LV</t>
  </si>
  <si>
    <t> Neutral LV</t>
  </si>
  <si>
    <t>i.  Type of tap changer</t>
  </si>
  <si>
    <t>ii.  Tap step (percent)</t>
  </si>
  <si>
    <t>iii.  Total tap range (+) percent to    (-) percent</t>
  </si>
  <si>
    <t>iv.   Tappings provided at</t>
  </si>
  <si>
    <t>v.  Type of regulation :</t>
  </si>
  <si>
    <t>vi)Insulation level of tap changer</t>
  </si>
  <si>
    <t>16(A)</t>
  </si>
  <si>
    <t>Magnetization data at no load, at rated frequency</t>
  </si>
  <si>
    <t>i.  Current in Amps</t>
  </si>
  <si>
    <t>ii.  Power factor</t>
  </si>
  <si>
    <t>iii.  Loss in KW (core loss + dielectric loss)</t>
  </si>
  <si>
    <t>iv. Max. flux density in lines/sq.cm.</t>
  </si>
  <si>
    <t>16(B)</t>
  </si>
  <si>
    <t>i) Max. No-load loss at rated frequency at Principal Tap (KW)</t>
  </si>
  <si>
    <t xml:space="preserve">   </t>
  </si>
  <si>
    <t>At Lowest Tap</t>
  </si>
  <si>
    <t>At Principal Tap</t>
  </si>
  <si>
    <t>At Highest Tap</t>
  </si>
  <si>
    <t xml:space="preserve">          HV to LV</t>
  </si>
  <si>
    <t>i.  At normal tap in %</t>
  </si>
  <si>
    <t>ii.  At max. voltage tap in %</t>
  </si>
  <si>
    <t>iii.  At min. voltage tap in %</t>
  </si>
  <si>
    <t>HV to LV           -    in  %</t>
  </si>
  <si>
    <t>a. Maximum efficiency ………in %</t>
  </si>
  <si>
    <t>b. Load at which maximum efficiency occurs (% of full load)</t>
  </si>
  <si>
    <t>a. Short time thermal rating of LV winding in KA &amp; duration in seconds.</t>
  </si>
  <si>
    <t>b. Short time thermal rating of HV winding in KA &amp; duration in seconds.</t>
  </si>
  <si>
    <t xml:space="preserve">                                        - LV</t>
  </si>
  <si>
    <t xml:space="preserve">       HV                      </t>
  </si>
  <si>
    <t>i.  Lighting impulse withstand kV (peak)</t>
  </si>
  <si>
    <t>ii. Power frequency voltage withstand kV (ms)</t>
  </si>
  <si>
    <t>iii.  Switching impulse withstand kV (peak)</t>
  </si>
  <si>
    <t>Noise level when energized at normal voltage and normal frequency at no load (db)</t>
  </si>
  <si>
    <t>f. Untanking weight             (Kg)</t>
  </si>
  <si>
    <t>Neutral LV</t>
  </si>
  <si>
    <t> Tesla :</t>
  </si>
  <si>
    <t>e. (i) Material of core lamination</t>
  </si>
  <si>
    <t>f.  Approximate core weight (please indicate core weight only)</t>
  </si>
  <si>
    <t>a. Conductor area in sq.cm and current density in Amps/Sq.cm (at rated current).</t>
  </si>
  <si>
    <t>HV TAP WINDING</t>
  </si>
  <si>
    <t>c. Approximate weight of winding (along with tolerance if any)in kgs</t>
  </si>
  <si>
    <t>f.  i. Insulating material used for :</t>
  </si>
  <si>
    <t xml:space="preserve">  3.  HV TAP WINDING</t>
  </si>
  <si>
    <t xml:space="preserve">  ii. Between HV and TAP WDG and LV as applicable</t>
  </si>
  <si>
    <t>iii.  Between core &amp; LV side.</t>
  </si>
  <si>
    <t>iv.  For core bolts, washers and end plates</t>
  </si>
  <si>
    <t xml:space="preserve"> v.  Regulating winding &amp; earth.</t>
  </si>
  <si>
    <t>HV TAP WDG</t>
  </si>
  <si>
    <t>HV TAP wdg</t>
  </si>
  <si>
    <t>c. Minimum thickness of sheet</t>
  </si>
  <si>
    <t xml:space="preserve"> iv.  Cooling tubes/Radiators (mm)</t>
  </si>
  <si>
    <t>d. Vacuum recommended for hot oil circulation (torr)</t>
  </si>
  <si>
    <t>e. Vacuum to be maintained during oil filling in transformer tank (torr)</t>
  </si>
  <si>
    <t>f. Vacuum to which the tank can be subjected without distortion (torr)</t>
  </si>
  <si>
    <t>g. No. &amp; size of bi-directional wheels provided.</t>
  </si>
  <si>
    <t>h. (i)  Track gauge required for the wheels-longitudinal axis &amp; transverse axis</t>
  </si>
  <si>
    <t>(b)  Minimum clear height for lifting (mm)</t>
  </si>
  <si>
    <t xml:space="preserve">                     -  LV</t>
  </si>
  <si>
    <t>ii. Weight of heaviest package in Kgs</t>
  </si>
  <si>
    <t>iii. Weight of other heavy packages in Kgs</t>
  </si>
  <si>
    <t>iv. Dimensions of largest package</t>
  </si>
  <si>
    <t>v. Dimensions of other heavy packages:</t>
  </si>
  <si>
    <t>d. One minute dry withstand power frequency voltage - kV (ms)</t>
  </si>
  <si>
    <t>e. One minute wet withstand power frequency voltage - kV (ms)</t>
  </si>
  <si>
    <t>f. (i) 1.2 / 50 micro sec. Lighting impulse withstand voltage - kV (Peak)</t>
  </si>
  <si>
    <t>g. (a) Creepage Distance in air</t>
  </si>
  <si>
    <t xml:space="preserve">    (b) Creepage Distance (protected)</t>
  </si>
  <si>
    <t>h.  Quantity of oil in bushing and specification of oil used (Kgs)</t>
  </si>
  <si>
    <t>i. Whether test tap is provided</t>
  </si>
  <si>
    <t>j. Weight of assembled bushing</t>
  </si>
  <si>
    <t>k. Phase to earth clearance in air of live parts at the top of bushing.</t>
  </si>
  <si>
    <t>l. Minimum clearance (mm)</t>
  </si>
  <si>
    <t>Between phases</t>
  </si>
  <si>
    <t>m. Partial discharge level</t>
  </si>
  <si>
    <t>b. Total weight of oil in radiator in Kgs/litres</t>
  </si>
  <si>
    <t>c. Total weight of radiator without oil in Kgs.</t>
  </si>
  <si>
    <t>f. Type and make of material used for the radiators with size.</t>
  </si>
  <si>
    <t>i. Rating of Transformer with one radiator bank out of service.</t>
  </si>
  <si>
    <t>l. Vacuum withstand capability</t>
  </si>
  <si>
    <t>b. Number of connected units (nos.)</t>
  </si>
  <si>
    <t>e. BHP of driven equipment</t>
  </si>
  <si>
    <t>f. Capacity (cu m/min) or (Litres/Minute)</t>
  </si>
  <si>
    <t>h. Locked rotor current (Amps)</t>
  </si>
  <si>
    <t>i. Temperature range for which control is adjustable</t>
  </si>
  <si>
    <t>c. Power flow (uni-directional or bi-directional or restricted bi-directional)</t>
  </si>
  <si>
    <t>d. Rated voltage to Earth kV</t>
  </si>
  <si>
    <t>e. Rated maximum current Amps</t>
  </si>
  <si>
    <t>h. Control : Manual / Auto / Local/Remote/Independent / Parallel.</t>
  </si>
  <si>
    <t>j. Voltage control (whether automatic or manual)</t>
  </si>
  <si>
    <t>k. Line drop compensation Provided / Not provided.</t>
  </si>
  <si>
    <t>m. Time for complete tap change (one step) sec.</t>
  </si>
  <si>
    <t>n. Divertor selector switch Transient time - Cycles.</t>
  </si>
  <si>
    <t>o. Value of maximum short circuit current Amps.</t>
  </si>
  <si>
    <t>p. Maximum impulse withstand test voltage with 1.2/50 micro seconds full wave between switch assembly and earth (kV peak)</t>
  </si>
  <si>
    <t>q. Maximum power frequency test voltage between switch assembly and earth - kV rms.</t>
  </si>
  <si>
    <t>r. Maximum impulse withstand test voltage with 1.2/50 micro seconds across the tapping range (kV peak).</t>
  </si>
  <si>
    <t>s. Approximate over all dimensions of Tap changer mm</t>
  </si>
  <si>
    <t>t. Approximate over all weight Kgs.</t>
  </si>
  <si>
    <t>u. Approximate over all quantity of oil-ltrs/Kgs.</t>
  </si>
  <si>
    <t>v. Particulars of the OLTC control panel for installation in the control room.</t>
  </si>
  <si>
    <t xml:space="preserve">     i) Mechanical Endurance Test (Min. 1000 operations)</t>
  </si>
  <si>
    <t xml:space="preserve">    ii) Sequence Test</t>
  </si>
  <si>
    <t xml:space="preserve">    iii) Pressure Test</t>
  </si>
  <si>
    <t xml:space="preserve">    iv) Vacuum (Helium) Test </t>
  </si>
  <si>
    <t xml:space="preserve">    v) Auxiliary Circuit Insulation test</t>
  </si>
  <si>
    <t xml:space="preserve">(a) Type of oil level indicator </t>
  </si>
  <si>
    <t>(b) whether supervisory alarm contact for low oil level provided (Yes/No)</t>
  </si>
  <si>
    <t>b. Permissible setting ranges for alarm &amp; trip.</t>
  </si>
  <si>
    <t>c.  No. of contact</t>
  </si>
  <si>
    <t>d. Current rating of each contact</t>
  </si>
  <si>
    <t>e. Whether remote indicator provided, if, so, whether equipment required at purchaser's control room is included.</t>
  </si>
  <si>
    <t>b. Volume between the highest and lowest visible oil level (litres)</t>
  </si>
  <si>
    <t>i.  Drain valves - mm - No.</t>
  </si>
  <si>
    <t>ii.  Filter valves - mm - No.</t>
  </si>
  <si>
    <t>iii.  Sampling valves - mm - No.</t>
  </si>
  <si>
    <t>a. Type and make of pressure relief device</t>
  </si>
  <si>
    <t>b. No. of each type of devices per transformer unit (Nos.)</t>
  </si>
  <si>
    <t>c. Minimum pressure at which the device operates (Kpa)</t>
  </si>
  <si>
    <t>g.Height in closed position (mm)</t>
  </si>
  <si>
    <t>h.Mean diameter of thread (mm)</t>
  </si>
  <si>
    <t>1 - Function</t>
  </si>
  <si>
    <t>Viscosity at 40 ºC in mm²/s</t>
  </si>
  <si>
    <t>Viscosity at -30 ºC in mm²/s</t>
  </si>
  <si>
    <t>Pour point in ºC</t>
  </si>
  <si>
    <t>Water content in mg/kg</t>
  </si>
  <si>
    <t>Breakdown voltage in kV</t>
  </si>
  <si>
    <t>Density at 20 ºC in g/ml</t>
  </si>
  <si>
    <t>DDF at 90 ºC</t>
  </si>
  <si>
    <t>Particle content</t>
  </si>
  <si>
    <t>2 – Refining/stability</t>
  </si>
  <si>
    <t>Appearance</t>
  </si>
  <si>
    <t>Acidity in mg KOH/g</t>
  </si>
  <si>
    <t>Interfacial tension in mN/m</t>
  </si>
  <si>
    <t>Total sulphur content</t>
  </si>
  <si>
    <t>Corrosive sulphur</t>
  </si>
  <si>
    <t>Potentially corrosive sulphur</t>
  </si>
  <si>
    <t>DBDS in mg/kg</t>
  </si>
  <si>
    <t>Inhibitors of IEC 60666 in %</t>
  </si>
  <si>
    <t>Metal passivator additives of IEC 60666 in mg/kg</t>
  </si>
  <si>
    <t>Other additives</t>
  </si>
  <si>
    <t>2- Furfural and related compounds content in mg/kg</t>
  </si>
  <si>
    <t>Stray gassing</t>
  </si>
  <si>
    <t>3 - Performance</t>
  </si>
  <si>
    <t>Oxidation stability for uninhibited oil – 164 hrs</t>
  </si>
  <si>
    <t>Total acidity in mg KOH/g</t>
  </si>
  <si>
    <t>Sludge in %</t>
  </si>
  <si>
    <t>Gassing tendency</t>
  </si>
  <si>
    <t>ECT</t>
  </si>
  <si>
    <t>4 – Health, safety and environment (HSE)</t>
  </si>
  <si>
    <t>Flash point in ºC</t>
  </si>
  <si>
    <t>PCA content in %</t>
  </si>
  <si>
    <t>PCB content in mg/kg</t>
  </si>
  <si>
    <t xml:space="preserve"> CA %</t>
  </si>
  <si>
    <t xml:space="preserve"> 6. Details of oil preserving equipment offered.</t>
  </si>
  <si>
    <t xml:space="preserve">Schedule  3A &amp; 3B </t>
  </si>
  <si>
    <t>ii) Max. No-Load loss at voltage corresponding to the Highest Tap (KW)</t>
  </si>
  <si>
    <t>Bidders Name and Address along with GSTIN No.:</t>
  </si>
  <si>
    <t xml:space="preserve">Financial Year </t>
  </si>
  <si>
    <t>2020-21</t>
  </si>
  <si>
    <t>Project Name</t>
  </si>
  <si>
    <t>Name &amp; Address  of the Employer</t>
  </si>
  <si>
    <t>Description of Work</t>
  </si>
  <si>
    <t>Contract Number</t>
  </si>
  <si>
    <t>Value of contract Rs. Lakh</t>
  </si>
  <si>
    <t>Date of issue of work order</t>
  </si>
  <si>
    <t xml:space="preserve">Actual date of commissioning </t>
  </si>
  <si>
    <t>Remarks explaining reasons for delay in commisioning of work</t>
  </si>
  <si>
    <t>Employer</t>
  </si>
  <si>
    <t>Details of Dispute</t>
  </si>
  <si>
    <t>Amount involved</t>
  </si>
  <si>
    <t xml:space="preserve"> Remarks showing Present Status</t>
  </si>
  <si>
    <t>Constitution or legal status of Tenderer
[Upload copy]</t>
  </si>
  <si>
    <t>Place of Registration
[Upload copy]</t>
  </si>
  <si>
    <t>Principal place of business</t>
  </si>
  <si>
    <t>2021-22</t>
  </si>
  <si>
    <t>Note: Attach relevant Certificate/s from Chartered Accountant.</t>
  </si>
  <si>
    <t>Total value of  works in 
Rs. Lakh</t>
  </si>
  <si>
    <t>Clause No.  6, Section :1, Invitation for Tenders (IFT) and Clause No.  13, Section :2, Instruction to Tenderer (ITT)</t>
  </si>
  <si>
    <t>Price Basis/ Price adjustment</t>
  </si>
  <si>
    <t>Defects Liability Period/Guarantee</t>
  </si>
  <si>
    <t xml:space="preserve">Details of payments made in the form of Credit card/Debit card/NEFT/RTGS/OTC (over the counter) as per the tender conditions should be keyed in against column no. 3 (a) .
BG Amount, BG No. and date, Name and address of the bank issuing the BG, validity of the BG  should be keyed in  against column no. 3 (b) . 
</t>
  </si>
  <si>
    <t>Specified period of completion</t>
  </si>
  <si>
    <t>Other Party(ies)</t>
  </si>
  <si>
    <t>Qualification Information [Technical &amp; Financial]</t>
  </si>
  <si>
    <t>Bid Security/EMD</t>
  </si>
  <si>
    <t>EMD/Bid Security</t>
  </si>
  <si>
    <r>
      <t>Total Lumpsum Price : 
( In Figures)
Note: Fill  as "YES" against this column in case Prices are indicated in the</t>
    </r>
    <r>
      <rPr>
        <b/>
        <sz val="14"/>
        <rFont val="Times New Roman"/>
        <family val="1"/>
      </rPr>
      <t xml:space="preserve"> </t>
    </r>
    <r>
      <rPr>
        <b/>
        <sz val="14"/>
        <color rgb="FFFF0000"/>
        <rFont val="Times New Roman"/>
        <family val="1"/>
      </rPr>
      <t>Item-Wise Bid Financial Offer</t>
    </r>
    <r>
      <rPr>
        <b/>
        <sz val="14"/>
        <rFont val="Times New Roman"/>
        <family val="1"/>
      </rPr>
      <t xml:space="preserve"> in figures</t>
    </r>
  </si>
  <si>
    <t>Section 3:
1.8 Qualification and experience of the key technical and management personnel in permanent employment with the tenderer and those that are proposed to be deployed on this contract, if awarded</t>
  </si>
  <si>
    <t>GENERAL INFORMATION</t>
  </si>
  <si>
    <t>Name of the Firm</t>
  </si>
  <si>
    <t>Address of Head Office / Registered Office
GST no.</t>
  </si>
  <si>
    <t>Telephone</t>
  </si>
  <si>
    <t>Name of Contact person with Designation</t>
  </si>
  <si>
    <t>Place of Incorporation/Registration</t>
  </si>
  <si>
    <t>Year of Incorporation/Registration</t>
  </si>
  <si>
    <t>We are furnishing the following details/documents in support of Qualifying requirement for above mentioned project</t>
  </si>
  <si>
    <t>(a)</t>
  </si>
  <si>
    <t>Written power of attorney of the signatory on the bid to commit the bidder.</t>
  </si>
  <si>
    <t>Uploaded / Not</t>
  </si>
  <si>
    <t>(b)</t>
  </si>
  <si>
    <t xml:space="preserve">Certificate of Registration of the Company. Please mention the date of incorporation of the company </t>
  </si>
  <si>
    <t xml:space="preserve">(c ) </t>
  </si>
  <si>
    <t xml:space="preserve">Valid Super Grade Electrical Contractor’s License issued by the Government of Karnataka as on the date of techno commercial Bid opening. Please mention the date of expiry of the License certificate issued by GOK/ Undertaking to this effect     </t>
  </si>
  <si>
    <t>(d)</t>
  </si>
  <si>
    <t>Self declaration regarding Litigation w.r.t KPTCL contracts over the last five years (refer IFT)</t>
  </si>
  <si>
    <t>(e)</t>
  </si>
  <si>
    <t>(f)</t>
  </si>
  <si>
    <t>(g)</t>
  </si>
  <si>
    <t>Voltage class</t>
  </si>
  <si>
    <t>3a</t>
  </si>
  <si>
    <t>3b</t>
  </si>
  <si>
    <t xml:space="preserve">   List of optional spares required to meet the specified performance  for a period of three years</t>
  </si>
  <si>
    <t xml:space="preserve">Dear Sir, </t>
  </si>
  <si>
    <t>We Declare that the ratings and  performance figures of the equipment furnished by us under the Turnkey Package are Guaranteed. We further declare that  in the event of any deficiencies in meeting the guarantees in repect of the characteristics as established after conducting the performance test, you may at your discretion, reject  the equipment, in which case we shall replace the same with equipment as per specification and meeting the guarantee, free of charge and within a resonable time, to be mutually agreed.</t>
  </si>
  <si>
    <t>This undertaking is in consideration of KPTCL agreeing to open my/ our Bid and consider and evaluate the same for the purpose of award of Work in terms of provisions of clause entitled "Award of Construct" 'cl.no. 26 of Section ITT and  cl.no. 18 of SCC of  the Bid Documents.</t>
  </si>
  <si>
    <t>KPTCL works</t>
  </si>
  <si>
    <t>Non KPTCL works</t>
  </si>
  <si>
    <t>Year</t>
  </si>
  <si>
    <r>
      <t>Amount (in Rs.)
(</t>
    </r>
    <r>
      <rPr>
        <b/>
        <sz val="14"/>
        <color rgb="FFFF0000"/>
        <rFont val="Times New Roman"/>
        <family val="1"/>
      </rPr>
      <t>Fill in as 'YES' in case Prices are indicated in the  Item-Wise Bid Financial Offer</t>
    </r>
    <r>
      <rPr>
        <b/>
        <sz val="14"/>
        <rFont val="Times New Roman"/>
        <family val="1"/>
      </rPr>
      <t>)</t>
    </r>
  </si>
  <si>
    <t>Following are the details of the Tools and Plants available with us.</t>
  </si>
  <si>
    <t>Present Location / Project</t>
  </si>
  <si>
    <t>Remarks (if any)</t>
  </si>
  <si>
    <t xml:space="preserve">NOTE:  1 ) SHALL  BE UPLOADED WITHOUT PRICES </t>
  </si>
  <si>
    <t xml:space="preserve">We have uploaded with our proposal the following additional information. </t>
  </si>
  <si>
    <t>NOTE: SCHEDULE DULY SIGNED BY THE AUTHORIZED PERSON SHALL BE UPLOADED</t>
  </si>
  <si>
    <t>NOTE: SCHEDULE DULY SIGNED BY THE AUTHORIZED PERSON SHALL BE UPLOADED.</t>
  </si>
  <si>
    <t>BIDDERS SHALL NOTE THAT QUANTITIES  INDICATED IN THE ITEM_WISE FINANCIAL BID OFFER SHALL BE INDICATED HERE ALSO.</t>
  </si>
  <si>
    <t xml:space="preserve">Note : 1) Both the  Bank Guarantee and Demand Draft shall be scanned and uploaded along with Electronic sheets.                              
         2) This date shall be Forty Five (45) days after the last date for which the bid is valid.                               </t>
  </si>
  <si>
    <t>To be  Uploaded</t>
  </si>
  <si>
    <t xml:space="preserve">To be  Uploaded &amp; furnished </t>
  </si>
  <si>
    <t>SCHEDULE 10 (2 of 3) Details of Technical staff employed</t>
  </si>
  <si>
    <t>SCHEDULE 10 (3 of 3 )</t>
  </si>
  <si>
    <t xml:space="preserve"> Please key in the SlNo.,Section , Clause , Description as given in bid sheets and finally your Statement of Deviation/Variations.</t>
  </si>
  <si>
    <t xml:space="preserve"> Please key in the SlNo., Section , Clause , Description as given in Bid sheets and finally your Statement of Deviation/Variations.</t>
  </si>
  <si>
    <t>(A) Existing commitments and on-going works:</t>
  </si>
  <si>
    <t xml:space="preserve">Description of work </t>
  </si>
  <si>
    <t xml:space="preserve"> Place &amp; State </t>
  </si>
  <si>
    <t xml:space="preserve">Contract No &amp; Date </t>
  </si>
  <si>
    <t xml:space="preserve">Name and Address of Employer </t>
  </si>
  <si>
    <t>Value of contract
(Rs. Lakh)</t>
  </si>
  <si>
    <t>Stipulated period of cof Completion</t>
  </si>
  <si>
    <t>Value of works  remaining to be completed 
( Rs.Lakhs)
(Attach Certificates from Engineers –in- Charge)</t>
  </si>
  <si>
    <t>Anticipated date of commissioning</t>
  </si>
  <si>
    <t>Note:Attach Certificates from Engineers –in- Charge</t>
  </si>
  <si>
    <t>B)Works for which Tenders already submitted</t>
  </si>
  <si>
    <t>Description of work</t>
  </si>
  <si>
    <t xml:space="preserve">Place &amp; State </t>
  </si>
  <si>
    <t>Name and Address of Employer</t>
  </si>
  <si>
    <t xml:space="preserve">Estimated value of works (Rs. Lakh) </t>
  </si>
  <si>
    <t xml:space="preserve">Stipulated period of Completion </t>
  </si>
  <si>
    <t>Date when decision is expected</t>
  </si>
  <si>
    <t xml:space="preserve">Remarks if any </t>
  </si>
  <si>
    <t>Note:</t>
  </si>
  <si>
    <r>
      <t>b)</t>
    </r>
    <r>
      <rPr>
        <strike/>
        <sz val="14"/>
        <rFont val="Times New Roman"/>
        <family val="1"/>
      </rPr>
      <t xml:space="preserve"> Freight &amp; Insurance</t>
    </r>
    <r>
      <rPr>
        <sz val="14"/>
        <rFont val="Times New Roman"/>
        <family val="1"/>
      </rPr>
      <t xml:space="preserve"> (Not Applicable)</t>
    </r>
  </si>
  <si>
    <t>Supply portion total FORD price [A+B]</t>
  </si>
  <si>
    <t>Mtrs</t>
  </si>
  <si>
    <t>Nos.</t>
  </si>
  <si>
    <r>
      <t>6. The bidder shall quote same rates for common materials in all the</t>
    </r>
    <r>
      <rPr>
        <sz val="14"/>
        <color rgb="FFFF3399"/>
        <rFont val="Bookman Old Style"/>
        <family val="1"/>
      </rPr>
      <t xml:space="preserve"> Item-Wise Financial Bid Offer.  </t>
    </r>
  </si>
  <si>
    <t>(h)</t>
  </si>
  <si>
    <t>(i)</t>
  </si>
  <si>
    <t>* We have submitted bid as individual Bidder.
(Key in Individual Bidder )</t>
  </si>
  <si>
    <t>(* Fill-up whichever is applicable)</t>
  </si>
  <si>
    <t>Name of the Consortium Partner</t>
  </si>
  <si>
    <t>Names of the constituent  Firm</t>
  </si>
  <si>
    <t xml:space="preserve">Name, address, telephone number &amp; e-mail id of the Tenderers' bankers </t>
  </si>
  <si>
    <t xml:space="preserve">                       Karnataka Power Transmission Corporation Limited</t>
  </si>
  <si>
    <t xml:space="preserve">CONSORTIUM AGREEMENT AMONGST M/s </t>
  </si>
  <si>
    <t>For Bid Specification No.</t>
  </si>
  <si>
    <t>OF KARNATAKA POWER TRANSMISSION CORPORATION LIMITED</t>
  </si>
  <si>
    <t xml:space="preserve">         This consortium agreement executed on this </t>
  </si>
  <si>
    <t xml:space="preserve"> day</t>
  </si>
  <si>
    <t xml:space="preserve">amongst M/s </t>
  </si>
  <si>
    <t>a company incorporated under the laws of</t>
  </si>
  <si>
    <t>(Country) and having its registered office at</t>
  </si>
  <si>
    <t xml:space="preserve">(hereinafter called the "Lead Company" which expression shall include its successors ,executors and permitted assigns), </t>
  </si>
  <si>
    <t xml:space="preserve">M/s                             </t>
  </si>
  <si>
    <t xml:space="preserve">(hereinafter called the "Constituent Company" which expressions shall include its successors,executors and permitted assigns)  </t>
  </si>
  <si>
    <t xml:space="preserve"> for the purpose of making a bid and entering into a contract (In case of award) against the specification no.</t>
  </si>
  <si>
    <t>For</t>
  </si>
  <si>
    <t>NAME OF THE WORK</t>
  </si>
  <si>
    <t>AND WHEREAS Section-I ( Volume-1: Clause No. 11:- Qualifying  Requirement), forming part of the bidding documents, stipulates that a consortium meeting the requirements of Section-I, ( Invitation of  Bid) applicable may bid, provided the Consortium fulfills all other requirements of specification and in such a case, the Bid shall be signed by the members so as to legally bind the members and who will be  jointly and severally liable to perform the Contract and all obligations hereunder.</t>
  </si>
  <si>
    <t>The above clause further states that the consortium agreement shall be attached to the bid and the contract performance guarantee will be as per the format enclosed with the bidding document without any restriction or liability for either party.</t>
  </si>
  <si>
    <t>AND WHEREAS the bid has been submitted to the Owner vide proposal No</t>
  </si>
  <si>
    <t>dated</t>
  </si>
  <si>
    <t>by Lead Company based on the Constituent agreement between all the consortium under these presents  and the bid in accordance with the requirements of Specifications (Qualification Requirements).</t>
  </si>
  <si>
    <t>NOW THEREFORE THIS UNDERTAKING WITNESSETH AS UNDER:</t>
  </si>
  <si>
    <t>In consideration of the above premises and agreements all the partners  to this consortium members do hereby now agree as follows:</t>
  </si>
  <si>
    <t xml:space="preserve"> In Consideration of the award of the Contract by the Owner to the Consortium members, we , the members to the consortium agreement do hereby agree that M/s</t>
  </si>
  <si>
    <t>shall act as Lead Company and further declare and confirm that we shall jointly and severally be bound up to the Owner for the successful performance of the contract and shall be fully responsible for the design, manufacture, supply and successful performance of the equipments in accordance with the Contract.</t>
  </si>
  <si>
    <t xml:space="preserve"> In case of any breach of the said contract by the Lead company or other constituent of the Consortium agreement, the Lead company do hereby agree to be fully responsible for the successful performance of the contract and to carryout all the obligations and responsibilities  under the contract in accordance with the requirements of the Contract</t>
  </si>
  <si>
    <t xml:space="preserve"> Further, if the Owner suffers any loss or damage  on account of  any breach in the contract or any shortfall in the performance of the equipment in meeting the performance  guaranteed  as per the specification in terms of the contract, the Lead company of these  presents undertake to promptly make good such loss or damages caused to the Owner, on its demand  without any demur.  It shall not be necessary or obligatory for the Owner  to proceed against Lead Partner to these presents before proceeding against or dealing with the other Partner (s).</t>
  </si>
  <si>
    <t>The Financial liability of the members of the consortium agreement to the Owner, with respect to any of the claims arising out of performance or non-performance of the obligations set forth in the said agreement, read in conjunction with the relevant conditions of the contract shall, however not be limited in any way so as to restrict  or limit  the liabilities of any of the members of the agreement.</t>
  </si>
  <si>
    <t xml:space="preserve">It is expressly understood and agreed between the members to this consortium agreement  that the responsibilities and obligations of each of the partners shall be as delineated hereunder  (To be incorporated suitably by the member to this agreement). However, each member of the consortium will be severally and jointly  responsible for the faithful performance of the contract. It is further agreed by the member that the above sharing of responsibilities and obligations shall not in any way be a limitation of joint and several responsibilities of the members under this contract. </t>
  </si>
  <si>
    <t>Name of the Lead Bidder/Consortium Partner.</t>
  </si>
  <si>
    <t>Scope of the work/Participation</t>
  </si>
  <si>
    <t>We further declare ourselves bound to execute our scope of work/participation as stated above;</t>
  </si>
  <si>
    <t>This Consortium agreement shall be constructed and interpreted in accordance with the laws of India and the courts of Bangalore shall have the exclusive jurisdiction in all matters arising there under.</t>
  </si>
  <si>
    <t xml:space="preserve">It is further agreed that the Consortium agreement shall be  irrevocable and shall form an integral part of the contract, and shall continue to be enforceable till the owner  discharges the same.  It shall be effective from the date first mentioned above for all purposes and intents.
</t>
  </si>
  <si>
    <t>IN WITNESS WHEREOF the partners to the Consortium have through their authorized representatives executed these presents and affixed Common seals of their companies, on the day, month and year first mentioned above.</t>
  </si>
  <si>
    <t xml:space="preserve">for Lead Company </t>
  </si>
  <si>
    <t>(Signature)</t>
  </si>
  <si>
    <t>(Signature of the authorized representative)</t>
  </si>
  <si>
    <t>(Name in Block Letters)</t>
  </si>
  <si>
    <t>(Name)</t>
  </si>
  <si>
    <t>(Designation)</t>
  </si>
  <si>
    <t>Common Seal of the Company</t>
  </si>
  <si>
    <t xml:space="preserve"> ( For  Constituent 1)</t>
  </si>
  <si>
    <r>
      <t xml:space="preserve">  </t>
    </r>
    <r>
      <rPr>
        <b/>
        <sz val="16"/>
        <color indexed="56"/>
        <rFont val="Bookman Old Style"/>
        <family val="1"/>
      </rPr>
      <t xml:space="preserve">     BID  PROPOSAL SHEET</t>
    </r>
  </si>
  <si>
    <r>
      <t>PERFORMANCE GUARANTEE ;</t>
    </r>
    <r>
      <rPr>
        <sz val="16"/>
        <rFont val="Bookman Old Style"/>
        <family val="1"/>
      </rPr>
      <t xml:space="preserve">  We declare that the ratings and performance figures of the equipment to be supplied and erected by us are guaranteed. The Guaranteed particulas of different equiment in our Scope are enclosed in Data Requirement Sheets.</t>
    </r>
  </si>
  <si>
    <r>
      <t xml:space="preserve">ADDITIONAL INFORMATION : </t>
    </r>
    <r>
      <rPr>
        <sz val="16"/>
        <rFont val="Bookman Old Style"/>
        <family val="1"/>
      </rPr>
      <t xml:space="preserve"> In addition to the information called for in these Proposal Sheets, we have included with this Proposal, additional information as listed in Schedule - 8. We further confirm that such additional information does not imply any additional deviation beyond those covered in Schedule - 5 &amp; 6 and in case of any contraction between these additional information and other provisions of Bid, the later will prevail.</t>
    </r>
  </si>
  <si>
    <r>
      <t xml:space="preserve">QUALIFICATION DATA : </t>
    </r>
    <r>
      <rPr>
        <sz val="16"/>
        <rFont val="Bookman Old Style"/>
        <family val="1"/>
      </rPr>
      <t xml:space="preserve"> We confirm having submitted the Qualification Data, as required by you in your </t>
    </r>
    <r>
      <rPr>
        <sz val="16"/>
        <color rgb="FFFF3399"/>
        <rFont val="Bookman Old Style"/>
        <family val="1"/>
      </rPr>
      <t>Bid Document</t>
    </r>
    <r>
      <rPr>
        <sz val="16"/>
        <rFont val="Bookman Old Style"/>
        <family val="1"/>
      </rPr>
      <t xml:space="preserve">s in </t>
    </r>
    <r>
      <rPr>
        <sz val="16"/>
        <color rgb="FFFF3399"/>
        <rFont val="Bookman Old Style"/>
        <family val="1"/>
      </rPr>
      <t>e-Procurement Porta</t>
    </r>
    <r>
      <rPr>
        <sz val="16"/>
        <rFont val="Bookman Old Style"/>
        <family val="1"/>
      </rPr>
      <t>l along with this Proposal. Further we have filled in the information for Qualification Requirements in Schedule 9. In case you require any further information in this regard, We agree to furnish the same in time.</t>
    </r>
  </si>
  <si>
    <r>
      <t>WORK SCHEDULE :</t>
    </r>
    <r>
      <rPr>
        <sz val="16"/>
        <rFont val="Bookman Old Style"/>
        <family val="1"/>
      </rPr>
      <t xml:space="preserve">  If this Proposal is accepted by you, we agree to submit Engineering Data, Provide Services and complete the entire Work from time to time, in accordance with Schedules indicated in the Proposal. We fully understand that the Time Schedule stipulated in this Proposal is the essence of the Contract, if awarded. The completion schedule of the various Major Key Phases of the Work is indicated in Schedule - 11.</t>
    </r>
  </si>
  <si>
    <r>
      <t>BID PRICE :</t>
    </r>
    <r>
      <rPr>
        <sz val="16"/>
        <rFont val="Bookman Old Style"/>
        <family val="1"/>
      </rPr>
      <t xml:space="preserve">   We declare that our lumpsum Price for the entire scope of work specified in the specifications and documents, shall be as indicated in Schedule - 1.</t>
    </r>
  </si>
  <si>
    <t>ii)</t>
  </si>
  <si>
    <t>* We have submitted bid as individual Bidder.
(Indicate Name of the Individual Bidder)</t>
  </si>
  <si>
    <t>* We have submitted bid in Consortium with the following Bidders. (Key in Consortium)</t>
  </si>
  <si>
    <t>Scope / Participation of each  Consortium Partner</t>
  </si>
  <si>
    <r>
      <t xml:space="preserve">We  declare that the Prices stated in our Proposal are in accordance with subject Bid Documents (including </t>
    </r>
    <r>
      <rPr>
        <sz val="16"/>
        <color rgb="FFFF3399"/>
        <rFont val="Bookman Old Style"/>
        <family val="1"/>
      </rPr>
      <t>Clause No.40  of  "Conditions of Contract (CC)"  &amp; Clause No.12 of Instruction to Tenderers (ITT) of Bid Documents</t>
    </r>
    <r>
      <rPr>
        <sz val="16"/>
        <rFont val="Bookman Old Style"/>
        <family val="1"/>
      </rPr>
      <t>. We further declare that all Ex-works price</t>
    </r>
    <r>
      <rPr>
        <sz val="16"/>
        <color indexed="10"/>
        <rFont val="Bookman Old Style"/>
        <family val="1"/>
      </rPr>
      <t>/CIF</t>
    </r>
    <r>
      <rPr>
        <sz val="16"/>
        <rFont val="Bookman Old Style"/>
        <family val="1"/>
      </rPr>
      <t xml:space="preserve"> components of Spares, Maintenance and Testing Equipments and other charges viz., Freight and Insurance, Type Test charges and other charges stated in our proposal shall be as per the Tender conditions.  All the Price and other terms and conditions of this Proposal are valid during the Performance of the Contract. </t>
    </r>
  </si>
  <si>
    <r>
      <t xml:space="preserve">CONSTRUCTION OF THE CONTRACT </t>
    </r>
    <r>
      <rPr>
        <sz val="16"/>
        <rFont val="Bookman Old Style"/>
        <family val="1"/>
      </rPr>
      <t xml:space="preserve">:  We, declare that we are making the Offer on the basis of </t>
    </r>
    <r>
      <rPr>
        <sz val="16"/>
        <color rgb="FFFF0000"/>
        <rFont val="Bookman Old Style"/>
        <family val="1"/>
      </rPr>
      <t>Single Contract</t>
    </r>
    <r>
      <rPr>
        <sz val="16"/>
        <rFont val="Bookman Old Style"/>
        <family val="1"/>
      </rPr>
      <t xml:space="preserve"> for the entire Scope of the Package in accordance with </t>
    </r>
    <r>
      <rPr>
        <sz val="16"/>
        <color rgb="FFFF3399"/>
        <rFont val="Bookman Old Style"/>
        <family val="1"/>
      </rPr>
      <t xml:space="preserve">Clause No.26.2 of  Instruction to Tenderers (ITT)   </t>
    </r>
    <r>
      <rPr>
        <sz val="16"/>
        <rFont val="Bookman Old Style"/>
        <family val="1"/>
      </rPr>
      <t xml:space="preserve">of Bid Document. </t>
    </r>
  </si>
  <si>
    <r>
      <t xml:space="preserve">We having studied </t>
    </r>
    <r>
      <rPr>
        <sz val="16"/>
        <color rgb="FFFF3399"/>
        <rFont val="Bookman Old Style"/>
        <family val="1"/>
      </rPr>
      <t xml:space="preserve">Clause No.39 of Conditions of Contract (CC ), Clause No. 11.11 of Instruction to Tenderers(ITT)  of Bid Documents </t>
    </r>
    <r>
      <rPr>
        <sz val="16"/>
        <rFont val="Bookman Old Style"/>
        <family val="1"/>
      </rPr>
      <t xml:space="preserve">, relating to Tax and we hereby, declare that if any income-tax, surcharge on income tax or any other corporate tax is attracted under the law, we agree to pay the same. </t>
    </r>
  </si>
  <si>
    <t xml:space="preserve">Clause No. 37 of Section-5,Conditions of Contract (CC) and Clause No.8 of Special Conditions of Contrac (SCC)  </t>
  </si>
  <si>
    <t>Clause No. 29 of Section:2, Instruction to Tenderers (ITT).</t>
  </si>
  <si>
    <t xml:space="preserve">Clause No. 41 of Section-5 : Conditions of Contract (CC). </t>
  </si>
  <si>
    <t xml:space="preserve">Clause No. 40 of Section-5 :Conditions of Contract (CC). </t>
  </si>
  <si>
    <t xml:space="preserve">Clause No. 10 of Section-5 Special Conditions of Contract (SCC) </t>
  </si>
  <si>
    <t>Clause No.17 of Section:5 Conditions of Contract (CC)</t>
  </si>
  <si>
    <t xml:space="preserve">Clause No. 11.11 of Section-2: Instruction to Tenderers (ITT). </t>
  </si>
  <si>
    <r>
      <t xml:space="preserve">BID PRICING : </t>
    </r>
    <r>
      <rPr>
        <sz val="16"/>
        <rFont val="Bookman Old Style"/>
        <family val="1"/>
      </rPr>
      <t xml:space="preserve"> We further, declare that the Prices stated in our Proposal are in accordance with your </t>
    </r>
    <r>
      <rPr>
        <sz val="16"/>
        <color rgb="FFFF3399"/>
        <rFont val="Bookman Old Style"/>
        <family val="1"/>
      </rPr>
      <t>ITT &amp; SCC</t>
    </r>
    <r>
      <rPr>
        <sz val="16"/>
        <rFont val="Bookman Old Style"/>
        <family val="1"/>
      </rPr>
      <t xml:space="preserve"> &amp; all other relevant clauses of Bid Documents.</t>
    </r>
  </si>
  <si>
    <r>
      <t xml:space="preserve">PRICE ADJUSTMENT :  </t>
    </r>
    <r>
      <rPr>
        <sz val="16"/>
        <rFont val="Bookman Old Style"/>
        <family val="1"/>
      </rPr>
      <t xml:space="preserve">We declare that the Prices quoted by us are in accordance </t>
    </r>
    <r>
      <rPr>
        <sz val="16"/>
        <color rgb="FFFF3399"/>
        <rFont val="Bookman Old Style"/>
        <family val="1"/>
      </rPr>
      <t xml:space="preserve">Clause No. 40 of Section-5 :Conditions of Contract (CC) </t>
    </r>
  </si>
  <si>
    <r>
      <t>SPECIAL TOOLS AND TACKLES :</t>
    </r>
    <r>
      <rPr>
        <sz val="16"/>
        <rFont val="Bookman Old Style"/>
        <family val="1"/>
      </rPr>
      <t xml:space="preserve">  We have given a list of Special Tools and Tackles in Schedule - 7 and Prices thereof are included in our lumpsum Bid Price. We further agree that any items of Special Tools and Tackles, though not included in the aforesaid list, but required for effective Erection, Testing, Commissioning &amp; Operation of the Equipments of Substations &amp; Transmission lines shall also be furnished by us, at no extra cost to you.</t>
    </r>
  </si>
  <si>
    <r>
      <t>We declare, in case our bid is accepted, that until a formal Contract is prepared &amp; executed, this bid together with your written letter of acceptance thereof and your notification of award /</t>
    </r>
    <r>
      <rPr>
        <b/>
        <sz val="16"/>
        <rFont val="Bookman Old Style"/>
        <family val="1"/>
      </rPr>
      <t>Letter  of Intent to Award the Contract</t>
    </r>
    <r>
      <rPr>
        <sz val="16"/>
        <rFont val="Bookman Old Style"/>
        <family val="1"/>
      </rPr>
      <t xml:space="preserve"> shall constitute a binding contract between us. We further understand that you are not bound to accept the lowest or any bid you may receive.</t>
    </r>
  </si>
  <si>
    <t>Bid proposal form Uploaded.</t>
  </si>
  <si>
    <t>No deviation certificate Uploaded.</t>
  </si>
  <si>
    <r>
      <t>8. The Bidder shall clearly indicate whether the materials/equipments are</t>
    </r>
    <r>
      <rPr>
        <b/>
        <sz val="14"/>
        <color theme="1"/>
        <rFont val="Bookman Old Style"/>
        <family val="1"/>
      </rPr>
      <t xml:space="preserve"> “Own manufactured” or “Bought out item”.</t>
    </r>
  </si>
  <si>
    <t>SE1</t>
  </si>
  <si>
    <t>SE2</t>
  </si>
  <si>
    <t>SE3</t>
  </si>
  <si>
    <t>SE4</t>
  </si>
  <si>
    <t>SE5</t>
  </si>
  <si>
    <t>SE6</t>
  </si>
  <si>
    <t>SE7</t>
  </si>
  <si>
    <t>SE8</t>
  </si>
  <si>
    <t xml:space="preserve">Clause No. 10 of Section-5 Special Conditions of Contract (SCC)  </t>
  </si>
  <si>
    <t xml:space="preserve">a) </t>
  </si>
  <si>
    <t xml:space="preserve">b) </t>
  </si>
  <si>
    <t xml:space="preserve">c) </t>
  </si>
  <si>
    <t xml:space="preserve">d) </t>
  </si>
  <si>
    <t xml:space="preserve">e) </t>
  </si>
  <si>
    <t xml:space="preserve">f) </t>
  </si>
  <si>
    <t xml:space="preserve">g) </t>
  </si>
  <si>
    <t>2022-23</t>
  </si>
  <si>
    <t>* We have submitted bid in  Consortium with the following Bidders. (Key in Consortium )</t>
  </si>
  <si>
    <t>Self declaration for ‘not being disqualified regarding non-performance in any of the Government utilities in the past five years’. (refer IFT)</t>
  </si>
  <si>
    <t>An undertaking to source the supply of equipment/ material from KPTCL approved vendors only as per QR for Vendor registration, available in the KPTCL website ie., kptcl.karnataka.gov.in, Link Tender and Procurement-Application for Vendor.</t>
  </si>
  <si>
    <t xml:space="preserve">Self declaration regarding no action against the bidder have been taken by KPTCL in respect of Risk &amp; Cost clause </t>
  </si>
  <si>
    <t xml:space="preserve">Self declaration regarding 'Eligibility clauses in respect of restrictions on procurement from a bidder of a country which shares a land border with India as per Annexure-XVI </t>
  </si>
  <si>
    <t>Self declaration regarding RESTRICTIONS ON SOURCING OF EQUIPMENTS/MATERIALS BY THE BIDDER FROM A VENDOR OF A COUNTRY WHICH SHARES A LAND BORDER WITH INDIA as per Annexure -XVII</t>
  </si>
  <si>
    <t>Name of Bidder</t>
  </si>
  <si>
    <t>Note :
1 . The documentary proof of fulfilling the qualifying requirements shall be uploaded along with the bid. The bidder shall upload the P.O,LOI/LOA, DWA, Work done, Performance Certificates issued by the end users not below the rank of Executive/ Divisional Engineer along with the bid.</t>
  </si>
  <si>
    <t>3. IF this sheet is insufficient for furnishing the qualifying experience of the  Bidder  then similar sheets shall be seperately uploaded.</t>
  </si>
  <si>
    <t>Section 3: 1.9 Name, address, telephone number &amp; e-mail id of the Tenderers' bankers who may provide references if contacted by the Employer:</t>
  </si>
  <si>
    <t>This Guarantee has been issued using SFMS Platform and the requisite communication in this regard has been forwarded to the Beneficiary Bank.</t>
  </si>
  <si>
    <t>A1 : GUARANTEED TECHNICAL PARTICULARS FOR POWER TRANSFORMERS</t>
  </si>
  <si>
    <t>a.  For ONAN  rating  KW</t>
  </si>
  <si>
    <t xml:space="preserve">    </t>
  </si>
  <si>
    <t>a) Material</t>
  </si>
  <si>
    <t xml:space="preserve">Sl.No. </t>
  </si>
  <si>
    <t>(Bidder should indicate the guaranteed technical data of all equipments / materials for each type of rating separately)</t>
  </si>
  <si>
    <t>Type</t>
  </si>
  <si>
    <t>II.</t>
  </si>
  <si>
    <t>IV</t>
  </si>
  <si>
    <t>VIII</t>
  </si>
  <si>
    <t>a.  Type</t>
  </si>
  <si>
    <t>GENERAL PROTECTION RELAYS :</t>
  </si>
  <si>
    <t>The tenderer shall furnish guaranteed Technical particulars for all types of meters offered, in the following proforma (separate sheet shall be enclosed for each type of relay :)</t>
  </si>
  <si>
    <t>Manufacturer's name or trade marks</t>
  </si>
  <si>
    <t>Type designation</t>
  </si>
  <si>
    <t>Size and mounting details (whether in draw out case)</t>
  </si>
  <si>
    <t>Rated Values of both input and auxiliary energizing quantities</t>
  </si>
  <si>
    <t>Values of the limits of the operative range(s) of the auxiliary energising quantity (ies)</t>
  </si>
  <si>
    <t>Contacts data, Number and rating of main and auxiliary contacts</t>
  </si>
  <si>
    <t>Rated value or setting range of the characteristic quantities and or angle</t>
  </si>
  <si>
    <t>Limiting short-time thermal withstand values</t>
  </si>
  <si>
    <t>Limiting dynamic values.</t>
  </si>
  <si>
    <t>Impulse and dielectric test voltage(s)</t>
  </si>
  <si>
    <t>Details of accessories (If essential to the relay performance)</t>
  </si>
  <si>
    <t>Details of accessories (Optional items)</t>
  </si>
  <si>
    <t>Whether provided with seal in trip contacts</t>
  </si>
  <si>
    <t>H.F. disturbance test voltage (s)</t>
  </si>
  <si>
    <t>Whether literature enclosed</t>
  </si>
  <si>
    <t>Type of relay flag indicator and rating of target coil</t>
  </si>
  <si>
    <t>TECHNICAL DATA SHEET</t>
  </si>
  <si>
    <t>j)</t>
  </si>
  <si>
    <t>k)</t>
  </si>
  <si>
    <t>Weight</t>
  </si>
  <si>
    <t>Dimensions</t>
  </si>
  <si>
    <t>General</t>
  </si>
  <si>
    <t>a.  Name of the Manufacturer</t>
  </si>
  <si>
    <t>b.  Country of Manufacture</t>
  </si>
  <si>
    <t>Guaranteed Ratings</t>
  </si>
  <si>
    <t>Operating Mechanism</t>
  </si>
  <si>
    <t>Standards applicable</t>
  </si>
  <si>
    <t>Thickness of sheet steel (mm) and whether cold rolled or hot rolled</t>
  </si>
  <si>
    <t>Degree of protection provided</t>
  </si>
  <si>
    <t>b.  Applicable Standard</t>
  </si>
  <si>
    <t>c.  Voltage rating</t>
  </si>
  <si>
    <t>d.  Current rating</t>
  </si>
  <si>
    <t>f.  Manufacturer's catalogue No.</t>
  </si>
  <si>
    <t>Colour of finish paint IS : 5</t>
  </si>
  <si>
    <t>Control Wiring</t>
  </si>
  <si>
    <t>a.  Size of conductor</t>
  </si>
  <si>
    <t xml:space="preserve">  i.  For CT circuits</t>
  </si>
  <si>
    <t>Terminal Blocks</t>
  </si>
  <si>
    <t xml:space="preserve">  i.  Power terminals (A)</t>
  </si>
  <si>
    <t>Material of connector</t>
  </si>
  <si>
    <t>a.  Clamp body</t>
  </si>
  <si>
    <t>b.  Bolts &amp; Nuts</t>
  </si>
  <si>
    <t>Minimum thickness of any part (mm)</t>
  </si>
  <si>
    <t>Weight of clamp complete with hardware (kg)</t>
  </si>
  <si>
    <t>Type test reports as per IS enclosed</t>
  </si>
  <si>
    <t>OGA drawing enclosed.</t>
  </si>
  <si>
    <t>ii.  Diameter (Top)</t>
  </si>
  <si>
    <t>Total creepage distance (mm)</t>
  </si>
  <si>
    <t>Rated voltage (kV)</t>
  </si>
  <si>
    <t>Corona Extinction voltage (k V)</t>
  </si>
  <si>
    <t>Weight (kg)</t>
  </si>
  <si>
    <t>Cantilever Strength (kg)</t>
  </si>
  <si>
    <t>Country of origin</t>
  </si>
  <si>
    <t xml:space="preserve">GUARANTEEED TECHNICAL PARTICULARS FOR LATTICE TYPE MOUNTING STRUCTURES </t>
  </si>
  <si>
    <t>Mounting Structures</t>
  </si>
  <si>
    <t>Standars adopted</t>
  </si>
  <si>
    <t xml:space="preserve">   i.  Properties of section</t>
  </si>
  <si>
    <t xml:space="preserve">  ii.  Bolts &amp; Nuts</t>
  </si>
  <si>
    <t xml:space="preserve"> iii.  Galvanising</t>
  </si>
  <si>
    <t>Minimum Sheared edge distance (mm)</t>
  </si>
  <si>
    <t>Minimum Rolled edge distance (mm)</t>
  </si>
  <si>
    <t>Quality of Zinc used for galvanising</t>
  </si>
  <si>
    <t>Maximum percentage increase in structure weight due for galvanisation</t>
  </si>
  <si>
    <t>Quantity of Zinc required for galvanisation per MT of structurals</t>
  </si>
  <si>
    <t>Size of bolts and nuts (including foundation bolts &amp; nuts for support structure)</t>
  </si>
  <si>
    <t xml:space="preserve">   i.  Fasteners</t>
  </si>
  <si>
    <t xml:space="preserve">  ii.  Step Bolts</t>
  </si>
  <si>
    <t xml:space="preserve"> iii.  Foundation Bolts</t>
  </si>
  <si>
    <t>DRS - 12</t>
  </si>
  <si>
    <t xml:space="preserve">ISOLATORS AND TERMINAL CONNECTORS                                                                                                                         </t>
  </si>
  <si>
    <t>(Bidder to indicate technical data for each type of rating separately)</t>
  </si>
  <si>
    <t>Isolators and Terminal connectors ratings</t>
  </si>
  <si>
    <t>c.  Manufacturer's type designation</t>
  </si>
  <si>
    <t>d.  Standard applicable for isolators and earthing switches</t>
  </si>
  <si>
    <t>e.  Rated Voltage Ur (kV)</t>
  </si>
  <si>
    <t>g.  Rated frequency (Hz)</t>
  </si>
  <si>
    <t>h.  Number of poles</t>
  </si>
  <si>
    <t>i.  Whether all 3 poles are ganged mechanically</t>
  </si>
  <si>
    <t>j.   Pole to pole spacing</t>
  </si>
  <si>
    <t>k.  Type of installation</t>
  </si>
  <si>
    <t>a.  Rated short time current of isolator for Is (kA) and dynamic current (kAp)</t>
  </si>
  <si>
    <t>b.  Opening time of isolator and earth switch (s)</t>
  </si>
  <si>
    <t>c.  Closing time of isolator and earth switch (s)</t>
  </si>
  <si>
    <t xml:space="preserve"> Dielectric withstand capacity of completely assembled isolator/isolator and earth switch</t>
  </si>
  <si>
    <t>a.  One minute dry power freq. Withstand test voltage (kV ms)</t>
  </si>
  <si>
    <t xml:space="preserve">  i.  Against ground (kV rms)</t>
  </si>
  <si>
    <t xml:space="preserve"> ii.  Across isolating distance (kV rms)</t>
  </si>
  <si>
    <t>b.  1.2/50 micros a impulse withstand test voltage</t>
  </si>
  <si>
    <t xml:space="preserve">  i.  Against ground (kVp)</t>
  </si>
  <si>
    <t xml:space="preserve"> ii.  Across isolating distance (k Vp)</t>
  </si>
  <si>
    <t>c.  250/2500 micros switching surge withstand test voltage (dry &amp; wet)</t>
  </si>
  <si>
    <t xml:space="preserve"> ii.  Across isolating distance (kVp)</t>
  </si>
  <si>
    <t>d.  Corona extinction voltage (k V rms)</t>
  </si>
  <si>
    <t>e.  Radio interference level at 1.1 Ur/ /3 (in micro volts) at 1.0 MHz</t>
  </si>
  <si>
    <t>f.  Total creepage distance to ground (mm)</t>
  </si>
  <si>
    <t xml:space="preserve"> A.     For Main Blades</t>
  </si>
  <si>
    <t xml:space="preserve">   a.  Type of motor operating / manually driven mechanism</t>
  </si>
  <si>
    <t xml:space="preserve">   b.  Manufacturer's Type / designation</t>
  </si>
  <si>
    <t xml:space="preserve">   c.  Rated torque of the mechanism</t>
  </si>
  <si>
    <t xml:space="preserve">   d.  Type and rating of motor</t>
  </si>
  <si>
    <t>B.     For Earth Switches</t>
  </si>
  <si>
    <t xml:space="preserve">  a.  Type of motor operating / manually driven mechanism</t>
  </si>
  <si>
    <t xml:space="preserve">  b.  Manufacturer's type designation</t>
  </si>
  <si>
    <t xml:space="preserve">  c.  Rate troque of the mechanism</t>
  </si>
  <si>
    <t xml:space="preserve">  d.  Type and rating of motor</t>
  </si>
  <si>
    <t>Interlocks:</t>
  </si>
  <si>
    <t xml:space="preserve">   a.  Whether mechanical/constructional interlock between isolator and earth switch provided.</t>
  </si>
  <si>
    <t xml:space="preserve">   b.  Details of electrical interlock enclosed for</t>
  </si>
  <si>
    <t xml:space="preserve">       i.  Isolator</t>
  </si>
  <si>
    <t xml:space="preserve">      ii.  Earth Switch</t>
  </si>
  <si>
    <t xml:space="preserve">   c.  Arrangement provided to prevent electrical or manual operation unless interlock conditions are satisfied whether interlock coil is continuously rated</t>
  </si>
  <si>
    <t xml:space="preserve">   d.  Rated DC control voltage and variation allowed</t>
  </si>
  <si>
    <t xml:space="preserve">   e.  Power consumption (W)</t>
  </si>
  <si>
    <t>Controls :</t>
  </si>
  <si>
    <t xml:space="preserve">   a.  Rated DC control voltage (V)</t>
  </si>
  <si>
    <t xml:space="preserve">   b.  Limits of voltage</t>
  </si>
  <si>
    <t xml:space="preserve">   c.  Power consumption of control coils (W)</t>
  </si>
  <si>
    <t>Constructional Features</t>
  </si>
  <si>
    <t>a.  Minimum clearance in air</t>
  </si>
  <si>
    <t xml:space="preserve">    i.  Between phases (mm)</t>
  </si>
  <si>
    <t xml:space="preserve">   ii.  Between live parts to earth (mm)</t>
  </si>
  <si>
    <t xml:space="preserve">  iii.  Distance between terminals of same phase (mm)</t>
  </si>
  <si>
    <t>b.  Whether position of earth switch can be interchanged at site to either side of pole</t>
  </si>
  <si>
    <t>c.  Minimum clearance between live part and earth switch blade throughout the entire operational are of earth switch (mm)</t>
  </si>
  <si>
    <t>d.  Terminal pad details</t>
  </si>
  <si>
    <t xml:space="preserve">    i.  Diameter &amp; length</t>
  </si>
  <si>
    <t xml:space="preserve">   ii.  Material of pad</t>
  </si>
  <si>
    <t>e.  Insulator data</t>
  </si>
  <si>
    <t xml:space="preserve">    i.  Height</t>
  </si>
  <si>
    <t xml:space="preserve">   ii.  Type</t>
  </si>
  <si>
    <t xml:space="preserve">  iii.  No. of insulator stacks / phase</t>
  </si>
  <si>
    <t xml:space="preserve">  iv.  No. of insulators/stack</t>
  </si>
  <si>
    <t>f.  Main Contracts</t>
  </si>
  <si>
    <t xml:space="preserve">    i.  Type of contacts</t>
  </si>
  <si>
    <t xml:space="preserve">   ii.  Contract area (cm2)</t>
  </si>
  <si>
    <t xml:space="preserve">  iii.  Material of contacts</t>
  </si>
  <si>
    <t xml:space="preserve">  iv.  Contact pressure (kg / cm2)</t>
  </si>
  <si>
    <t xml:space="preserve">   v.  Maximum current density under normal current carrying capacity (A/cm2)</t>
  </si>
  <si>
    <t xml:space="preserve">  vi.  Thickness of silver plating</t>
  </si>
  <si>
    <t>g.  Number of auxiliary contacts on isolator/pole for owner's use</t>
  </si>
  <si>
    <t>h.  Number of auxiliary contacts on earth switch pole for Owner's use</t>
  </si>
  <si>
    <t>i.   Auxiliary contacts</t>
  </si>
  <si>
    <t xml:space="preserve">   i.  Rated voltage (V)</t>
  </si>
  <si>
    <t xml:space="preserve">  ii.  Rated Continuous current (A)</t>
  </si>
  <si>
    <t xml:space="preserve"> iii.  Rated Dc breaking current with 20 ms time constant (A)</t>
  </si>
  <si>
    <t>j.  Mounting dimenstions of isolators</t>
  </si>
  <si>
    <t xml:space="preserve">   i.  Distance between supports</t>
  </si>
  <si>
    <t xml:space="preserve">  ii.  Top dimensions of support</t>
  </si>
  <si>
    <t>k. Height from mounting plane to top of terminal stud</t>
  </si>
  <si>
    <t>l.  Whether cable glands required included in the scope for inter pole cabling to be done by the Owner.</t>
  </si>
  <si>
    <t>Literature</t>
  </si>
  <si>
    <t>Whether the following are enclosed :</t>
  </si>
  <si>
    <t>a.  Type test reports as per IEC 129</t>
  </si>
  <si>
    <t>b.  OGA drawings for isolator with &amp; without earth switches</t>
  </si>
  <si>
    <t>c.  Operation manual for isolators</t>
  </si>
  <si>
    <t>d.  Details of motor operating / manually driven mechanism</t>
  </si>
  <si>
    <t>e.  Recommended drawing for mounting details for isolator and drives.</t>
  </si>
  <si>
    <t>f.  Leaflets &amp; literature bringing out salient features of equipment offered.</t>
  </si>
  <si>
    <t>g.  Details of constructional interlock</t>
  </si>
  <si>
    <t>CONTROL CABINETS</t>
  </si>
  <si>
    <t>Indoor / Outdoor application</t>
  </si>
  <si>
    <t>Bill of material for all the equipment mounted on control cabinet giving the following details :</t>
  </si>
  <si>
    <t xml:space="preserve">  a.  Make and Type</t>
  </si>
  <si>
    <t xml:space="preserve">  b.  Applicable Standard</t>
  </si>
  <si>
    <t xml:space="preserve">  c.  Voltage rating</t>
  </si>
  <si>
    <t xml:space="preserve">  d.  Current rating</t>
  </si>
  <si>
    <t xml:space="preserve">  e.  Duty class, if applicable</t>
  </si>
  <si>
    <t xml:space="preserve">  f.  Manufacturer's catalogue No.</t>
  </si>
  <si>
    <t xml:space="preserve">  g.  Total heat load of cabinet (for purpose of ventilation requirement)</t>
  </si>
  <si>
    <t xml:space="preserve">  a.  Outside</t>
  </si>
  <si>
    <t xml:space="preserve">  b.  Inside</t>
  </si>
  <si>
    <t xml:space="preserve"> ii. For other circuits</t>
  </si>
  <si>
    <t>b.  Conductor Solid / Stranded</t>
  </si>
  <si>
    <t>c.  Number of Stranded/conductor</t>
  </si>
  <si>
    <t xml:space="preserve">  a.  Make &amp; Type</t>
  </si>
  <si>
    <t xml:space="preserve">  b.  Current rating</t>
  </si>
  <si>
    <t xml:space="preserve"> ii.  Other terminals (A)</t>
  </si>
  <si>
    <t>Space Heater Rating at 240 V DC</t>
  </si>
  <si>
    <t>Control cabinet drawing showing the following</t>
  </si>
  <si>
    <t>a.  Outline dimensions, floor opening, floor/wall/pedestal fixing arrangements weights etc.,</t>
  </si>
  <si>
    <t>c.  Front view, inside view showing the mounting arrangement of various equipment</t>
  </si>
  <si>
    <t>Schematic / wiring diagram of control cabinet enclosed</t>
  </si>
  <si>
    <t>Interconnection drawing showing Owner's external cable, connections to the control cabinet enclosed Isolators &amp; Terminal Connectors</t>
  </si>
  <si>
    <t>Type test report to verify degree of protection enclosed.</t>
  </si>
  <si>
    <t>Details of terminal rows</t>
  </si>
  <si>
    <t xml:space="preserve">  i.  Whether arranged vertical or horizontal</t>
  </si>
  <si>
    <t xml:space="preserve"> ii.  Clearance from adjacent components</t>
  </si>
  <si>
    <t>iii.  Distance between rows</t>
  </si>
  <si>
    <t>iv. Whether transparent protection cover provided.</t>
  </si>
  <si>
    <t>TERMINAL CLAMPS AND CONNECTORS</t>
  </si>
  <si>
    <t>1.  Manufacturer's Name</t>
  </si>
  <si>
    <t>2.  Applicable Standards</t>
  </si>
  <si>
    <t>3.  Type</t>
  </si>
  <si>
    <t>4.  Material of connector</t>
  </si>
  <si>
    <t>c.  Spring washers</t>
  </si>
  <si>
    <t>5.  Rated Current</t>
  </si>
  <si>
    <t>6.  a.  Rated terminal load (kg)</t>
  </si>
  <si>
    <t>b.  Factor of safety</t>
  </si>
  <si>
    <t>7.  Minimum thickness of any part (mm)</t>
  </si>
  <si>
    <t>8.  Weight of clamp complete with hardware (kg)</t>
  </si>
  <si>
    <t>9.  Type test   reports as per IS enclosed.</t>
  </si>
  <si>
    <t>10.  OGA drawing enclosed</t>
  </si>
  <si>
    <t>BUSHING / SUPPORT INSULATOR</t>
  </si>
  <si>
    <t>Height</t>
  </si>
  <si>
    <t xml:space="preserve">  i.  Diameter (Top)</t>
  </si>
  <si>
    <t xml:space="preserve"> ii.  Diameter (Bottom)</t>
  </si>
  <si>
    <t>Power frequency withstand voltage for 1 min. (k V rms) dry and wet</t>
  </si>
  <si>
    <t>1.2/50 micro sec. Impulse withstand voltage (kVp)</t>
  </si>
  <si>
    <t>250/2500 micro sec. Switching impulse withstand voltage (kVp) dry and wet</t>
  </si>
  <si>
    <t>Max. allowable span (mm)</t>
  </si>
  <si>
    <t>Cantilever Strengthh (kg)</t>
  </si>
  <si>
    <t>OGA drawing enclosed</t>
  </si>
  <si>
    <t>DRS - 11</t>
  </si>
  <si>
    <t>Bidders Name</t>
  </si>
  <si>
    <t>e</t>
  </si>
  <si>
    <t>f</t>
  </si>
  <si>
    <t>g</t>
  </si>
  <si>
    <t>i</t>
  </si>
  <si>
    <t>ii</t>
  </si>
  <si>
    <t>GUARANTEED TECHNICAL PARTICULARS FOR CURRENT TRANSFORMERS</t>
  </si>
  <si>
    <t>Voltage Class and ratio of CT</t>
  </si>
  <si>
    <t>Standard Governing specification</t>
  </si>
  <si>
    <t>Manufacturer's type designation</t>
  </si>
  <si>
    <t>a.  Nominal system voltage</t>
  </si>
  <si>
    <t>b.  Highest system voltage</t>
  </si>
  <si>
    <t>a,  Rated primary current</t>
  </si>
  <si>
    <t>b.  Rated secondary current</t>
  </si>
  <si>
    <t>Amp</t>
  </si>
  <si>
    <t>c.  Rated transformation ratio</t>
  </si>
  <si>
    <t>Rated  Secondary terminal Voltage at</t>
  </si>
  <si>
    <t xml:space="preserve">  i.  Rated Current</t>
  </si>
  <si>
    <t xml:space="preserve"> ii.  10 Times the rated current</t>
  </si>
  <si>
    <t>iii.  20 Times the rated current</t>
  </si>
  <si>
    <t>Ratio of current Transformer</t>
  </si>
  <si>
    <t>Number of Cores</t>
  </si>
  <si>
    <t>Details of Core</t>
  </si>
  <si>
    <t>a)core-1</t>
  </si>
  <si>
    <t xml:space="preserve">   i.  Rated Burden</t>
  </si>
  <si>
    <t xml:space="preserve">  ii.  Accuracy Class</t>
  </si>
  <si>
    <t xml:space="preserve"> iii.  Accuracy limit factor</t>
  </si>
  <si>
    <t xml:space="preserve"> iv.  Instrument Security factor</t>
  </si>
  <si>
    <t xml:space="preserve">  v.  Knee point voltage at</t>
  </si>
  <si>
    <t xml:space="preserve">  vi.  Secondary winding</t>
  </si>
  <si>
    <t xml:space="preserve">      resistance (Ret. In Ohms)</t>
  </si>
  <si>
    <t>vii.  Magnetising current at Vk/4</t>
  </si>
  <si>
    <t>b)Core-2</t>
  </si>
  <si>
    <t>c)Core-3</t>
  </si>
  <si>
    <t>b)Core-4</t>
  </si>
  <si>
    <t>c)Core-5</t>
  </si>
  <si>
    <t>Current error at rated primary current</t>
  </si>
  <si>
    <t>Phase displacement at rated primary current</t>
  </si>
  <si>
    <t>Composite error at rated accuracy limit primary current in %</t>
  </si>
  <si>
    <t>Rated short time current and duration</t>
  </si>
  <si>
    <t xml:space="preserve">  a.  Thermal ( I th)</t>
  </si>
  <si>
    <t>KA (rms) for 1 sec KA</t>
  </si>
  <si>
    <t xml:space="preserve">  b.  Dynamic (I dyn)</t>
  </si>
  <si>
    <t>(peak)</t>
  </si>
  <si>
    <t>a)At rated current</t>
  </si>
  <si>
    <t>Deg C</t>
  </si>
  <si>
    <t>b)At 100% overload for 5 minutes</t>
  </si>
  <si>
    <t>Partial discharge level</t>
  </si>
  <si>
    <t>Particulars of windings</t>
  </si>
  <si>
    <t>a.  Primary winding :</t>
  </si>
  <si>
    <t xml:space="preserve">  i.  Type</t>
  </si>
  <si>
    <t xml:space="preserve"> ii.  No.of turns</t>
  </si>
  <si>
    <t>iii.Current density at rated current</t>
  </si>
  <si>
    <t>Amp / Sq.mm</t>
  </si>
  <si>
    <t xml:space="preserve"> iv.  Size of conductor</t>
  </si>
  <si>
    <t xml:space="preserve">  v. class of insulation</t>
  </si>
  <si>
    <t>b.  Secondary winding</t>
  </si>
  <si>
    <t xml:space="preserve"> ii.  No. of turns</t>
  </si>
  <si>
    <t>iv.  Size of conductor</t>
  </si>
  <si>
    <t xml:space="preserve"> v.  Class of insulation</t>
  </si>
  <si>
    <t>vi. Resistance computed to 75 deg C</t>
  </si>
  <si>
    <t>vii.  Insulating material used</t>
  </si>
  <si>
    <t>c.  Rated insulation levels :</t>
  </si>
  <si>
    <t xml:space="preserve"> i.  One minute power withstand voltage</t>
  </si>
  <si>
    <t xml:space="preserve"> KV (rms)</t>
  </si>
  <si>
    <t xml:space="preserve"> ii.  Intersection withstand voltage of primary windings</t>
  </si>
  <si>
    <t>iii.  Impulse withstand voltage</t>
  </si>
  <si>
    <t>Particulars of core :</t>
  </si>
  <si>
    <t xml:space="preserve">   i.  Type</t>
  </si>
  <si>
    <t xml:space="preserve">  ii.  Flux density :</t>
  </si>
  <si>
    <t xml:space="preserve">                                              </t>
  </si>
  <si>
    <t xml:space="preserve">    a.  At rated primary current</t>
  </si>
  <si>
    <t>Tesla</t>
  </si>
  <si>
    <t xml:space="preserve">    b.  At 15 times rated primary current</t>
  </si>
  <si>
    <t xml:space="preserve"> iii.  Thickness of steel lamination</t>
  </si>
  <si>
    <t xml:space="preserve"> iv.  Whether CRGO steel stampings are used?</t>
  </si>
  <si>
    <t xml:space="preserve">    v.  Watt loss/Kg. of steel</t>
  </si>
  <si>
    <t xml:space="preserve">   vi.  Knee point e.m.f</t>
  </si>
  <si>
    <t>Particulars of porcelain housing / bushing</t>
  </si>
  <si>
    <t xml:space="preserve">  i.  Specification to which it confirms</t>
  </si>
  <si>
    <t xml:space="preserve">  ii.  Name of manufacturer</t>
  </si>
  <si>
    <t xml:space="preserve"> iii.  Power frequency withstand voltage for one minute</t>
  </si>
  <si>
    <t xml:space="preserve">    a.  Dry</t>
  </si>
  <si>
    <t xml:space="preserve">    b.  Wet</t>
  </si>
  <si>
    <t>iv.  Dry lightning impulse withstand voltage 1.2/50 micro sec. Wave shape</t>
  </si>
  <si>
    <t>v.  Visible power frequency discharge voltage</t>
  </si>
  <si>
    <t>vi.  Creepage distance in air</t>
  </si>
  <si>
    <t xml:space="preserve">  a.  Protected</t>
  </si>
  <si>
    <t xml:space="preserve">  b.  Total</t>
  </si>
  <si>
    <t>vii.  Weight of porcelain housing / bushing</t>
  </si>
  <si>
    <t>kgs</t>
  </si>
  <si>
    <t>Overall dimensions :</t>
  </si>
  <si>
    <t xml:space="preserve">  i.  Length</t>
  </si>
  <si>
    <t xml:space="preserve"> ii.  Width</t>
  </si>
  <si>
    <t>iii.  Height</t>
  </si>
  <si>
    <t>Weights :</t>
  </si>
  <si>
    <t xml:space="preserve"> i.  Total weight of copper used</t>
  </si>
  <si>
    <t xml:space="preserve">  a.  Primary winding</t>
  </si>
  <si>
    <t xml:space="preserve">  b.  Secondary winding</t>
  </si>
  <si>
    <t xml:space="preserve"> ii.  Weight of core</t>
  </si>
  <si>
    <t>iii.  a. Quantity of insulating oil</t>
  </si>
  <si>
    <t>liters</t>
  </si>
  <si>
    <t xml:space="preserve">     b.  Weight of insulating oil</t>
  </si>
  <si>
    <t>iv.  Total weight</t>
  </si>
  <si>
    <t>Particulars of terminal connector</t>
  </si>
  <si>
    <t xml:space="preserve">  i.  Name of the manufacturer</t>
  </si>
  <si>
    <t xml:space="preserve"> ii.  Rated current</t>
  </si>
  <si>
    <t>iii.  Temperature rise above an ambient of 45 deg.c</t>
  </si>
  <si>
    <t xml:space="preserve">  a.  At rated current</t>
  </si>
  <si>
    <t xml:space="preserve">  b.  At 150% of rated current for 15 min</t>
  </si>
  <si>
    <t>CONTROL CABINET :</t>
  </si>
  <si>
    <t>Bill of material for all the equipment mounted on control cabinet giving the following details</t>
  </si>
  <si>
    <t>e.  Duty class, if catalogue No.</t>
  </si>
  <si>
    <t>g.  Total heat load of cabinet (For purpose of ventilation requirement)</t>
  </si>
  <si>
    <t xml:space="preserve"> a.  Size Conductor</t>
  </si>
  <si>
    <t xml:space="preserve">   i.  For CT circuits</t>
  </si>
  <si>
    <t xml:space="preserve">  ii.  For other circuits</t>
  </si>
  <si>
    <t xml:space="preserve"> b.  Conductor Solid Stranded</t>
  </si>
  <si>
    <t xml:space="preserve"> c.  Number of Strands / conductor</t>
  </si>
  <si>
    <t>b.  Current terminals (A)</t>
  </si>
  <si>
    <t>Space Heater Rating at 240 VAC</t>
  </si>
  <si>
    <t xml:space="preserve">  a.  Outline dimensions, floor openings, Floor/wall/pedestal fixing arrangements, Weights etc.</t>
  </si>
  <si>
    <t>b.  Front view, inside view showing the Mounting arrangement of various Equipment.</t>
  </si>
  <si>
    <t>Schematic / wring diagram of control Cabinet enclosed</t>
  </si>
  <si>
    <t>Interconnection drawing showing cable, Connections to the control cabinet enclosed.</t>
  </si>
  <si>
    <t>Type test report to verify degree of Protection enclosed</t>
  </si>
  <si>
    <t xml:space="preserve">  ii.  Clearance from adjacent components</t>
  </si>
  <si>
    <t xml:space="preserve">   iii.  Distance between rows</t>
  </si>
  <si>
    <t xml:space="preserve">   iv.  Whether transparent protection cover provided</t>
  </si>
  <si>
    <t>SUPPORT INSULATOR</t>
  </si>
  <si>
    <t xml:space="preserve">  i.  Height</t>
  </si>
  <si>
    <t xml:space="preserve">  ii. Diameter (Top)</t>
  </si>
  <si>
    <t xml:space="preserve"> iii.  Diameter (Bottom)</t>
  </si>
  <si>
    <t>Rated voltage (KV)</t>
  </si>
  <si>
    <t>Power frequency withstand voltage for 1 min (KV rms) dry and wet</t>
  </si>
  <si>
    <t>1.2/50 micro sec. Impulse withstand voltage (KVP)</t>
  </si>
  <si>
    <t>250/2500 micro sec. Switching impulse</t>
  </si>
  <si>
    <t>Corona Extinction voltage (KV)</t>
  </si>
  <si>
    <t>Weight (KG)</t>
  </si>
  <si>
    <t>Cantilever Strength (Kg)</t>
  </si>
  <si>
    <t>a.  Rated terminal load (Kg)</t>
  </si>
  <si>
    <t>Weight clamp complete with hardware (Kg)</t>
  </si>
  <si>
    <t>Type test report as per IS enclosed</t>
  </si>
  <si>
    <t>ASCR Conductor</t>
  </si>
  <si>
    <t xml:space="preserve">Description </t>
  </si>
  <si>
    <t xml:space="preserve">Unit </t>
  </si>
  <si>
    <t>COYOTE</t>
  </si>
  <si>
    <t>Name &amp; Address of manufacturer</t>
  </si>
  <si>
    <t>PARTICULARS OF RAW MATERIALS</t>
  </si>
  <si>
    <t>Aluminium</t>
  </si>
  <si>
    <t>Minimum Purity of aluminium</t>
  </si>
  <si>
    <t>Maximum Copper content</t>
  </si>
  <si>
    <t>Steel Wires/Rods</t>
  </si>
  <si>
    <t>Carbon</t>
  </si>
  <si>
    <t>Manganese</t>
  </si>
  <si>
    <t>Phosphorous</t>
  </si>
  <si>
    <t>Sulphur</t>
  </si>
  <si>
    <t>Silicon</t>
  </si>
  <si>
    <t>Zinc</t>
  </si>
  <si>
    <t>Minimum Purity of zinc</t>
  </si>
  <si>
    <t>STEEL STRANDS</t>
  </si>
  <si>
    <t>Diameter</t>
  </si>
  <si>
    <t>Nominal</t>
  </si>
  <si>
    <t>Minimum</t>
  </si>
  <si>
    <t>Minimum Braking load of strand</t>
  </si>
  <si>
    <t>KN</t>
  </si>
  <si>
    <t>Maximum Resistance of 1m length of strand at 20 deg C</t>
  </si>
  <si>
    <t xml:space="preserve">STEEL STRANDS AFTER STRADING </t>
  </si>
  <si>
    <t>a)Nominal</t>
  </si>
  <si>
    <t>b)Maximum</t>
  </si>
  <si>
    <t>c)Minimum</t>
  </si>
  <si>
    <t xml:space="preserve">Galvanising </t>
  </si>
  <si>
    <t>Minimum weight of zinc coaing per sqm. Of uncoated wire surface</t>
  </si>
  <si>
    <t>Gm</t>
  </si>
  <si>
    <t>Minimum number of one minute dips that the galvanised strand can withstand in the standard preece test</t>
  </si>
  <si>
    <t>Min.No. of twists in a guage length equal to 100 times dia of wire which the strand can withstand in the torsion test.</t>
  </si>
  <si>
    <t xml:space="preserve">ACSR Conductor </t>
  </si>
  <si>
    <t xml:space="preserve">UTS of conductor </t>
  </si>
  <si>
    <t xml:space="preserve">Lay ratio of conductor </t>
  </si>
  <si>
    <t>Outer steel layer</t>
  </si>
  <si>
    <t>12 wire aluminium layer</t>
  </si>
  <si>
    <t>18 wire aluminium layer</t>
  </si>
  <si>
    <t xml:space="preserve">24 wire aluminium layer </t>
  </si>
  <si>
    <t>DC resistance of conducor at 20 deg. C</t>
  </si>
  <si>
    <t>Ohm/km</t>
  </si>
  <si>
    <t>Minimum Corona Extincion Voltage (line to ground)</t>
  </si>
  <si>
    <t>Dry</t>
  </si>
  <si>
    <t>KV(rms)</t>
  </si>
  <si>
    <t>RIV at 1MHz</t>
  </si>
  <si>
    <t>a 305KV (rms) under dry conditions</t>
  </si>
  <si>
    <t>microvolts</t>
  </si>
  <si>
    <t>Standard length of conductor in one drum</t>
  </si>
  <si>
    <t>Direction of lay for outside layer</t>
  </si>
  <si>
    <t>NA</t>
  </si>
  <si>
    <t xml:space="preserve">Linear mass of the conductor </t>
  </si>
  <si>
    <t xml:space="preserve">Standard </t>
  </si>
  <si>
    <t>Kg/km</t>
  </si>
  <si>
    <t>Maximum</t>
  </si>
  <si>
    <t>Drum is as per specificaion</t>
  </si>
  <si>
    <t>No. of cold pressure butt welding equipments available at works</t>
  </si>
  <si>
    <t>EARTH WIRE</t>
  </si>
  <si>
    <t>Minimum weight of zinc coating per sqm. Of uncoated wire surface</t>
  </si>
  <si>
    <t>Min. no. of twists in a guage length equal to 100 times dia of wire which the strand can withstand in the torsion test.</t>
  </si>
  <si>
    <t>STRANDED EARTHWIRE</t>
  </si>
  <si>
    <t>Lay length of outer seel layer</t>
  </si>
  <si>
    <t>Standard length of conductor in the drum</t>
  </si>
  <si>
    <t>Direction of lay for outer layer</t>
  </si>
  <si>
    <t xml:space="preserve">Linear mass of earth wirer </t>
  </si>
  <si>
    <t>Bidders name</t>
  </si>
  <si>
    <t>GUARANTEED TECHNICAL PARTICULARS FOR POST INSULATORS AND DISC INSULATORS</t>
  </si>
  <si>
    <t>(Bidder should indicate the guaranteed echnical data of all equipments/mzaterials for each type of rating separately)</t>
  </si>
  <si>
    <t>POST INSULATORS</t>
  </si>
  <si>
    <t>Manufacurer's name and Address</t>
  </si>
  <si>
    <t>Type of Insulators Units</t>
  </si>
  <si>
    <t>Applicable Standard</t>
  </si>
  <si>
    <t>No. of Units per Sack</t>
  </si>
  <si>
    <t>Whether corona ring provided or not (Yes/No)</t>
  </si>
  <si>
    <t>Diameter (mm)</t>
  </si>
  <si>
    <t>Bolt circle diameter (mm)</t>
  </si>
  <si>
    <t>Spacing bewteen two units (mm)</t>
  </si>
  <si>
    <t xml:space="preserve">Creepage Distance </t>
  </si>
  <si>
    <t>Total (mm)</t>
  </si>
  <si>
    <t>Protected (mm)</t>
  </si>
  <si>
    <t>Power frequency wihstand volage of insulator</t>
  </si>
  <si>
    <t>One Unit</t>
  </si>
  <si>
    <t>i. Dry (KV rms)</t>
  </si>
  <si>
    <t>ii. Wet (KV rms)</t>
  </si>
  <si>
    <t>One complete stack</t>
  </si>
  <si>
    <t>1.2/50 micro sec.impulses withstand voltage</t>
  </si>
  <si>
    <t>One unit</t>
  </si>
  <si>
    <t>Complete stack</t>
  </si>
  <si>
    <t>Visual discharge volage for falling power frequency voltage for complete stack</t>
  </si>
  <si>
    <t>Radio interference voltage of compete stack</t>
  </si>
  <si>
    <t>Test Voltage(KV rms)</t>
  </si>
  <si>
    <t>Radio interference voltage (micro volt)</t>
  </si>
  <si>
    <t>Weight of complete stack (Kg)</t>
  </si>
  <si>
    <t>Cantilever Strength</t>
  </si>
  <si>
    <t xml:space="preserve">Each Unit </t>
  </si>
  <si>
    <t>Upright (Kg)</t>
  </si>
  <si>
    <t>Underhung (Kg)</t>
  </si>
  <si>
    <t>Tensile Strength (Kg)</t>
  </si>
  <si>
    <t>Torsional Strength (Kg.m)</t>
  </si>
  <si>
    <t>Compression Strength (Kg)</t>
  </si>
  <si>
    <t xml:space="preserve">250/2500 micro second switching surge withstand voltage </t>
  </si>
  <si>
    <t xml:space="preserve">One Unit </t>
  </si>
  <si>
    <t>Dry (KV Peack)</t>
  </si>
  <si>
    <t>Wet (KV Peack)</t>
  </si>
  <si>
    <t>Whether shed profile of insulaor is conforming to IEC-815? (Yes/No)</t>
  </si>
  <si>
    <t>Whether calculation characterising shed profile as per IEC-815 are enclosed with bid? (Yes/No)</t>
  </si>
  <si>
    <t>Wheher offered BPI is alternate shed type?</t>
  </si>
  <si>
    <t xml:space="preserve">INSULATOR STRINGS </t>
  </si>
  <si>
    <t>Insulator</t>
  </si>
  <si>
    <t>Hardware</t>
  </si>
  <si>
    <t>Type of string</t>
  </si>
  <si>
    <t>Single/Double</t>
  </si>
  <si>
    <t>Suspension/Tension</t>
  </si>
  <si>
    <t xml:space="preserve">Type of Insulators </t>
  </si>
  <si>
    <t>Ball &amp; socket/oher</t>
  </si>
  <si>
    <t>Whether fog type</t>
  </si>
  <si>
    <t>Insulating Material</t>
  </si>
  <si>
    <t>No. of unis per string</t>
  </si>
  <si>
    <t>Size of each unit</t>
  </si>
  <si>
    <t>Diameter of disc (mm)</t>
  </si>
  <si>
    <t>Spacing between adjacent units (mm)</t>
  </si>
  <si>
    <t>Each disc (Kg)</t>
  </si>
  <si>
    <t>Complete String (mm)</t>
  </si>
  <si>
    <t>Creepage Distance</t>
  </si>
  <si>
    <t>Each disc (mm)</t>
  </si>
  <si>
    <t>power frequency withstand voltage of the complete string with corona control ring</t>
  </si>
  <si>
    <t>Dry (KV)</t>
  </si>
  <si>
    <t>Wet (KV)</t>
  </si>
  <si>
    <t>Lightening impulse withstand voltage of the complete string for both positive and negative</t>
  </si>
  <si>
    <t>Dry (KVP)</t>
  </si>
  <si>
    <t>Wet (KVP)</t>
  </si>
  <si>
    <t>Switching surge withstand voltage of the complete string with corona ring.</t>
  </si>
  <si>
    <t>Wet</t>
  </si>
  <si>
    <t>Power frequency puncture withstand voltage of each Disc (KV rms)</t>
  </si>
  <si>
    <t xml:space="preserve">Electro Mechanical strength (KG) of each disc. </t>
  </si>
  <si>
    <t>Minimum corona extinction voltage level of the complete string with corona ring (Dry condition)</t>
  </si>
  <si>
    <t>RIV level of the complete string with corona control ring shall be below 1000 micro at 1 MHz when subjected to a test voltage indicated against clause 1.15 above. (Dry condition)</t>
  </si>
  <si>
    <t>GUARANTEED TECHNICAL PARTICULARS FOR INSULATOR HARDWARE AND CLAMPS</t>
  </si>
  <si>
    <t xml:space="preserve">Insulator hardware </t>
  </si>
  <si>
    <t>Manufacturer's Name and address</t>
  </si>
  <si>
    <t>Ferous parts</t>
  </si>
  <si>
    <t>Nuts bolts and washers</t>
  </si>
  <si>
    <t>Split pins</t>
  </si>
  <si>
    <t>Strain and suspension/drop clamp (kg)</t>
  </si>
  <si>
    <t>Ultimate Strength</t>
  </si>
  <si>
    <t>Complete assembly (kg)</t>
  </si>
  <si>
    <t>Suspension /drop clamp (kg)</t>
  </si>
  <si>
    <t>Strain clamp (kg)</t>
  </si>
  <si>
    <t>D-shackle (kg)</t>
  </si>
  <si>
    <t>Ball eye (kg)</t>
  </si>
  <si>
    <t>Ball clevis (kg)</t>
  </si>
  <si>
    <t>Clevis eye (kg)</t>
  </si>
  <si>
    <t>h</t>
  </si>
  <si>
    <t>Socket eye (kg)</t>
  </si>
  <si>
    <t>Socket clevis (kg)</t>
  </si>
  <si>
    <t>j</t>
  </si>
  <si>
    <t>Yoke Plate (kg)</t>
  </si>
  <si>
    <t>Magnetic power loss at</t>
  </si>
  <si>
    <t>600 A</t>
  </si>
  <si>
    <t>400 A</t>
  </si>
  <si>
    <t>300 A</t>
  </si>
  <si>
    <t>GUARANTEED TECHNICAL PARTICULARS FOR SURGE ARRESTORS</t>
  </si>
  <si>
    <t>60KV</t>
  </si>
  <si>
    <t>9KV</t>
  </si>
  <si>
    <t>SURGE ARRESTORS</t>
  </si>
  <si>
    <t>GENERAL</t>
  </si>
  <si>
    <t xml:space="preserve">  a.  Manufacturer's Name</t>
  </si>
  <si>
    <t xml:space="preserve">  b.  Manufacturer's type / designation</t>
  </si>
  <si>
    <t xml:space="preserve">  c.  Applicable standards</t>
  </si>
  <si>
    <t>ELECTRICAL CHARACTERISTICS</t>
  </si>
  <si>
    <t xml:space="preserve"> A.  Arrester class and Type</t>
  </si>
  <si>
    <t xml:space="preserve"> b.  Rated arrester voltage (kV)</t>
  </si>
  <si>
    <t xml:space="preserve"> c.  Maximum continuous operating voltage (COV) at design ambient temeprature</t>
  </si>
  <si>
    <t xml:space="preserve"> d.  Nominal discharge current (8/20 micro sec. Wave) (kA)</t>
  </si>
  <si>
    <t xml:space="preserve"> e.  i.  Minimum discharge capacity (kJ/kV) referred to rated voltage of minimum of discharge characteristics</t>
  </si>
  <si>
    <t xml:space="preserve">        ii. Line discharge class, as per IEC</t>
  </si>
  <si>
    <t xml:space="preserve">  f.  Maximum equivalent front of waver protection level (discharge voltage with 0.5 * 1.5 micro sec, 10 kA impulse current).</t>
  </si>
  <si>
    <t xml:space="preserve"> g.  i. Minimum switching surge residual voltage at 1 kA (kV p)</t>
  </si>
  <si>
    <t xml:space="preserve">     ii. Maximum switching surge residual voltage at 1 kA(kVp)</t>
  </si>
  <si>
    <t xml:space="preserve"> h.  Maximum residual voltage for 8/20 micro sec. Current wave</t>
  </si>
  <si>
    <t xml:space="preserve">  i.  At 50% nominal discharge current (kVp)</t>
  </si>
  <si>
    <t xml:space="preserve"> ii.  At 100% nominal discharge current (kVp)</t>
  </si>
  <si>
    <t>iii.  At 200% nominal discharge current (kVp)</t>
  </si>
  <si>
    <t xml:space="preserve"> i.  One minute power frequency (dry) withstand Voltage of arrester (k Vrms)</t>
  </si>
  <si>
    <t xml:space="preserve"> j.  Impulse withstand test voltage of arrester housing with 1.2/50 micro sec. Wave (kVp)</t>
  </si>
  <si>
    <t xml:space="preserve"> k.  Impulse current withstand</t>
  </si>
  <si>
    <t xml:space="preserve">  i.  High current short duration (4/10 micro sec. Wave) kAp</t>
  </si>
  <si>
    <t xml:space="preserve"> ii.  Low current long durationn (A peak)</t>
  </si>
  <si>
    <t>l.  Maximum internal ionisation at 50 Hz voltage equal to</t>
  </si>
  <si>
    <t xml:space="preserve">   i.  1.05 COV</t>
  </si>
  <si>
    <t xml:space="preserve">  ii.  1.0 COV</t>
  </si>
  <si>
    <t xml:space="preserve"> m.  Reference voltage and corresponding reference current of arrester.</t>
  </si>
  <si>
    <t>n. Maximum internal leakage current at (mA).</t>
  </si>
  <si>
    <t xml:space="preserve">   i.  COV</t>
  </si>
  <si>
    <t xml:space="preserve">  ii.  1.1 COV</t>
  </si>
  <si>
    <t xml:space="preserve"> iv. Reference voltage</t>
  </si>
  <si>
    <t>o.  Pressure relief class</t>
  </si>
  <si>
    <t>p.  Are the protection levels affected by pollution of external insulation</t>
  </si>
  <si>
    <t>q.  Energy absorption capacity in kJ per operation of the arrester, during a switching surge discharge.</t>
  </si>
  <si>
    <t>r.  Maximum amount of energy that may be dispatched into the arrester during discharge into the arrester during discharge assuming that discharge takes place within 1 min period and state the switching surge current.</t>
  </si>
  <si>
    <t>s.  Internal pressure required to operate pressure relief device as a percentage of burst pressure of porcelain</t>
  </si>
  <si>
    <t>t.  Dynamic over voltage withstand kVp</t>
  </si>
  <si>
    <t xml:space="preserve">    i.  For 3 peaks</t>
  </si>
  <si>
    <t xml:space="preserve">   ii.  For 0.01 sec.</t>
  </si>
  <si>
    <t xml:space="preserve">  iii.  For 0.1 sec.</t>
  </si>
  <si>
    <t xml:space="preserve">  iv.  For 1 sec.</t>
  </si>
  <si>
    <t>u. Minimum prospective symmetrical fault current (kA rms)</t>
  </si>
  <si>
    <t>v.  Rejection rate of ZnO blocks during manufacturing and operation for the past three years (%) seperately</t>
  </si>
  <si>
    <t>w. Rated voltage of ZnO disc (kV)</t>
  </si>
  <si>
    <t xml:space="preserve">   i.  No. of ZnO discs in a unit</t>
  </si>
  <si>
    <t xml:space="preserve">  ii.  No. of units/arrester</t>
  </si>
  <si>
    <t xml:space="preserve"> iii.  Height / Thickness of ZnO discs 9(mm)</t>
  </si>
  <si>
    <t xml:space="preserve"> iv.  Diameter of ZnO disc. (mm)</t>
  </si>
  <si>
    <t>EXTERNAL INSULATION</t>
  </si>
  <si>
    <t>b.  Applicable standard</t>
  </si>
  <si>
    <t>c.  Impulse voltage withstand test voltage of housing with 1.2 / 50 micro sec wave (kVp)</t>
  </si>
  <si>
    <t>d.  One minute power frequency withstand voltage of arester housing dry and wet (kv rms)</t>
  </si>
  <si>
    <t>e.  Total creepage distance of arrester housing (mm)</t>
  </si>
  <si>
    <t>f.  Cantilever strength of complete arrester (kg)</t>
  </si>
  <si>
    <t>OVERALL DIMENSIONS</t>
  </si>
  <si>
    <t>A.  Overall dimensions</t>
  </si>
  <si>
    <t xml:space="preserve">   i.  Overall Height (mm)</t>
  </si>
  <si>
    <t xml:space="preserve">  ii.  Height upto top of terminal pad from mounting plane</t>
  </si>
  <si>
    <t xml:space="preserve">   iii.  Material of terminal pad</t>
  </si>
  <si>
    <t xml:space="preserve">   iv.  Size of terminal pad</t>
  </si>
  <si>
    <t xml:space="preserve">   v.  Mounting dimensions and diameter of mounting holes</t>
  </si>
  <si>
    <t xml:space="preserve">    vi.  Diameter of insulator</t>
  </si>
  <si>
    <t>b.  Total weight of complete arrester (kg)</t>
  </si>
  <si>
    <t>TERMINAL CLAMPS AND CONNECTIONS</t>
  </si>
  <si>
    <t xml:space="preserve"> a.  Clamp body</t>
  </si>
  <si>
    <t xml:space="preserve"> b.  Bolts &amp; Nuts</t>
  </si>
  <si>
    <t xml:space="preserve"> c.  Spring washers</t>
  </si>
  <si>
    <t xml:space="preserve">  a.  Rated terminal load (kg)</t>
  </si>
  <si>
    <t xml:space="preserve">  b.  Factor of safety</t>
  </si>
  <si>
    <t xml:space="preserve"> i. Height</t>
  </si>
  <si>
    <t>iii. Diameter (Bottom)</t>
  </si>
  <si>
    <t>Power frequency withstand voltage for 1 min. (k Vrms) dry and wet</t>
  </si>
  <si>
    <t>1.2/50 micro sec. Impulse withstand voltage (kVp) dry and wet</t>
  </si>
  <si>
    <t>250/2500 micro sec. switching impulse withstand voltage (kVp) dry and wet</t>
  </si>
  <si>
    <t>Corona Extinction voltage (kV)</t>
  </si>
  <si>
    <t>I.</t>
  </si>
  <si>
    <t>GUARANTEED TECHNICAL PARTICULARS FOR POWER CABLES (LV CABLES)</t>
  </si>
  <si>
    <t>SL. No</t>
  </si>
  <si>
    <t>1.1kV Grade PVC Power Cables</t>
  </si>
  <si>
    <t>Cable Sizes</t>
  </si>
  <si>
    <t>Manufacturer’s type designation</t>
  </si>
  <si>
    <t>Rated voltage (volts)</t>
  </si>
  <si>
    <t>Type &amp; Category</t>
  </si>
  <si>
    <t>Suitable for earthed or unearthed system</t>
  </si>
  <si>
    <t>Continuous current rating when laid in air in a ambient temp. of 50°C and for maximum conductor temp. of 70°C of PVC Cables (For information only)</t>
  </si>
  <si>
    <t>Ration factors applicable to the current ratings for various conditions of installation.</t>
  </si>
  <si>
    <t>Short Circuit capacity</t>
  </si>
  <si>
    <t>a)Guaranteed short circuit Amp. (rms) KA for 0.12sec duration at rated conductor temperature of 90 degree C, with an initial peak of 105kA.</t>
  </si>
  <si>
    <t>b). Maximum conductor temp. allowed for the short circuit duty (deg. C) as stated above.</t>
  </si>
  <si>
    <t xml:space="preserve">Conductor </t>
  </si>
  <si>
    <t>b) Grade</t>
  </si>
  <si>
    <t>c) Cross section area (Sq.mm)</t>
  </si>
  <si>
    <t xml:space="preserve">d) Number of wires (No.) minimum </t>
  </si>
  <si>
    <t>e) Form of conductor</t>
  </si>
  <si>
    <t xml:space="preserve">f) Direction of  lay of stranded layer </t>
  </si>
  <si>
    <t>Conductor resistance (DC) at 20°C per km - maximum</t>
  </si>
  <si>
    <t>Insulation</t>
  </si>
  <si>
    <t>a) Composition of insulation</t>
  </si>
  <si>
    <t>b) Nominal thickness of insulation (mm)</t>
  </si>
  <si>
    <t>c) Minimum thickness of insulation</t>
  </si>
  <si>
    <t>Inner Sheath</t>
  </si>
  <si>
    <t>b) Calculated diameter over the laid up cores, (mm)</t>
  </si>
  <si>
    <t>c) Thickness of sheath (minimum) mm</t>
  </si>
  <si>
    <t>Armour</t>
  </si>
  <si>
    <t>a) Type and material of armour</t>
  </si>
  <si>
    <t>b) Direction of armouring</t>
  </si>
  <si>
    <t>c) Calculated diameter of cable over inner sheath (under armour), mm</t>
  </si>
  <si>
    <t>d) Nominal diameter of round armour wire (minimum)</t>
  </si>
  <si>
    <t xml:space="preserve">e) No. of Armour wires/stripes </t>
  </si>
  <si>
    <t>f)Short circuit capacity of the armour along for 1 second – for info. Only</t>
  </si>
  <si>
    <r>
      <t>g) DC resistance at 20</t>
    </r>
    <r>
      <rPr>
        <vertAlign val="superscript"/>
        <sz val="11"/>
        <color indexed="8"/>
        <rFont val="Bookman Old Style"/>
        <family val="1"/>
      </rPr>
      <t>0</t>
    </r>
    <r>
      <rPr>
        <sz val="11"/>
        <color indexed="8"/>
        <rFont val="Bookman Old Style"/>
        <family val="1"/>
      </rPr>
      <t>C (Ω/Km)</t>
    </r>
  </si>
  <si>
    <t>Outer sheath</t>
  </si>
  <si>
    <t>a) Material (PVC Type)</t>
  </si>
  <si>
    <t xml:space="preserve">b) Calculated diameter under the sheath </t>
  </si>
  <si>
    <t>c) Min. thickness of sheath (mm)</t>
  </si>
  <si>
    <t>d) Colour of Sheath</t>
  </si>
  <si>
    <t>Properties</t>
  </si>
  <si>
    <r>
      <t>a) Guaranteed value of minimum oxygen index of outer sheath at 27</t>
    </r>
    <r>
      <rPr>
        <vertAlign val="superscript"/>
        <sz val="11"/>
        <color indexed="8"/>
        <rFont val="Bookman Old Style"/>
        <family val="1"/>
      </rPr>
      <t>0</t>
    </r>
    <r>
      <rPr>
        <sz val="11"/>
        <color indexed="8"/>
        <rFont val="Bookman Old Style"/>
        <family val="1"/>
      </rPr>
      <t>C    *</t>
    </r>
  </si>
  <si>
    <t>b)Guaranteed value of minimum temperature index at 21 oxygen index *</t>
  </si>
  <si>
    <t>c). Smoke density rating as per IEC 61034 *</t>
  </si>
  <si>
    <t>d). Maximum HCL emission as per IEC 60754-1 *</t>
  </si>
  <si>
    <t>e)All the factory acceptance test to be done as per relevant IS/IEC and KPTCL specification</t>
  </si>
  <si>
    <t>a)Overall diameter of cable</t>
  </si>
  <si>
    <t>b). Tolerance of overall diameter (mm)</t>
  </si>
  <si>
    <t>Cable Drums</t>
  </si>
  <si>
    <t>a) Max./standard length per drum for each size of cable (single length) with ±5%  Tolerance (mtrs)</t>
  </si>
  <si>
    <t>b) Non standard drum lengths</t>
  </si>
  <si>
    <t>Whether progressive sequential marking on outer sheath provided at 1 meter interval</t>
  </si>
  <si>
    <t>Identification of cores</t>
  </si>
  <si>
    <t>a) Colour of cores</t>
  </si>
  <si>
    <t xml:space="preserve">b) Numbering </t>
  </si>
  <si>
    <t>Whether cables offered are ISI marked</t>
  </si>
  <si>
    <t>Whether cables offered are suitable for laying as pr IS 1255</t>
  </si>
  <si>
    <t>1.0 Continuous current rating of the cable</t>
  </si>
  <si>
    <t>b) In air at 40°C  (A)</t>
  </si>
  <si>
    <t>c) Overload capacity and duration (A, Hr)</t>
  </si>
  <si>
    <t>d)  Derating Factors for :</t>
  </si>
  <si>
    <t>i)  Soil temperature and thermal resistivity</t>
  </si>
  <si>
    <t>ii)  Ambient temperature</t>
  </si>
  <si>
    <t>iii)  Single core cables laid in trefoil circuits</t>
  </si>
  <si>
    <t>2) General Technical Data (Power cables)</t>
  </si>
  <si>
    <t xml:space="preserve">2.1) Equivalent star impedance per km of 3 Ph, circuit at power frequency at maximum conductor temperature   (Ohm)
</t>
  </si>
  <si>
    <t xml:space="preserve">2.2) Maximum electrostatic capacitance per core per km of cable (F)
</t>
  </si>
  <si>
    <t xml:space="preserve">2.3) Maximum charging current per conductor per km at nominalvoltage   (A)
</t>
  </si>
  <si>
    <t>2.4) Loss tangent at normal frequency and rated voltage</t>
  </si>
  <si>
    <t xml:space="preserve">2.5) Maximum dielectric loss of cable per km at normal voltage and frequency Watts/km
</t>
  </si>
  <si>
    <t>2.6) Short circuit capacity for 1 Sec.   KA (rms)</t>
  </si>
  <si>
    <t>2.7)  Short Circuit current capacity of armour     (kA for 1 sec)</t>
  </si>
  <si>
    <t xml:space="preserve">2.8) Maximum dielectric stress at core screen     (kV/cm)
</t>
  </si>
  <si>
    <t>2.9) Maximum overall dia. of cable   (mm)</t>
  </si>
  <si>
    <t>3.0) Construction details including type of material used and thickness of each material for each type of cable in a tabular form.</t>
  </si>
  <si>
    <t>Size</t>
  </si>
  <si>
    <t xml:space="preserve"> GUARANTEED TECHNICAL PARTICULARS FOR CONTROL CABLE</t>
  </si>
  <si>
    <t>(Bidder should indicate the guaranteed technical date of all equipments/materials for each type of rating separately)</t>
  </si>
  <si>
    <t>Control Cable</t>
  </si>
  <si>
    <t>d) Number of wires (No.) minimum</t>
  </si>
  <si>
    <t>b) Calculated diameter under the sheath</t>
  </si>
  <si>
    <t>1) Continuous current rating of the cable</t>
  </si>
  <si>
    <t>GUARANTEED TECHNICAL PARTICULARS FOR MCVCB / PCVCB 11KV SWITCH GEAR COMPONENTS</t>
  </si>
  <si>
    <t>(Bidder should indicate the guaranteed technical data of all equipment/materials for each type of rating separately)</t>
  </si>
  <si>
    <t>Bidders's name</t>
  </si>
  <si>
    <t>AMMETERS;</t>
  </si>
  <si>
    <t>1)</t>
  </si>
  <si>
    <t>Type of instrument</t>
  </si>
  <si>
    <t>2)</t>
  </si>
  <si>
    <t>3)</t>
  </si>
  <si>
    <t>Whether magnetically shielded or not</t>
  </si>
  <si>
    <t>4)</t>
  </si>
  <si>
    <t>Scale length and range</t>
  </si>
  <si>
    <t>5)</t>
  </si>
  <si>
    <t>Whether tropicalised</t>
  </si>
  <si>
    <t>6)</t>
  </si>
  <si>
    <t>Short time overload capacity</t>
  </si>
  <si>
    <t>7)</t>
  </si>
  <si>
    <t>VA burden current coil</t>
  </si>
  <si>
    <t>8)</t>
  </si>
  <si>
    <t>Power consumption of current coil</t>
  </si>
  <si>
    <t>9)</t>
  </si>
  <si>
    <t>ISS grade of accuracy</t>
  </si>
  <si>
    <t>10)</t>
  </si>
  <si>
    <t>Description leaflet</t>
  </si>
  <si>
    <t>11)</t>
  </si>
  <si>
    <t>Temperature at which instrument calibrated</t>
  </si>
  <si>
    <t>Multifunction Meter:</t>
  </si>
  <si>
    <t>Type of Instrument</t>
  </si>
  <si>
    <t>Scale length &amp; range</t>
  </si>
  <si>
    <t xml:space="preserve">VA burden </t>
  </si>
  <si>
    <t xml:space="preserve">Power consumption </t>
  </si>
  <si>
    <t>12)</t>
  </si>
  <si>
    <t>List of display parameters:</t>
  </si>
  <si>
    <t>13)</t>
  </si>
  <si>
    <t>Communication protocol:</t>
  </si>
  <si>
    <t>III.</t>
  </si>
  <si>
    <t>ELECTRONIC TRIVECTOR METER</t>
  </si>
  <si>
    <t>Type and Rating</t>
  </si>
  <si>
    <t>Whether troplicalised</t>
  </si>
  <si>
    <t xml:space="preserve">Rates VA burden – current coil
                           -  Potential coil
</t>
  </si>
  <si>
    <t xml:space="preserve">Continuous over load rating  - Current coil
                                             - Potential coil
</t>
  </si>
  <si>
    <t>Accuracy class and grade</t>
  </si>
  <si>
    <t>Adjustments provided</t>
  </si>
  <si>
    <t xml:space="preserve">Limits of error at UPF and at 125%
25% and 10% of rated current
</t>
  </si>
  <si>
    <t xml:space="preserve">Limits of error at 0.5PF and at 125%
25% and 10% of rated current
</t>
  </si>
  <si>
    <t>Type of Registering Mechanism</t>
  </si>
  <si>
    <t>Display sequence</t>
  </si>
  <si>
    <t xml:space="preserve">Details of display
a. Parameters that can be measured
b. Details of print out parameters                Refer Cl. 9.5.0 E
</t>
  </si>
  <si>
    <t>14)</t>
  </si>
  <si>
    <t>Whether the meter can be used to get demand details</t>
  </si>
  <si>
    <t>15)</t>
  </si>
  <si>
    <t>Whether optical readout facility provided</t>
  </si>
  <si>
    <t>16)</t>
  </si>
  <si>
    <t>Whether detailed literatures enclosed</t>
  </si>
  <si>
    <t>17)</t>
  </si>
  <si>
    <t>Additional features provided</t>
  </si>
  <si>
    <t xml:space="preserve">IV. </t>
  </si>
  <si>
    <t>ANNUCIATOR</t>
  </si>
  <si>
    <t xml:space="preserve">
a. Type and particulars of windows                 
b. Whether the annunciator is electro mechanical type      Yes/No
</t>
  </si>
  <si>
    <t>Particulars of wiring</t>
  </si>
  <si>
    <t>Power consumption</t>
  </si>
  <si>
    <t>Instantaneous making capacity of contacts</t>
  </si>
  <si>
    <t>Breaking capacity</t>
  </si>
  <si>
    <t>Overall dimensions of annunciator group</t>
  </si>
  <si>
    <t>Descriptive leaflet of schematic diagram</t>
  </si>
  <si>
    <t>V.(A)</t>
  </si>
  <si>
    <t xml:space="preserve">  i.  Burden data ( in case of poly input relays - data shall be furnished for appropriate set of input terminals).
   a.  At highest tap - AC current / voltage coil
   b.  At lowest tap - AC current / voltage (coil)
 ii.  DC power consumption.
</t>
  </si>
  <si>
    <t xml:space="preserve">a.  Type of operating characteristics
b.  Accuracy of operating characteristics, operating time with details
</t>
  </si>
  <si>
    <t>18)</t>
  </si>
  <si>
    <t>VI</t>
  </si>
  <si>
    <t>(B)  PROTECTIVE RELAYS</t>
  </si>
  <si>
    <t>Non-directional IDMT Inst. OCREFR Relays</t>
  </si>
  <si>
    <t>Current coil rating</t>
  </si>
  <si>
    <t xml:space="preserve">VA burden
1) Highest tap
2) Lowest tap
</t>
  </si>
  <si>
    <t>Tap range</t>
  </si>
  <si>
    <t xml:space="preserve">Power consumption
1) Highest tap
2)   Lowest tap
</t>
  </si>
  <si>
    <t xml:space="preserve">Time of operation at maximum dial setting at:
1) 5 times tap setting current
2) 10 times tap setting current
</t>
  </si>
  <si>
    <t>Type of characteristics</t>
  </si>
  <si>
    <t>Whether drawout type or not</t>
  </si>
  <si>
    <t>Trip Contact Rating amps.</t>
  </si>
  <si>
    <t>Whether seal in contacts provided or not.</t>
  </si>
  <si>
    <t>DIRECTIONAL OVER CURRENT RELAY</t>
  </si>
  <si>
    <t xml:space="preserve">VA burden
i. Highest tap
ii. Lowest tap.
</t>
  </si>
  <si>
    <t xml:space="preserve">Power consumption
1)  Highest tap
2)  Lowest tap
</t>
  </si>
  <si>
    <t xml:space="preserve">Time of operation at maximum dial Setting at:
1) 5 times tap setting current
2) 10 times tap setting current
</t>
  </si>
  <si>
    <t>Whether draw out type or not</t>
  </si>
  <si>
    <t>Trip contact rating amps.</t>
  </si>
  <si>
    <t>Whether seal in contacts provided or not</t>
  </si>
  <si>
    <t>Minimum voltage at which relay operates</t>
  </si>
  <si>
    <t>VII</t>
  </si>
  <si>
    <t>CIRCUIT BREAKER:</t>
  </si>
  <si>
    <t xml:space="preserve">RATING
a.  No. of poles
b,  Rated voltage
c.  Rated normal current
d.  Rated frequency
e. Making capacity in peak kA
f.  Breaking capacity :
i) Symmetrical in KA and MVA
i) Assymmetrical
ii) The maximum Capacity of the
 Capacitor bank for which
 the breaker is designed to open
g.  Short time current in kA
h,  Operating duty
</t>
  </si>
  <si>
    <t xml:space="preserve">DETAILS OF SHORT CIRCUIT
TYPE TEST CERTIFICATES
</t>
  </si>
  <si>
    <t xml:space="preserve">CONSTRUCTIONAL PARTICULARS:
a.  No. of breaks in series per pole
b.  Total length of breaks per pole
c.  Type of main contacts
d.  Type of arcing contacts 
e.  Type arc control device
f.  Min. clearance in air
a) Between live parts
b) Between live parts and earth
g.  minimum clearance in VCB
h.   Mechanical endurance
i.   Electrical endurance
j. Method of closing mechanism
i)  Type of operating mechanism
ii) Whether hand or power or both
iii) Whether the circuit breaker is 
designed to close and latch on
making or is fitted with a making
current release.
iv) Whether the circuit breaker is
trip free.
v) Time required to charge the spring.
vi) Details of spring charging motor power
  required at designed normal voltage
k.  Normal voltage of shunt trip coil
 l.  Power required at normal voltage in VA
</t>
  </si>
  <si>
    <t>OPERATING PARTICULARS</t>
  </si>
  <si>
    <t>a. Opening time</t>
  </si>
  <si>
    <t>a) With no current
b) At rated breaking current</t>
  </si>
  <si>
    <t>Closing arc duration at</t>
  </si>
  <si>
    <t xml:space="preserve">a) 10% SC breaking current
b) 60% SC breaking current
C) 80% SC breaking current
d) 100% SC breaking current
</t>
  </si>
  <si>
    <t>Speed of Break at -</t>
  </si>
  <si>
    <t xml:space="preserve">a) 10% SC breaking current
b) 60% SC breaking current
c) 80% SC breaking current
d)  100% SC breaking current
</t>
  </si>
  <si>
    <t>CURRENT TRANSFORMER:</t>
  </si>
  <si>
    <t xml:space="preserve">a) Make
b) Type
C) Ratio
d) Burden
e) Accuracy class as per ISS
</t>
  </si>
  <si>
    <t>IX</t>
  </si>
  <si>
    <t>POTENTIAL TRANSFORMERS</t>
  </si>
  <si>
    <t xml:space="preserve">a) Make
b) Type
c) Ratio
d) Burden
e) Accuracy class
</t>
  </si>
  <si>
    <t>X</t>
  </si>
  <si>
    <t>AUXILARY TRANSFORMER</t>
  </si>
  <si>
    <t xml:space="preserve">a)  Make
 b) Type
 C) Ratio
 d) Details of OFF load taps
</t>
  </si>
  <si>
    <t>XI</t>
  </si>
  <si>
    <t>BUSBARS:</t>
  </si>
  <si>
    <t xml:space="preserve">1. size
2. Material
3. Whether insulated
4. Make/ type of busbar insulator
5. Creepage distance of busbar insulator
</t>
  </si>
  <si>
    <t>XII</t>
  </si>
  <si>
    <t>ELEVATING STRUCTURE</t>
  </si>
  <si>
    <t xml:space="preserve">i. Sections used for main supports
ii. Sections used for cross angles.
iii. No./Size of foundation bolts.
iv. Total weight support structure
v.   Total weight of circuit
      Breaker impact load to be
      Taken for design of foundation
</t>
  </si>
  <si>
    <t>GUARANTEED TECHNICAL PARTICULARS FOR 11KV 400 A, SPECIAL (ROSTERING) G.O.S</t>
  </si>
  <si>
    <t>400 A, SPECIAL (ROSTERING) G.O.S</t>
  </si>
  <si>
    <t xml:space="preserve">800A / 400A, Double break Isolators </t>
  </si>
  <si>
    <t>Individual units</t>
  </si>
  <si>
    <t>Rating</t>
  </si>
  <si>
    <t>a)Unit description as per ISS-5350/part-III/ 1971</t>
  </si>
  <si>
    <t>b)Mechanical strength as per clause 3.2 of IS-5350 part-III / 1871</t>
  </si>
  <si>
    <t>Impulse withstand voltage test conducted as per IS-2544-1963</t>
  </si>
  <si>
    <t xml:space="preserve">Power frequency withstand test </t>
  </si>
  <si>
    <t>voltage dry</t>
  </si>
  <si>
    <t>volatage</t>
  </si>
  <si>
    <t>Puncture voltage</t>
  </si>
  <si>
    <t>Creeping distance</t>
  </si>
  <si>
    <t>Failing load as per IS 5350 part III /1971</t>
  </si>
  <si>
    <t>a)Upright</t>
  </si>
  <si>
    <t>b)Underhumg</t>
  </si>
  <si>
    <t>c)Tension</t>
  </si>
  <si>
    <t>d)Compression</t>
  </si>
  <si>
    <t>e)Torsion</t>
  </si>
  <si>
    <t>Height of insulator(min)</t>
  </si>
  <si>
    <t>Insulating part dia</t>
  </si>
  <si>
    <t>Top metal fitting pitch circle dia</t>
  </si>
  <si>
    <t>Bottom metal fitting pitch circle dia</t>
  </si>
  <si>
    <t>a)No. of bolts</t>
  </si>
  <si>
    <t>b)Bolts holes dia</t>
  </si>
  <si>
    <t>c)Nominal dia of mounting face not to exceed</t>
  </si>
  <si>
    <t>Dated</t>
  </si>
  <si>
    <t>GUARANTEED TECHNICAL PARTICULARS FOR DISC INSULATORS</t>
  </si>
  <si>
    <t>a) Type of Insulator (Ball and Socket)</t>
  </si>
  <si>
    <t>b) Size and designation of ball and socket with standard to which it conforms   ( mm)</t>
  </si>
  <si>
    <t>Maker's Name and Address</t>
  </si>
  <si>
    <t>No. of Insulator Discs/Long rod per string</t>
  </si>
  <si>
    <t>Dimensions of Single Disc/Single long rod                                    a) Disc Diameter in mm</t>
  </si>
  <si>
    <t>b) Unit spacing in mm</t>
  </si>
  <si>
    <t>c)  Leakage/creepage distance</t>
  </si>
  <si>
    <t xml:space="preserve">Mechanical values of single Disc/Single long rod                                                                      a)  Combined mechanical and electrical strength in KN.                </t>
  </si>
  <si>
    <t>b)  Mechanical Breaking strength in KN</t>
  </si>
  <si>
    <t>c) Routine mechanical test load in KN</t>
  </si>
  <si>
    <t>Electrical values of Single Disc/Single long rod:                                                                    a) Low frequency flash over voltage (dry) in KV:</t>
  </si>
  <si>
    <t>b) Low frequency flash over voltage (wet) in KV</t>
  </si>
  <si>
    <t xml:space="preserve">c)  Impulse flashover voltage 1.2x50Cys      Positive ----------KV                                       Negetive----------KV </t>
  </si>
  <si>
    <t>d) Power frequency withstand voltage of single disc/single long rod                                    Dry ……………..kV                                                  Wet……………...kV</t>
  </si>
  <si>
    <t xml:space="preserve">e)Impulse withstand voltage of single disc/long rod. 1.2x50 Cys                                    Positive ……………. KV        Negetive……………..kV      </t>
  </si>
  <si>
    <t xml:space="preserve">f)Power frequency puncture voltage  kV of single disc/long rod.   </t>
  </si>
  <si>
    <t>Net weight of Insulator unit in kG.</t>
  </si>
  <si>
    <t>Minimum visible discharge test voltage kV</t>
  </si>
  <si>
    <t>Maximum RIV at 10 kV (RMS)</t>
  </si>
  <si>
    <t>Standard specification to which the Insulators conform.</t>
  </si>
  <si>
    <t>COMPLETE STRING:                                         a)  Total Creepage distance</t>
  </si>
  <si>
    <t>Total length of string (Insulator only) in mm.</t>
  </si>
  <si>
    <t>Power frequency withstand voltage of single Disc.                                                      a)       Dry ………….. kV(rms)                                b)      Wet……………kV(rms)</t>
  </si>
  <si>
    <t>Impulse withstand voltage ……..kVP</t>
  </si>
  <si>
    <t>Switching Impulse withstand voltage of single disce                                                        a)      Dry …………KV(rms)                                 b)      Wet………….KV(rms)</t>
  </si>
  <si>
    <t xml:space="preserve">Maximum Voltage distribution ……% </t>
  </si>
  <si>
    <t xml:space="preserve">Reference drawing (Single Disc) </t>
  </si>
  <si>
    <t xml:space="preserve">GUARANTEED TECHNICAL PARTICULARS OF HARDWARE OF INSULATORS </t>
  </si>
  <si>
    <t>Maker’s Name and Address</t>
  </si>
  <si>
    <t>Size and designation of ball and socket with standard to Which it conforms.</t>
  </si>
  <si>
    <t>Details of Hardware                                               a.  Breaking strength              kGs</t>
  </si>
  <si>
    <t>b.  Slipping strength               kGS.</t>
  </si>
  <si>
    <t>c.  Dimensions                       mm</t>
  </si>
  <si>
    <t>d.  Length of string                 mm</t>
  </si>
  <si>
    <t>e.  Distance between arcing horn tips</t>
  </si>
  <si>
    <t>f.  Size of arcing horn                                           i. Line side</t>
  </si>
  <si>
    <t>ii. Tower side</t>
  </si>
  <si>
    <t>Manufacturing process of dead end clamp whether cast or extruded</t>
  </si>
  <si>
    <t>Angle of inclination of jumper terminal in case  of dead end clamps.</t>
  </si>
  <si>
    <t>Guarantee of conductivity of dead end clamp                                                                      a.  Results of heating cycle test carried out if any</t>
  </si>
  <si>
    <t>b.  Value of electrical resistance</t>
  </si>
  <si>
    <t>Materials of security clips and pins used</t>
  </si>
  <si>
    <t>Results of type test, routine and sample test carried out if any.</t>
  </si>
  <si>
    <t>Components: Material with minimum Bending Strength chemical suspension tension composition                                                                          a)  Socket Clevis</t>
  </si>
  <si>
    <t>b)  Ball Clevis</t>
  </si>
  <si>
    <t>c)  Anchor Shackle</t>
  </si>
  <si>
    <t>d)  Clevis Clevis</t>
  </si>
  <si>
    <t>e)  Chain Link</t>
  </si>
  <si>
    <t>f)  Yoke Plate</t>
  </si>
  <si>
    <t>g)  Arcing Horn</t>
  </si>
  <si>
    <t>h)  Security Clip</t>
  </si>
  <si>
    <t>i)  Turn Buckle</t>
  </si>
  <si>
    <t>j)  Corona Ring</t>
  </si>
  <si>
    <t>k)  Sag adjustment plate</t>
  </si>
  <si>
    <t>l)  Horn holder ball eye</t>
  </si>
  <si>
    <t>m)  Twisted shackle --                                            i. Whether the parts are designed for interchangeability for different types of string.</t>
  </si>
  <si>
    <t>ii.  Standard specifications to which the materials conform to</t>
  </si>
  <si>
    <t>iii. Standarad specifications to which galvanising conforms to.</t>
  </si>
  <si>
    <t>iv.  Corona performance</t>
  </si>
  <si>
    <t>v.  Whether reference drawings attached</t>
  </si>
  <si>
    <t>vi.  Whcther reference type tests and other test report attached.</t>
  </si>
  <si>
    <t>CLAMPS                                                                 i. Type</t>
  </si>
  <si>
    <t>ii. Material with chemical composition                                                                                                                     a.  Clamp</t>
  </si>
  <si>
    <t xml:space="preserve">           b.  Keeper plate</t>
  </si>
  <si>
    <t xml:space="preserve">           c.  Side strap or link</t>
  </si>
  <si>
    <t xml:space="preserve">           d.  Saddle</t>
  </si>
  <si>
    <t xml:space="preserve">           e.  Elastomer</t>
  </si>
  <si>
    <t xml:space="preserve">           f.  ‘U’ Bolt</t>
  </si>
  <si>
    <t>iii. Slip strength</t>
  </si>
  <si>
    <t>iv. Breaking strength</t>
  </si>
  <si>
    <t>v.  Magnetic Power loss in Watts.</t>
  </si>
  <si>
    <t>vi. Electrical Resistance</t>
  </si>
  <si>
    <t xml:space="preserve">  PREFORMED ARMOUR RODS:                         a. Materials with chemical composition</t>
  </si>
  <si>
    <t xml:space="preserve">   b. Breaking strength</t>
  </si>
  <si>
    <t xml:space="preserve">   c. Weight</t>
  </si>
  <si>
    <t xml:space="preserve">   d. Conductivity</t>
  </si>
  <si>
    <t xml:space="preserve">   e. No. of  Rods per set</t>
  </si>
  <si>
    <t xml:space="preserve">   f. Diameter of rod with tolerance</t>
  </si>
  <si>
    <t xml:space="preserve">   g.  Length of rod with tolerance</t>
  </si>
  <si>
    <t>BOLTS AND NUTS                                                  a) Make of Bolts and Nuts</t>
  </si>
  <si>
    <t>b) Standard specifications to which Galvanising conforms,</t>
  </si>
  <si>
    <t>COMPLETE STRING                                                  i. RIV at 266 kV in micro volts</t>
  </si>
  <si>
    <t>ii. Minimum corona extinction voltage</t>
  </si>
  <si>
    <t>iii. Maximum voltage across any disc</t>
  </si>
  <si>
    <t>iv.Mechanical failing load Kgf</t>
  </si>
  <si>
    <t>v. No. deformation load Kgf</t>
  </si>
  <si>
    <t>Total weight of hardware</t>
  </si>
  <si>
    <t>Whether hardware fittings are suitable for Hot line maintenance</t>
  </si>
  <si>
    <t>Whether ball and socket meets the ‘GO’ and ‘NO GO’ gauge Test as per IS:2485 (Part-II 1972)</t>
  </si>
  <si>
    <t>Single Suspension</t>
  </si>
  <si>
    <t>Double Suspension</t>
  </si>
  <si>
    <t>Single Tension</t>
  </si>
  <si>
    <t>Double Tension</t>
  </si>
  <si>
    <t xml:space="preserve">DETAILS OF TYPE TESTS CONDUCTED </t>
  </si>
  <si>
    <t xml:space="preserve">(All the names of type tests and IS/IEC Nos. to be clearly mentioned) </t>
  </si>
  <si>
    <t>Particulars of type test</t>
  </si>
  <si>
    <t>Certificate detail Nos. etc.</t>
  </si>
  <si>
    <t>Date of Test</t>
  </si>
  <si>
    <t>Laboratory where conducted</t>
  </si>
  <si>
    <t>DISC INSULATOR 120 KN/90KN (AS PER IS 731)                                                      a)         Visual Examination</t>
  </si>
  <si>
    <t>b)        Verification of dimensions</t>
  </si>
  <si>
    <t>c)         Visible discharge test</t>
  </si>
  <si>
    <t>d)        Impulse voltage withstand test</t>
  </si>
  <si>
    <t>e)         Wet power frequency voltage          withstand test</t>
  </si>
  <si>
    <t>f)          Temperature cycle test</t>
  </si>
  <si>
    <t>g)         Electromechanical failing test</t>
  </si>
  <si>
    <t>h)         Mechanical failing load test</t>
  </si>
  <si>
    <t>i)           24 hours Mechanical strength test</t>
  </si>
  <si>
    <t>j)          Puncture test</t>
  </si>
  <si>
    <t>k)        Porosity test</t>
  </si>
  <si>
    <t>l)           Galvanising test</t>
  </si>
  <si>
    <t>m)       Radio interference test</t>
  </si>
  <si>
    <t>INSULATOR HARDWARE (AS PER IS 2486)                                                                 a)         Slip strength test for clamps</t>
  </si>
  <si>
    <t>b)        Mechanical test for clamps</t>
  </si>
  <si>
    <t>c)         Electrical resistance test for tension clamps</t>
  </si>
  <si>
    <t>d)        Heating cycle test for tension clamps</t>
  </si>
  <si>
    <t>e)         Verification of dimensions</t>
  </si>
  <si>
    <t>f)          Galvanizing test/electroplating test</t>
  </si>
  <si>
    <t>g)         Visual examination</t>
  </si>
  <si>
    <t>h)         Mechanical strength for complete string units.</t>
  </si>
  <si>
    <t>ACSR CONDUCTOR (AS PER IS-398 and other relevant standards)                                                               a)               Visual Examination</t>
  </si>
  <si>
    <t>b)              Measurements of diameter of individual wires</t>
  </si>
  <si>
    <t>c)               Measurement of lay ratio</t>
  </si>
  <si>
    <t>d)              Breaking load test</t>
  </si>
  <si>
    <t>e)               Ductality test</t>
  </si>
  <si>
    <t>f)                Wrapping test</t>
  </si>
  <si>
    <t>g)               Resistance test</t>
  </si>
  <si>
    <t>h)               Galvanizing test</t>
  </si>
  <si>
    <t>i)                 Load test on composite conductor</t>
  </si>
  <si>
    <t>j)                Surface condition test</t>
  </si>
  <si>
    <t>k)              Corona test</t>
  </si>
  <si>
    <t>l)                 Radio Interference test</t>
  </si>
  <si>
    <t>ACCESSORIES FOR  ACSR CONDUCTOR AS PER IS 2121 and other equivalent standards</t>
  </si>
  <si>
    <t>GUARANTEED TECHNICAL PARTICULARS FOR FIRE FIGHTING EQUIPMENTS</t>
  </si>
  <si>
    <t>TECHNICAL PARTICULARS OF PRESSURISED WATER TYPE FIRE EXTINGUISHERS-PORTABLE</t>
  </si>
  <si>
    <t>1.OO</t>
  </si>
  <si>
    <t>Number offered</t>
  </si>
  <si>
    <t>Guaranteed Performance</t>
  </si>
  <si>
    <t>i)Capacity, litters</t>
  </si>
  <si>
    <t>ii)Maximum effective range when Tested in still air condition, M</t>
  </si>
  <si>
    <t>iii)Minimum period during which the jet shall be maintained at a length of not less than 6m secs.</t>
  </si>
  <si>
    <t>iv)Maximum period for discharge of 95% of the solution secs.</t>
  </si>
  <si>
    <t>Construction Features:</t>
  </si>
  <si>
    <t>i)Relevant standard and method of operation</t>
  </si>
  <si>
    <t>ii)Test pressure of extinguisher body kg/cm2 g</t>
  </si>
  <si>
    <t>iii)Whether handle is provided  (YES/NO)</t>
  </si>
  <si>
    <t>iv)Provided seal to indicate that the Extinguisher has not been used?  (YES/NO)</t>
  </si>
  <si>
    <t>Material of construction(specify code/standard No.)</t>
  </si>
  <si>
    <t>i)Body</t>
  </si>
  <si>
    <t>ii)Neck ring</t>
  </si>
  <si>
    <t>iii)Cap</t>
  </si>
  <si>
    <t>iv)Nozzle</t>
  </si>
  <si>
    <t>v)Plunger Rod</t>
  </si>
  <si>
    <t xml:space="preserve">vi)Washer </t>
  </si>
  <si>
    <t>vii)Cage</t>
  </si>
  <si>
    <t>Approximate weight of Extinguisher (cylinder filled kg)</t>
  </si>
  <si>
    <t>Dimensions in mm.</t>
  </si>
  <si>
    <t>i)Cylinder length</t>
  </si>
  <si>
    <t>ii)cylinder diameter</t>
  </si>
  <si>
    <t>iii)Cylinder body thickness</t>
  </si>
  <si>
    <t>iv)External diameter of extinguisher</t>
  </si>
  <si>
    <t>v)Overall height of extinguisher</t>
  </si>
  <si>
    <t>vi)Throat diameter of nozzle</t>
  </si>
  <si>
    <t>Codes and Standards followed</t>
  </si>
  <si>
    <t>Supplied First Charge  (YES/NO)</t>
  </si>
  <si>
    <t>1.1O</t>
  </si>
  <si>
    <t>List of Accessories provided</t>
  </si>
  <si>
    <t>Necessary and condition of Refilling</t>
  </si>
  <si>
    <t>Drawing/Literature Enclosed with offer?   (YES/NO)</t>
  </si>
  <si>
    <t>Whether Approved by Tariff Advisory committee of India?   (YES/NO)</t>
  </si>
  <si>
    <t>TECHNICAL PARTICULARS OF DRY CHEMICAL POWDER TYPE EXTINGUISHER-PORTABLE</t>
  </si>
  <si>
    <t xml:space="preserve"> 1.14.0</t>
  </si>
  <si>
    <t>1.14.1</t>
  </si>
  <si>
    <t>1.14.2</t>
  </si>
  <si>
    <t>1.14.3</t>
  </si>
  <si>
    <t>i)Capacity, litres</t>
  </si>
  <si>
    <t>ii)Maximum effectice range when tested in still air condition, M</t>
  </si>
  <si>
    <t>1.14.4</t>
  </si>
  <si>
    <t>Contruction features</t>
  </si>
  <si>
    <t xml:space="preserve">ii)Test pressure of extinguisher body. </t>
  </si>
  <si>
    <t>iii)Test pressure for hose(if any)</t>
  </si>
  <si>
    <t>iv)Whether handle is provided  (Yes/No)</t>
  </si>
  <si>
    <t>v)provided seal to indicate that the extinguisher has not been used?  (Yes/No)</t>
  </si>
  <si>
    <t>vi)Chemical charge in container</t>
  </si>
  <si>
    <t>vii)Gas used for transporting the Dry powder</t>
  </si>
  <si>
    <t>1.14.5</t>
  </si>
  <si>
    <t>Material of construction</t>
  </si>
  <si>
    <t>i)Neck ring</t>
  </si>
  <si>
    <t>ii)Cap</t>
  </si>
  <si>
    <t>iii)Nozzle</t>
  </si>
  <si>
    <t>iv)Valve</t>
  </si>
  <si>
    <t>v)Washer</t>
  </si>
  <si>
    <t>vi)Hose, if any</t>
  </si>
  <si>
    <t>1.14.6</t>
  </si>
  <si>
    <t>Approximate weight of Extinguisher(cylinder filled)</t>
  </si>
  <si>
    <t>1.14.7</t>
  </si>
  <si>
    <t>vii)Length &amp; size of hose, if any</t>
  </si>
  <si>
    <t>1.14.8</t>
  </si>
  <si>
    <t>1.14.9</t>
  </si>
  <si>
    <t>Supplied First Charge of chemical</t>
  </si>
  <si>
    <t>1.14.10</t>
  </si>
  <si>
    <t>1.14.11</t>
  </si>
  <si>
    <t>1.14.12</t>
  </si>
  <si>
    <t>Drawing/Literature Enclosed with offer?</t>
  </si>
  <si>
    <t>1.14.13</t>
  </si>
  <si>
    <t>Whether Approved by Tariff Advisory committee of India?</t>
  </si>
  <si>
    <t>TECHNICAL PARTICULARS OF CARBON DIOXIDE TYPE EXTINGUISHERS-PORTABLE</t>
  </si>
  <si>
    <t>1.15.0</t>
  </si>
  <si>
    <t>1.15.1</t>
  </si>
  <si>
    <t>1.15.2</t>
  </si>
  <si>
    <t>1.15.3</t>
  </si>
  <si>
    <t>Year of manufacture</t>
  </si>
  <si>
    <t>1.15.4</t>
  </si>
  <si>
    <t>Numbers offered</t>
  </si>
  <si>
    <t>1.15.5</t>
  </si>
  <si>
    <t>i)Capacity, kg</t>
  </si>
  <si>
    <t>ii)Maximum effective range when Tested in still air condition</t>
  </si>
  <si>
    <t>iii)Maximum period for discharge</t>
  </si>
  <si>
    <t>1.15.6</t>
  </si>
  <si>
    <t>i)Method of operation</t>
  </si>
  <si>
    <t>ii)Test pressure of extinguisher body</t>
  </si>
  <si>
    <t>iii)Pressure test connection provided on body  (Yes/No)</t>
  </si>
  <si>
    <t>iv)Gas being used as pressuring medium</t>
  </si>
  <si>
    <t>1.15.7</t>
  </si>
  <si>
    <t>v)Valve</t>
  </si>
  <si>
    <t>1.15.8</t>
  </si>
  <si>
    <t>1.15.9</t>
  </si>
  <si>
    <t>1.15.10</t>
  </si>
  <si>
    <t>1.15.11</t>
  </si>
  <si>
    <t>Supplied First Charge of chemical  (Yes/No)</t>
  </si>
  <si>
    <t>1.15.12</t>
  </si>
  <si>
    <t>1.15.13</t>
  </si>
  <si>
    <t>Necessity and condition of Refilling</t>
  </si>
  <si>
    <t>1.15.14</t>
  </si>
  <si>
    <t>Drawing/Literature Enclosed with offer?  (Yes/No)</t>
  </si>
  <si>
    <t>1.15.15</t>
  </si>
  <si>
    <t>TECHNICAL PARTICULARS FOR NITROGEN INJECTION FIRE EXTINGUISHING (for 10MVA &amp; Above).</t>
  </si>
  <si>
    <t>1.16.1</t>
  </si>
  <si>
    <t>Power supply</t>
  </si>
  <si>
    <t>1.16.2</t>
  </si>
  <si>
    <t>Control Box  --  220/110V DC</t>
  </si>
  <si>
    <t xml:space="preserve"> Fire Extinguishing cubicle(lighting)   --   230V AC</t>
  </si>
  <si>
    <t>1.16.3</t>
  </si>
  <si>
    <t>Nitrogen cylinder capacity</t>
  </si>
  <si>
    <t>1.16.4</t>
  </si>
  <si>
    <t>Fire Extinction period</t>
  </si>
  <si>
    <t>On system activation</t>
  </si>
  <si>
    <t>On commencement of Nitrogen injection</t>
  </si>
  <si>
    <t>1.16.5</t>
  </si>
  <si>
    <t>Control Box</t>
  </si>
  <si>
    <t>1.16.6</t>
  </si>
  <si>
    <t>Fire Detectors</t>
  </si>
  <si>
    <t>Heat Sensing temperature</t>
  </si>
  <si>
    <t>GUARANTEED TECHNICAL PARTICULARS FOR NITROGEN INJECTION FIRE PROTECTION SYSTEM FOR TRANSFORMERS (for 10MVA &amp; Above).</t>
  </si>
  <si>
    <t>Name of manufacturer and country of origin</t>
  </si>
  <si>
    <t>Reference standards</t>
  </si>
  <si>
    <t>Details of system equipments</t>
  </si>
  <si>
    <t>a. Fire extinguishing cubicle</t>
  </si>
  <si>
    <t xml:space="preserve">   i)Dimensions</t>
  </si>
  <si>
    <t xml:space="preserve">  ii)Weight</t>
  </si>
  <si>
    <t xml:space="preserve"> iii)Capacity of Nitrogen cylinder</t>
  </si>
  <si>
    <t xml:space="preserve">  iv)Pressure of Nitrogen filling</t>
  </si>
  <si>
    <t xml:space="preserve">  v)Minimum distance of FE cubicle from the transformer</t>
  </si>
  <si>
    <t xml:space="preserve">  vi)Method of mounting</t>
  </si>
  <si>
    <t xml:space="preserve">  vii)Whether the following items are provided in FE cubicle. If so furnish make, type &amp; other details</t>
  </si>
  <si>
    <t xml:space="preserve">   - Contact manometer</t>
  </si>
  <si>
    <t xml:space="preserve">   - Pressure regulator</t>
  </si>
  <si>
    <t xml:space="preserve">   - Oil release unit</t>
  </si>
  <si>
    <t xml:space="preserve">   - Gas release unit</t>
  </si>
  <si>
    <t xml:space="preserve">   - Oil drain assembly</t>
  </si>
  <si>
    <t xml:space="preserve">   - Pressure / limit switches</t>
  </si>
  <si>
    <t xml:space="preserve">   - No. of contacts &amp; spare contacts(NO &amp; NC)</t>
  </si>
  <si>
    <t>viii)Oil drain valve</t>
  </si>
  <si>
    <t xml:space="preserve">    - Make</t>
  </si>
  <si>
    <t xml:space="preserve">    - Type</t>
  </si>
  <si>
    <t xml:space="preserve">    - Size</t>
  </si>
  <si>
    <t xml:space="preserve">    - Type of metal</t>
  </si>
  <si>
    <t>ix)Nitrogen Injection valve</t>
  </si>
  <si>
    <t xml:space="preserve">    - Quantity required</t>
  </si>
  <si>
    <t>x)Oil Drain pipe</t>
  </si>
  <si>
    <t xml:space="preserve">    - size</t>
  </si>
  <si>
    <t xml:space="preserve">    - Length</t>
  </si>
  <si>
    <t xml:space="preserve">    - Material</t>
  </si>
  <si>
    <t>xi)Nitrogen Injection pipe</t>
  </si>
  <si>
    <t xml:space="preserve">   - size</t>
  </si>
  <si>
    <t xml:space="preserve">   - Length</t>
  </si>
  <si>
    <t xml:space="preserve">   - Number of openings in the transformer tank</t>
  </si>
  <si>
    <t xml:space="preserve">   - Material</t>
  </si>
  <si>
    <t>b) Control Box</t>
  </si>
  <si>
    <t xml:space="preserve">  i)Dimensions</t>
  </si>
  <si>
    <t xml:space="preserve">  iii)Type &amp; Thickness of sheet steel</t>
  </si>
  <si>
    <t xml:space="preserve">  iv)Details of components provided in the control box</t>
  </si>
  <si>
    <t xml:space="preserve">   v)Control voltage</t>
  </si>
  <si>
    <t xml:space="preserve">  vii)Whether audio and visual alarms provided?</t>
  </si>
  <si>
    <t>c)Transformer Conservator Isolator Valve (TCIV) (Main /Backup)</t>
  </si>
  <si>
    <t>i)Make</t>
  </si>
  <si>
    <t>ii)Type</t>
  </si>
  <si>
    <t>iii)Location</t>
  </si>
  <si>
    <t>iv)Whether suitable for pipe of size 80mm dia</t>
  </si>
  <si>
    <t>v)No. of contacts &amp; spare contacts (NO &amp; NC)</t>
  </si>
  <si>
    <t>d)Fire Detectors/ Linear Heat Detectors</t>
  </si>
  <si>
    <t>iii)Quantity Required</t>
  </si>
  <si>
    <t>iv)Method of Fixing</t>
  </si>
  <si>
    <t>v)Effective heat sensing area</t>
  </si>
  <si>
    <t>vi)Temperature recommended for effective heat sensing</t>
  </si>
  <si>
    <t>vii)Number of contacts NO/NC</t>
  </si>
  <si>
    <t>e) Signal box</t>
  </si>
  <si>
    <t>iv)Method of mounting</t>
  </si>
  <si>
    <t>f) Cabling</t>
  </si>
  <si>
    <t>iii) No. of cores &amp; size.</t>
  </si>
  <si>
    <t xml:space="preserve">Time of operation </t>
  </si>
  <si>
    <t>Transformer Tank Explosion Prevention</t>
  </si>
  <si>
    <t xml:space="preserve">Fire Protection </t>
  </si>
  <si>
    <t xml:space="preserve">a. For system activation </t>
  </si>
  <si>
    <t>b. For reduction of pressure in the tank/for extinction of fire, by nitrogen release</t>
  </si>
  <si>
    <t>Whether details literature/ drawings furnished</t>
  </si>
  <si>
    <t>Details of Pre-commissioning tests to be conducted</t>
  </si>
  <si>
    <t>Any other technical details not covered above.</t>
  </si>
  <si>
    <t>Bidder Details</t>
  </si>
  <si>
    <t>Indicate Yes/No</t>
  </si>
  <si>
    <t xml:space="preserve">2. The qualifying experience of the Bidder  who is having qualifying experience shall be furnished in the above performa and Documentary Proof in support of above shall be uploaded in the form of certificates issued by authorized officers of concerned organisations. </t>
  </si>
  <si>
    <t xml:space="preserve">The  Bidder, bidding for this package are requested to complete the information in the following form. </t>
  </si>
  <si>
    <t>Section 3 : 
1.5 Information on works for which Tenders have been submitted and works which are yet to be completed as on the date of this Tender of a Bidder</t>
  </si>
  <si>
    <t>Following is the list of major supplied subsation equipments/accessories which are type tested and designed, manufactured by us in accordance with internationally recognised standards.</t>
  </si>
  <si>
    <t>Section 3 :
1.7  Reports on the financial standing of the tenderer, such as Profit and Loss Statements and Auditor’s reports in the preceeding last five years, Audited Financial statements i.e Balance sheets, P&amp;L statements, Turnover certificates duly certified by chartered Accountant as documentary evidence shall be uploaded.</t>
  </si>
  <si>
    <t>The information to be filled in by the Tenderer hereunder will be used for purposes of computing Tender capacity as provided for in Clause 3 of the Instructions to Tenderers. This information will not be incorporated in the Contract.</t>
  </si>
  <si>
    <r>
      <t xml:space="preserve">Section - 3: 1.2  </t>
    </r>
    <r>
      <rPr>
        <b/>
        <sz val="14"/>
        <color rgb="FFFF0000"/>
        <rFont val="Bookman Old Style"/>
        <family val="1"/>
      </rPr>
      <t xml:space="preserve">Total value of works executed (KPTCL &amp; NON KPTCL works) and payments received in the last Five years (in Rs. Lakhs) </t>
    </r>
  </si>
  <si>
    <t xml:space="preserve">SCHEDULE - 9 (1 of 5)  : QUALIFYING REQUIREMENTS                            </t>
  </si>
  <si>
    <t xml:space="preserve">SCHEDULE - 9 (2 of 5)  : QUALIFYING REQUIREMENTS                            </t>
  </si>
  <si>
    <t xml:space="preserve">SCHEDULE - 9 (3 of 5)  : QUALIFYING REQUIREMENTS </t>
  </si>
  <si>
    <t xml:space="preserve">SCHEDULE - 9 (4 of 5)  : QUALIFYING REQUIREMENTS </t>
  </si>
  <si>
    <t xml:space="preserve">SCHEDULE - 9 (5 of 5)  : QUALIFYING REQUIREMENTS </t>
  </si>
  <si>
    <t>a) 96kV class</t>
  </si>
  <si>
    <t>b) 60kV class</t>
  </si>
  <si>
    <t>c) 30kV class</t>
  </si>
  <si>
    <t>d) 9kV class</t>
  </si>
  <si>
    <t>a) 110kV Class</t>
  </si>
  <si>
    <t>b) 66kV Class</t>
  </si>
  <si>
    <t>c) 33kV Class</t>
  </si>
  <si>
    <t>d) 11kV Class</t>
  </si>
  <si>
    <t xml:space="preserve"> Control &amp; Relay Panels / Relay &amp; Protection Panels</t>
  </si>
  <si>
    <t>1.1KV Power Cables</t>
  </si>
  <si>
    <t>1.1kV Copper Control cables</t>
  </si>
  <si>
    <t>11kV U.G Cable</t>
  </si>
  <si>
    <t xml:space="preserve">Equipment / Station Structures </t>
  </si>
  <si>
    <t>Hardware Materials</t>
  </si>
  <si>
    <t>Yard lighting equipments</t>
  </si>
  <si>
    <t>Fire Fighting equipments</t>
  </si>
  <si>
    <t>D.G. Set</t>
  </si>
  <si>
    <t>Auxiliary Transformer</t>
  </si>
  <si>
    <t xml:space="preserve">                                                     </t>
  </si>
  <si>
    <t>Dear Sir,
i) We Declare that the ratings and  performance figures of the transformer furnished by us under the Turnkey Package are Guaranteed. We further declare that  in the event of any deficiencies in meeting the guarantees in repect of the characteristics mentioned below as established after conducting the factory test, you may at your discretion,reject or accept the equipment after assessing the liquidated damages as specified in relevant clause of Bid Document.</t>
  </si>
  <si>
    <t>Guaranteed Losses at rated output(KW)</t>
  </si>
  <si>
    <t>Max No Load loss at rated voltage and rated frequency</t>
  </si>
  <si>
    <t>Max Load loss at rated current and frequency and at 75 deg C at principal tap</t>
  </si>
  <si>
    <t xml:space="preserve">Note:(i) Refer Technical Specifications 
         (ii)The loss quoted shall be consistent in Schedule 14 and GTPs(DRS)of  Power Transformer
           </t>
  </si>
  <si>
    <t>SCHEDULE - 14-Guaranteed Losses :</t>
  </si>
  <si>
    <t xml:space="preserve"> Max Auxiliary loss at rated voltage and frequency for Power Transformer</t>
  </si>
  <si>
    <t>NAME OF THE VENDOR</t>
  </si>
  <si>
    <t>SURGE ARRESTERS</t>
  </si>
  <si>
    <t xml:space="preserve"> Control &amp; Relay Panels / Relay &amp; Protection PANELS</t>
  </si>
  <si>
    <t>Station / Equipment Support structures</t>
  </si>
  <si>
    <t>ACSR CONDUCTOR</t>
  </si>
  <si>
    <t>Earth wire</t>
  </si>
  <si>
    <t xml:space="preserve">Solid Core Insulator </t>
  </si>
  <si>
    <t>Disc Insulator Strings</t>
  </si>
  <si>
    <t>Insulator Hardware Clamps   &amp; Power connectors</t>
  </si>
  <si>
    <t>LTAC PANEL</t>
  </si>
  <si>
    <t>1.1kV POWER CABLES</t>
  </si>
  <si>
    <t>BATTERY</t>
  </si>
  <si>
    <t>BATTERY CHARGER</t>
  </si>
  <si>
    <t>CONTROL CABLES</t>
  </si>
  <si>
    <t>11KV Switchgear</t>
  </si>
  <si>
    <t>11kV UG CABLE</t>
  </si>
  <si>
    <t>FIRE FIGHTING EQUIPMENTS</t>
  </si>
  <si>
    <t>Illumination Equipments / Fixtures</t>
  </si>
  <si>
    <t>Tower Parts</t>
  </si>
  <si>
    <t>Tower Accessories</t>
  </si>
  <si>
    <t>Insulator Hard Wares</t>
  </si>
  <si>
    <t>Conductor Accessories</t>
  </si>
  <si>
    <t>Earth Wire Accessories</t>
  </si>
  <si>
    <t>Bidder</t>
  </si>
  <si>
    <t xml:space="preserve">i) The statements showing the value of existing commitments and on-going works as well as the stipulated period of completion remaining for each of the works listed should be countersigned by the Employer in charge, not below the rank of an Executive Engineer or equivalent. 
OR
The statements showing the value of existing commitments and on-going works as well as the stipulated period of completion remaining for each of the works listed should be verified and certified by Chartered Accountant/ Cost Auditor.  However, the Bidder has to upload the PO/Work Award copies for existing commitments and on-going works
</t>
  </si>
  <si>
    <r>
      <t xml:space="preserve">We declare that in terms of Clause No. 11 of ITT, Bid documents, the following are our lumpsum price in Rupees for the entire scope of work as specified in the Specifications and Documents.( Inclusive of all Taxes </t>
    </r>
    <r>
      <rPr>
        <b/>
        <sz val="14"/>
        <color rgb="FFFF00FF"/>
        <rFont val="Times New Roman"/>
        <family val="1"/>
      </rPr>
      <t>(Excluding GST)</t>
    </r>
    <r>
      <rPr>
        <b/>
        <sz val="14"/>
        <rFont val="Times New Roman"/>
        <family val="1"/>
      </rPr>
      <t xml:space="preserve"> &amp; Duties).</t>
    </r>
  </si>
  <si>
    <r>
      <t>SCHEDULE - 2 ( 2 of 2 ) - TAXES</t>
    </r>
    <r>
      <rPr>
        <b/>
        <sz val="16"/>
        <color rgb="FFFF00FF"/>
        <rFont val="Times New Roman"/>
        <family val="1"/>
      </rPr>
      <t>(Excluding GST),</t>
    </r>
    <r>
      <rPr>
        <b/>
        <sz val="16"/>
        <color indexed="10"/>
        <rFont val="Times New Roman"/>
        <family val="1"/>
      </rPr>
      <t xml:space="preserve"> DUTIES &amp; OTHER LEVIES</t>
    </r>
  </si>
  <si>
    <r>
      <t xml:space="preserve">Estimates of Indian Taxes </t>
    </r>
    <r>
      <rPr>
        <b/>
        <sz val="14"/>
        <color rgb="FFFF00FF"/>
        <rFont val="Times New Roman"/>
        <family val="1"/>
      </rPr>
      <t>(Excluding GST)</t>
    </r>
    <r>
      <rPr>
        <b/>
        <sz val="14"/>
        <rFont val="Times New Roman"/>
        <family val="1"/>
      </rPr>
      <t xml:space="preserve">, Duties and Levies  included in the Total Bid Price are as follows: </t>
    </r>
  </si>
  <si>
    <r>
      <t>Description of Applicable Tax</t>
    </r>
    <r>
      <rPr>
        <b/>
        <sz val="14"/>
        <color rgb="FFFF00FF"/>
        <rFont val="Times New Roman"/>
        <family val="1"/>
      </rPr>
      <t xml:space="preserve">  (Excluding GST)</t>
    </r>
    <r>
      <rPr>
        <b/>
        <sz val="14"/>
        <rFont val="Times New Roman"/>
        <family val="1"/>
      </rPr>
      <t xml:space="preserve"> / Duty / Levy</t>
    </r>
  </si>
  <si>
    <r>
      <t xml:space="preserve">Rate of Tax  </t>
    </r>
    <r>
      <rPr>
        <b/>
        <sz val="14"/>
        <color rgb="FFFF00FF"/>
        <rFont val="Times New Roman"/>
        <family val="1"/>
      </rPr>
      <t>(Excluding GST)</t>
    </r>
    <r>
      <rPr>
        <b/>
        <sz val="14"/>
        <rFont val="Times New Roman"/>
        <family val="1"/>
      </rPr>
      <t>/ Duty / Levy</t>
    </r>
  </si>
  <si>
    <r>
      <t xml:space="preserve">Amount of Taxes </t>
    </r>
    <r>
      <rPr>
        <b/>
        <sz val="14"/>
        <color rgb="FFFF00FF"/>
        <rFont val="Times New Roman"/>
        <family val="1"/>
      </rPr>
      <t>(Excluding GST)</t>
    </r>
    <r>
      <rPr>
        <b/>
        <sz val="14"/>
        <rFont val="Times New Roman"/>
        <family val="1"/>
      </rPr>
      <t xml:space="preserve"> / Duties in Rupees
</t>
    </r>
  </si>
  <si>
    <r>
      <t xml:space="preserve">Rate of Tax  </t>
    </r>
    <r>
      <rPr>
        <b/>
        <sz val="14"/>
        <color rgb="FFFF00FF"/>
        <rFont val="Times New Roman"/>
        <family val="1"/>
      </rPr>
      <t>(Excluding GST)</t>
    </r>
    <r>
      <rPr>
        <b/>
        <sz val="14"/>
        <rFont val="Times New Roman"/>
        <family val="1"/>
      </rPr>
      <t xml:space="preserve"> / Duty / Levy</t>
    </r>
  </si>
  <si>
    <r>
      <t xml:space="preserve">Amount of Taxes  </t>
    </r>
    <r>
      <rPr>
        <b/>
        <sz val="14"/>
        <color rgb="FFFF00FF"/>
        <rFont val="Times New Roman"/>
        <family val="1"/>
      </rPr>
      <t>(Excluding GST)</t>
    </r>
    <r>
      <rPr>
        <b/>
        <sz val="14"/>
        <rFont val="Times New Roman"/>
        <family val="1"/>
      </rPr>
      <t xml:space="preserve">/ Duties in Rupees
</t>
    </r>
  </si>
  <si>
    <r>
      <t xml:space="preserve">Applicable taxes </t>
    </r>
    <r>
      <rPr>
        <b/>
        <sz val="14"/>
        <color rgb="FFFF00FF"/>
        <rFont val="Times New Roman"/>
        <family val="1"/>
      </rPr>
      <t xml:space="preserve"> (Excluding GST)</t>
    </r>
    <r>
      <rPr>
        <b/>
        <sz val="14"/>
        <rFont val="Times New Roman"/>
        <family val="1"/>
      </rPr>
      <t>, duties &amp; levies prevailing as on the  last date of bid submission shall be quoted</t>
    </r>
  </si>
  <si>
    <t xml:space="preserve"> FILL ONLY IN LIGHT BLUE COLOURED CELLS. 
</t>
  </si>
  <si>
    <t>3C</t>
  </si>
  <si>
    <t>2023-24</t>
  </si>
  <si>
    <t>Construction of Transmission Line</t>
  </si>
  <si>
    <t>Power Transformers:</t>
  </si>
  <si>
    <t>SF6 Circuit Breakers:</t>
  </si>
  <si>
    <t xml:space="preserve">(To be executed on Non-Judicial paper of  RequisiteValue) </t>
  </si>
  <si>
    <t>(To be stamped on Rs.500/- Non Judicial stamp paper in accordance with KPTCL Circular No. KPTCL/GMT/CIVIL (B7)/35/2024-MANAGER ESTATE (E-106992) dated 02.03.2024)</t>
  </si>
  <si>
    <t>SCHEDULE - 21</t>
  </si>
  <si>
    <t xml:space="preserve">SCHEDULE -22 - Check List     </t>
  </si>
  <si>
    <t>Schedule 22</t>
  </si>
  <si>
    <t>Check List</t>
  </si>
  <si>
    <t>Schedule  19</t>
  </si>
  <si>
    <r>
      <t>CHECK LIST :</t>
    </r>
    <r>
      <rPr>
        <sz val="16"/>
        <rFont val="Bookman Old Style"/>
        <family val="1"/>
      </rPr>
      <t xml:space="preserve">    We have included a Checklist duly filled in Schedule 22</t>
    </r>
  </si>
  <si>
    <t>DRS - 8</t>
  </si>
  <si>
    <t>GUARANTEED TECHNICAL PARTICULARS FOR ACSR CONDUCTOR</t>
  </si>
  <si>
    <r>
      <t>ii)  Fr</t>
    </r>
    <r>
      <rPr>
        <strike/>
        <sz val="14"/>
        <rFont val="Bookman Old Style"/>
        <family val="1"/>
      </rPr>
      <t>eight and Insurance Charges</t>
    </r>
    <r>
      <rPr>
        <sz val="14"/>
        <rFont val="Bookman Old Style"/>
        <family val="1"/>
      </rPr>
      <t xml:space="preserve"> </t>
    </r>
    <r>
      <rPr>
        <sz val="14"/>
        <color rgb="FFFF0000"/>
        <rFont val="Bookman Old Style"/>
        <family val="1"/>
      </rPr>
      <t>(Not Applicable)</t>
    </r>
    <r>
      <rPr>
        <sz val="14"/>
        <rFont val="Bookman Old Style"/>
        <family val="1"/>
      </rPr>
      <t xml:space="preserve">
[As per schedules - 3A(i) for Station &amp; 3B(i) for Line]</t>
    </r>
  </si>
  <si>
    <r>
      <t>ii)</t>
    </r>
    <r>
      <rPr>
        <u/>
        <sz val="14"/>
        <rFont val="Bookman Old Style"/>
        <family val="1"/>
      </rPr>
      <t xml:space="preserve"> Freight and Insurance Charges</t>
    </r>
    <r>
      <rPr>
        <sz val="14"/>
        <color rgb="FFFF0000"/>
        <rFont val="Bookman Old Style"/>
        <family val="1"/>
      </rPr>
      <t xml:space="preserve">(Not Applicable)
 (As per schedule -4) </t>
    </r>
  </si>
  <si>
    <r>
      <t>This Sheet would be opened at the Techno-Commercial Opening. Please refer</t>
    </r>
    <r>
      <rPr>
        <sz val="14"/>
        <color indexed="10"/>
        <rFont val="Bookman Old Style"/>
        <family val="1"/>
      </rPr>
      <t xml:space="preserve"> Vendor Manual</t>
    </r>
    <r>
      <rPr>
        <sz val="14"/>
        <rFont val="Bookman Old Style"/>
        <family val="1"/>
      </rPr>
      <t xml:space="preserve"> attached for further details.</t>
    </r>
  </si>
  <si>
    <r>
      <t xml:space="preserve">       I/we  have read  each of the Clauses  mentioned in </t>
    </r>
    <r>
      <rPr>
        <sz val="14"/>
        <color rgb="FFFF0000"/>
        <rFont val="Bookman Old Style"/>
        <family val="1"/>
      </rPr>
      <t>INVITATION FOR TENDERS , INSTRUCTION TO TENDERERS , CONDITIONS OF CONTRACT, SPECIAL CONDITIONS OF CONTRACT and COMMERCIAL TERMS AND CONDITIONS</t>
    </r>
    <r>
      <rPr>
        <sz val="14"/>
        <rFont val="Bookman Old Style"/>
        <family val="1"/>
      </rPr>
      <t xml:space="preserve"> and all the sections of Bid documents.       </t>
    </r>
  </si>
  <si>
    <r>
      <rPr>
        <b/>
        <sz val="14"/>
        <rFont val="Bookman Old Style"/>
        <family val="1"/>
      </rPr>
      <t>NOTE:</t>
    </r>
    <r>
      <rPr>
        <sz val="14"/>
        <rFont val="Bookman Old Style"/>
        <family val="1"/>
      </rPr>
      <t xml:space="preserve"> The Type Test / Special Tests, if repeated at the insistance of owner, the applicable testing charges shall be paid by the successful Bidder upfront to the laboratory and the same shall be reimbursable by KPTCL as per actuals on submission of Bills along with proof of payment and on successful completion of all the Type Tests, specified and on approval of the same by the owner.
In case equipment/material fails in the type tests during testing then the testing charges paid by the Bidder to the laboratory will not be reimbursed by KPTCL. 
The above Clause is applicable for all the equipments/materials, in case, the Type Test / Special Tests, are repeated at the insistance of owner(KPTCL).</t>
    </r>
  </si>
  <si>
    <r>
      <t>b) Conditions of Contract containing section '</t>
    </r>
    <r>
      <rPr>
        <b/>
        <sz val="14"/>
        <color rgb="FFFF3300"/>
        <rFont val="Bookman Old Style"/>
        <family val="1"/>
      </rPr>
      <t xml:space="preserve">Invitation for Tenders’, 'Instructions to Tenderers’, ‘Conditions of Contract’ and Contract Data. </t>
    </r>
  </si>
  <si>
    <r>
      <t xml:space="preserve">2 .      </t>
    </r>
    <r>
      <rPr>
        <b/>
        <sz val="14"/>
        <color rgb="FFFF0000"/>
        <rFont val="Bookman Old Style"/>
        <family val="1"/>
      </rPr>
      <t xml:space="preserve"> I / We hereby submit our Bid and undertake to keep our Bid Valid for a period of One Hundred and Eighty days (180 days) from the Last date of bid submission as notified (either original or extended)</t>
    </r>
    <r>
      <rPr>
        <b/>
        <sz val="14"/>
        <rFont val="Bookman Old Style"/>
        <family val="1"/>
      </rPr>
      <t xml:space="preserve">.  I*/We* hereby further undertake that during said period I/We shall not vary/alter or revoke my/our Bid.
</t>
    </r>
  </si>
  <si>
    <r>
      <t xml:space="preserve">WHETHER INCLUDED IN </t>
    </r>
    <r>
      <rPr>
        <sz val="16"/>
        <color rgb="FFFF0000"/>
        <rFont val="Bookman Old Style"/>
        <family val="1"/>
      </rPr>
      <t xml:space="preserve"> Item-Wise Bid Financial Offer</t>
    </r>
    <r>
      <rPr>
        <sz val="12"/>
        <rFont val="Bookman Old Style"/>
        <family val="1"/>
      </rPr>
      <t xml:space="preserve"> (ELECTRONIC) YES/NO</t>
    </r>
  </si>
  <si>
    <r>
      <t xml:space="preserve">Continuous rating under </t>
    </r>
    <r>
      <rPr>
        <sz val="13"/>
        <color indexed="60"/>
        <rFont val="Bookman Old Style"/>
        <family val="1"/>
      </rPr>
      <t>service</t>
    </r>
    <r>
      <rPr>
        <i/>
        <sz val="13"/>
        <rFont val="Bookman Old Style"/>
        <family val="1"/>
      </rPr>
      <t xml:space="preserve"> </t>
    </r>
    <r>
      <rPr>
        <sz val="13"/>
        <rFont val="Bookman Old Style"/>
        <family val="1"/>
      </rPr>
      <t xml:space="preserve">conditions specified in IS-2026 Part-I, </t>
    </r>
    <r>
      <rPr>
        <sz val="13"/>
        <color indexed="60"/>
        <rFont val="Bookman Old Style"/>
        <family val="1"/>
      </rPr>
      <t>2011 Clause No.1.1</t>
    </r>
  </si>
  <si>
    <r>
      <t xml:space="preserve">Maximum hot spot temperature rise calculated by formula </t>
    </r>
    <r>
      <rPr>
        <vertAlign val="superscript"/>
        <sz val="13"/>
        <rFont val="Bookman Old Style"/>
        <family val="1"/>
      </rPr>
      <t>0</t>
    </r>
    <r>
      <rPr>
        <sz val="13"/>
        <rFont val="Bookman Old Style"/>
        <family val="1"/>
      </rPr>
      <t xml:space="preserve">C </t>
    </r>
    <r>
      <rPr>
        <sz val="13"/>
        <color indexed="60"/>
        <rFont val="Bookman Old Style"/>
        <family val="1"/>
      </rPr>
      <t>over the maximum yearly weighted average ambient temperature</t>
    </r>
  </si>
  <si>
    <r>
      <t xml:space="preserve">Temperature rise of top oil, </t>
    </r>
    <r>
      <rPr>
        <vertAlign val="superscript"/>
        <sz val="13"/>
        <rFont val="Bookman Old Style"/>
        <family val="1"/>
      </rPr>
      <t>o</t>
    </r>
    <r>
      <rPr>
        <sz val="13"/>
        <rFont val="Bookman Old Style"/>
        <family val="1"/>
      </rPr>
      <t>C by the thermometer</t>
    </r>
    <r>
      <rPr>
        <i/>
        <sz val="13"/>
        <rFont val="Bookman Old Style"/>
        <family val="1"/>
      </rPr>
      <t xml:space="preserve"> </t>
    </r>
    <r>
      <rPr>
        <sz val="13"/>
        <color indexed="60"/>
        <rFont val="Bookman Old Style"/>
        <family val="1"/>
      </rPr>
      <t>(above Max. Ambient Temperature).</t>
    </r>
  </si>
  <si>
    <r>
      <t xml:space="preserve">Temperature rise of winding measured by resistance </t>
    </r>
    <r>
      <rPr>
        <sz val="13"/>
        <color indexed="60"/>
        <rFont val="Bookman Old Style"/>
        <family val="1"/>
      </rPr>
      <t>(above Max. Ambient Temperature).</t>
    </r>
  </si>
  <si>
    <r>
      <t xml:space="preserve">i.   With ONAN cooling </t>
    </r>
    <r>
      <rPr>
        <vertAlign val="superscript"/>
        <sz val="13"/>
        <rFont val="Bookman Old Style"/>
        <family val="1"/>
      </rPr>
      <t>o</t>
    </r>
    <r>
      <rPr>
        <sz val="13"/>
        <rFont val="Bookman Old Style"/>
        <family val="1"/>
      </rPr>
      <t>C</t>
    </r>
  </si>
  <si>
    <r>
      <t xml:space="preserve">ii.   With ONAF cooling </t>
    </r>
    <r>
      <rPr>
        <vertAlign val="superscript"/>
        <sz val="13"/>
        <rFont val="Bookman Old Style"/>
        <family val="1"/>
      </rPr>
      <t>o</t>
    </r>
    <r>
      <rPr>
        <sz val="13"/>
        <rFont val="Bookman Old Style"/>
        <family val="1"/>
      </rPr>
      <t>C</t>
    </r>
  </si>
  <si>
    <r>
      <t>iii. Period of operation of transformer at full load without calculated winding hot spot temperature exceeding 140</t>
    </r>
    <r>
      <rPr>
        <vertAlign val="superscript"/>
        <sz val="13"/>
        <rFont val="Bookman Old Style"/>
        <family val="1"/>
      </rPr>
      <t>o</t>
    </r>
    <r>
      <rPr>
        <sz val="13"/>
        <rFont val="Bookman Old Style"/>
        <family val="1"/>
      </rPr>
      <t xml:space="preserve">C and when </t>
    </r>
  </si>
  <si>
    <r>
      <t>Max.load loss in KW at rated current and at 75</t>
    </r>
    <r>
      <rPr>
        <b/>
        <vertAlign val="superscript"/>
        <sz val="12"/>
        <color indexed="60"/>
        <rFont val="Bookman Old Style"/>
        <family val="1"/>
      </rPr>
      <t>0</t>
    </r>
    <r>
      <rPr>
        <b/>
        <sz val="12"/>
        <color indexed="60"/>
        <rFont val="Bookman Old Style"/>
        <family val="1"/>
      </rPr>
      <t>C</t>
    </r>
  </si>
  <si>
    <r>
      <t>Max. I2 R loss in KW at rated current and at 75</t>
    </r>
    <r>
      <rPr>
        <b/>
        <sz val="12"/>
        <rFont val="Bookman Old Style"/>
        <family val="1"/>
      </rPr>
      <t>◦C</t>
    </r>
  </si>
  <si>
    <r>
      <t>Impedance at rated current and frequency at 75</t>
    </r>
    <r>
      <rPr>
        <vertAlign val="superscript"/>
        <sz val="13"/>
        <rFont val="Bookman Old Style"/>
        <family val="1"/>
      </rPr>
      <t>o</t>
    </r>
    <r>
      <rPr>
        <sz val="13"/>
        <rFont val="Bookman Old Style"/>
        <family val="1"/>
      </rPr>
      <t xml:space="preserve">C </t>
    </r>
    <r>
      <rPr>
        <sz val="13"/>
        <color indexed="60"/>
        <rFont val="Bookman Old Style"/>
        <family val="1"/>
      </rPr>
      <t xml:space="preserve">winding temperature </t>
    </r>
    <r>
      <rPr>
        <sz val="13"/>
        <rFont val="Bookman Old Style"/>
        <family val="1"/>
      </rPr>
      <t>on rated MVA base.</t>
    </r>
  </si>
  <si>
    <r>
      <t>Zero sequence impedance at reference temperature of 75</t>
    </r>
    <r>
      <rPr>
        <vertAlign val="superscript"/>
        <sz val="13"/>
        <rFont val="Bookman Old Style"/>
        <family val="1"/>
      </rPr>
      <t>o</t>
    </r>
    <r>
      <rPr>
        <sz val="13"/>
        <rFont val="Bookman Old Style"/>
        <family val="1"/>
      </rPr>
      <t xml:space="preserve">C at principal </t>
    </r>
    <r>
      <rPr>
        <sz val="13"/>
        <color indexed="60"/>
        <rFont val="Bookman Old Style"/>
        <family val="1"/>
      </rPr>
      <t>tap ………in %</t>
    </r>
  </si>
  <si>
    <r>
      <t>Resistance at 75</t>
    </r>
    <r>
      <rPr>
        <vertAlign val="superscript"/>
        <sz val="13"/>
        <rFont val="Bookman Old Style"/>
        <family val="1"/>
      </rPr>
      <t xml:space="preserve"> o</t>
    </r>
    <r>
      <rPr>
        <sz val="13"/>
        <rFont val="Bookman Old Style"/>
        <family val="1"/>
      </rPr>
      <t>C</t>
    </r>
  </si>
  <si>
    <r>
      <t>Efficiency at 75</t>
    </r>
    <r>
      <rPr>
        <vertAlign val="superscript"/>
        <sz val="13"/>
        <rFont val="Bookman Old Style"/>
        <family val="1"/>
      </rPr>
      <t>o</t>
    </r>
    <r>
      <rPr>
        <sz val="13"/>
        <rFont val="Bookman Old Style"/>
        <family val="1"/>
      </rPr>
      <t xml:space="preserve">C </t>
    </r>
    <r>
      <rPr>
        <sz val="13"/>
        <color indexed="60"/>
        <rFont val="Bookman Old Style"/>
        <family val="1"/>
      </rPr>
      <t>winding temperature</t>
    </r>
    <r>
      <rPr>
        <i/>
        <sz val="13"/>
        <rFont val="Bookman Old Style"/>
        <family val="1"/>
      </rPr>
      <t xml:space="preserve"> </t>
    </r>
    <r>
      <rPr>
        <sz val="13"/>
        <rFont val="Bookman Old Style"/>
        <family val="1"/>
      </rPr>
      <t>as derived from guaranteed. loss figures</t>
    </r>
  </si>
  <si>
    <r>
      <t>Regulation at full load and at 75</t>
    </r>
    <r>
      <rPr>
        <vertAlign val="superscript"/>
        <sz val="13"/>
        <rFont val="Bookman Old Style"/>
        <family val="1"/>
      </rPr>
      <t>o</t>
    </r>
    <r>
      <rPr>
        <sz val="13"/>
        <rFont val="Bookman Old Style"/>
        <family val="1"/>
      </rPr>
      <t>C</t>
    </r>
  </si>
  <si>
    <r>
      <t>Partial discharge level at 1.5U</t>
    </r>
    <r>
      <rPr>
        <vertAlign val="subscript"/>
        <sz val="14"/>
        <rFont val="Bookman Old Style"/>
        <family val="1"/>
      </rPr>
      <t>m</t>
    </r>
    <r>
      <rPr>
        <vertAlign val="subscript"/>
        <sz val="13"/>
        <rFont val="Bookman Old Style"/>
        <family val="1"/>
      </rPr>
      <t xml:space="preserve"> </t>
    </r>
    <r>
      <rPr>
        <sz val="13"/>
        <rFont val="Bookman Old Style"/>
        <family val="1"/>
      </rPr>
      <t>/ √3 kV</t>
    </r>
    <r>
      <rPr>
        <vertAlign val="subscript"/>
        <sz val="14"/>
        <rFont val="Bookman Old Style"/>
        <family val="1"/>
      </rPr>
      <t>rms</t>
    </r>
    <r>
      <rPr>
        <vertAlign val="subscript"/>
        <sz val="13"/>
        <rFont val="Bookman Old Style"/>
        <family val="1"/>
      </rPr>
      <t xml:space="preserve"> </t>
    </r>
    <r>
      <rPr>
        <sz val="13"/>
        <rFont val="Bookman Old Style"/>
        <family val="1"/>
      </rPr>
      <t>(pC)</t>
    </r>
  </si>
  <si>
    <r>
      <t xml:space="preserve">a.  </t>
    </r>
    <r>
      <rPr>
        <sz val="13"/>
        <color indexed="60"/>
        <rFont val="Bookman Old Style"/>
        <family val="1"/>
      </rPr>
      <t>Core with clamping</t>
    </r>
    <r>
      <rPr>
        <sz val="13"/>
        <rFont val="Bookman Old Style"/>
        <family val="1"/>
      </rPr>
      <t xml:space="preserve">         (Kg)</t>
    </r>
  </si>
  <si>
    <r>
      <t xml:space="preserve">b.  Winding </t>
    </r>
    <r>
      <rPr>
        <sz val="13"/>
        <color indexed="60"/>
        <rFont val="Bookman Old Style"/>
        <family val="1"/>
      </rPr>
      <t>with insulation</t>
    </r>
    <r>
      <rPr>
        <sz val="13"/>
        <rFont val="Bookman Old Style"/>
        <family val="1"/>
      </rPr>
      <t xml:space="preserve"> (Kg)</t>
    </r>
  </si>
  <si>
    <r>
      <t xml:space="preserve">c. </t>
    </r>
    <r>
      <rPr>
        <sz val="13"/>
        <color indexed="60"/>
        <rFont val="Bookman Old Style"/>
        <family val="1"/>
      </rPr>
      <t>Core &amp; Winding</t>
    </r>
    <r>
      <rPr>
        <i/>
        <sz val="13"/>
        <rFont val="Bookman Old Style"/>
        <family val="1"/>
      </rPr>
      <t xml:space="preserve">               (Kg)</t>
    </r>
  </si>
  <si>
    <r>
      <t xml:space="preserve">d. Tank &amp; Fittings </t>
    </r>
    <r>
      <rPr>
        <sz val="13"/>
        <color indexed="60"/>
        <rFont val="Bookman Old Style"/>
        <family val="1"/>
      </rPr>
      <t>with accessories    (Kg)</t>
    </r>
  </si>
  <si>
    <r>
      <t xml:space="preserve">e.  Oil </t>
    </r>
    <r>
      <rPr>
        <sz val="13"/>
        <color indexed="60"/>
        <rFont val="Bookman Old Style"/>
        <family val="1"/>
      </rPr>
      <t>required for first filling</t>
    </r>
    <r>
      <rPr>
        <i/>
        <sz val="13"/>
        <rFont val="Bookman Old Style"/>
        <family val="1"/>
      </rPr>
      <t xml:space="preserve"> (</t>
    </r>
    <r>
      <rPr>
        <sz val="13"/>
        <rFont val="Bookman Old Style"/>
        <family val="1"/>
      </rPr>
      <t>Kg)</t>
    </r>
  </si>
  <si>
    <r>
      <t xml:space="preserve">g.  Total weight  </t>
    </r>
    <r>
      <rPr>
        <sz val="13"/>
        <color indexed="60"/>
        <rFont val="Bookman Old Style"/>
        <family val="1"/>
      </rPr>
      <t>with oil weight &amp; fitting  (Kg)</t>
    </r>
  </si>
  <si>
    <r>
      <t>h.</t>
    </r>
    <r>
      <rPr>
        <i/>
        <sz val="13"/>
        <rFont val="Bookman Old Style"/>
        <family val="1"/>
      </rPr>
      <t xml:space="preserve"> </t>
    </r>
    <r>
      <rPr>
        <sz val="13"/>
        <color indexed="60"/>
        <rFont val="Bookman Old Style"/>
        <family val="1"/>
      </rPr>
      <t>Weight of  total insulation</t>
    </r>
    <r>
      <rPr>
        <i/>
        <sz val="13"/>
        <rFont val="Bookman Old Style"/>
        <family val="1"/>
      </rPr>
      <t xml:space="preserve"> (Kg)</t>
    </r>
  </si>
  <si>
    <r>
      <t xml:space="preserve">c.  Flux density at 90% of rated voltage and frequency </t>
    </r>
    <r>
      <rPr>
        <sz val="13"/>
        <color indexed="60"/>
        <rFont val="Bookman Old Style"/>
        <family val="1"/>
      </rPr>
      <t>at Principal Tap</t>
    </r>
  </si>
  <si>
    <r>
      <t xml:space="preserve">d.  Flux density at 110% of rated voltage and frequency </t>
    </r>
    <r>
      <rPr>
        <sz val="13"/>
        <color indexed="60"/>
        <rFont val="Bookman Old Style"/>
        <family val="1"/>
      </rPr>
      <t>at Principal Tap</t>
    </r>
  </si>
  <si>
    <r>
      <t xml:space="preserve">    (ii) </t>
    </r>
    <r>
      <rPr>
        <sz val="13"/>
        <color indexed="60"/>
        <rFont val="Bookman Old Style"/>
        <family val="1"/>
      </rPr>
      <t>Size of rail recommended for the track</t>
    </r>
  </si>
  <si>
    <r>
      <t xml:space="preserve">(a)  Minimum clear height for lifting </t>
    </r>
    <r>
      <rPr>
        <sz val="13"/>
        <color indexed="60"/>
        <rFont val="Bookman Old Style"/>
        <family val="1"/>
      </rPr>
      <t>tank cover</t>
    </r>
    <r>
      <rPr>
        <sz val="13"/>
        <rFont val="Bookman Old Style"/>
        <family val="1"/>
      </rPr>
      <t xml:space="preserve"> and for lifting core &amp; windings from tank (mm) (untanking height).</t>
    </r>
  </si>
  <si>
    <r>
      <t xml:space="preserve">vi. </t>
    </r>
    <r>
      <rPr>
        <sz val="13"/>
        <color indexed="60"/>
        <rFont val="Bookman Old Style"/>
        <family val="1"/>
      </rPr>
      <t>Transformer will be transported with oil / gas</t>
    </r>
  </si>
  <si>
    <r>
      <t xml:space="preserve">    </t>
    </r>
    <r>
      <rPr>
        <i/>
        <sz val="13"/>
        <rFont val="Bookman Old Style"/>
        <family val="1"/>
      </rPr>
      <t xml:space="preserve">(ii) </t>
    </r>
    <r>
      <rPr>
        <sz val="13"/>
        <color indexed="60"/>
        <rFont val="Bookman Old Style"/>
        <family val="1"/>
      </rPr>
      <t xml:space="preserve">Switching surge withstand test voltage kV </t>
    </r>
    <r>
      <rPr>
        <vertAlign val="subscript"/>
        <sz val="13"/>
        <color indexed="60"/>
        <rFont val="Bookman Old Style"/>
        <family val="1"/>
      </rPr>
      <t>(peak)</t>
    </r>
  </si>
  <si>
    <r>
      <t>1.</t>
    </r>
    <r>
      <rPr>
        <sz val="7"/>
        <color indexed="60"/>
        <rFont val="Bookman Old Style"/>
        <family val="1"/>
      </rPr>
      <t xml:space="preserve">                  </t>
    </r>
    <r>
      <rPr>
        <sz val="13"/>
        <color indexed="60"/>
        <rFont val="Bookman Old Style"/>
        <family val="1"/>
      </rPr>
      <t>HV</t>
    </r>
  </si>
  <si>
    <r>
      <t>2.</t>
    </r>
    <r>
      <rPr>
        <sz val="7"/>
        <color indexed="60"/>
        <rFont val="Bookman Old Style"/>
        <family val="1"/>
      </rPr>
      <t xml:space="preserve">                  </t>
    </r>
    <r>
      <rPr>
        <sz val="13"/>
        <color indexed="60"/>
        <rFont val="Bookman Old Style"/>
        <family val="1"/>
      </rPr>
      <t>LV</t>
    </r>
  </si>
  <si>
    <r>
      <t xml:space="preserve">h. Total number of Radiators/Banks for transformer and over all dimensions </t>
    </r>
    <r>
      <rPr>
        <sz val="13"/>
        <color indexed="60"/>
        <rFont val="Bookman Old Style"/>
        <family val="1"/>
      </rPr>
      <t>(LxBxH)</t>
    </r>
  </si>
  <si>
    <r>
      <t>k. Temp. rise of motor at full load (</t>
    </r>
    <r>
      <rPr>
        <vertAlign val="superscript"/>
        <sz val="13"/>
        <rFont val="Bookman Old Style"/>
        <family val="1"/>
      </rPr>
      <t>o</t>
    </r>
    <r>
      <rPr>
        <sz val="13"/>
        <rFont val="Bookman Old Style"/>
        <family val="1"/>
      </rPr>
      <t>C)</t>
    </r>
  </si>
  <si>
    <r>
      <t xml:space="preserve">On Load Tap Changing gear (should be SCADA </t>
    </r>
    <r>
      <rPr>
        <b/>
        <i/>
        <sz val="13"/>
        <rFont val="Bookman Old Style"/>
        <family val="1"/>
      </rPr>
      <t>Compatible</t>
    </r>
    <r>
      <rPr>
        <b/>
        <sz val="13"/>
        <rFont val="Bookman Old Style"/>
        <family val="1"/>
      </rPr>
      <t>)</t>
    </r>
  </si>
  <si>
    <r>
      <t xml:space="preserve">w. </t>
    </r>
    <r>
      <rPr>
        <b/>
        <sz val="13"/>
        <rFont val="Bookman Old Style"/>
        <family val="1"/>
      </rPr>
      <t>OLTC Routine test shall be conducted on each Transformers.</t>
    </r>
  </si>
  <si>
    <r>
      <t xml:space="preserve">x. </t>
    </r>
    <r>
      <rPr>
        <sz val="13"/>
        <color indexed="60"/>
        <rFont val="Bookman Old Style"/>
        <family val="1"/>
      </rPr>
      <t>OLTC Drive Mechanism Box: Make &amp; Type</t>
    </r>
  </si>
  <si>
    <r>
      <t>f.   Rated Current Under site conditions (A) at 50</t>
    </r>
    <r>
      <rPr>
        <vertAlign val="superscript"/>
        <sz val="12"/>
        <rFont val="Bookman Old Style"/>
        <family val="1"/>
      </rPr>
      <t>o</t>
    </r>
    <r>
      <rPr>
        <sz val="12"/>
        <rFont val="Bookman Old Style"/>
        <family val="1"/>
      </rPr>
      <t>C ambient</t>
    </r>
  </si>
  <si>
    <r>
      <t>d.  Temperature rise over 50</t>
    </r>
    <r>
      <rPr>
        <vertAlign val="superscript"/>
        <sz val="12"/>
        <rFont val="Bookman Old Style"/>
        <family val="1"/>
      </rPr>
      <t>o</t>
    </r>
    <r>
      <rPr>
        <sz val="12"/>
        <rFont val="Bookman Old Style"/>
        <family val="1"/>
      </rPr>
      <t>C ambient temperature corresponding to maximum continuous current (</t>
    </r>
    <r>
      <rPr>
        <vertAlign val="superscript"/>
        <sz val="12"/>
        <rFont val="Bookman Old Style"/>
        <family val="1"/>
      </rPr>
      <t>o</t>
    </r>
    <r>
      <rPr>
        <sz val="12"/>
        <rFont val="Bookman Old Style"/>
        <family val="1"/>
      </rPr>
      <t>C)</t>
    </r>
  </si>
  <si>
    <r>
      <t>Design ambient air temperature (</t>
    </r>
    <r>
      <rPr>
        <vertAlign val="superscript"/>
        <sz val="12"/>
        <rFont val="Bookman Old Style"/>
        <family val="1"/>
      </rPr>
      <t>o</t>
    </r>
    <r>
      <rPr>
        <sz val="12"/>
        <rFont val="Bookman Old Style"/>
        <family val="1"/>
      </rPr>
      <t>C)</t>
    </r>
  </si>
  <si>
    <t>66kV</t>
  </si>
  <si>
    <r>
      <t>Temperature rise of the windings (by resistance method) over an ambient temperature of 45</t>
    </r>
    <r>
      <rPr>
        <vertAlign val="superscript"/>
        <sz val="12"/>
        <rFont val="Bookman Old Style"/>
        <family val="1"/>
      </rPr>
      <t>o</t>
    </r>
    <r>
      <rPr>
        <sz val="12"/>
        <rFont val="Bookman Old Style"/>
        <family val="1"/>
      </rPr>
      <t>C</t>
    </r>
  </si>
  <si>
    <r>
      <t xml:space="preserve"> iii.  COV at 150</t>
    </r>
    <r>
      <rPr>
        <vertAlign val="superscript"/>
        <sz val="12"/>
        <rFont val="Bookman Old Style"/>
        <family val="1"/>
      </rPr>
      <t>o</t>
    </r>
    <r>
      <rPr>
        <sz val="12"/>
        <rFont val="Bookman Old Style"/>
        <family val="1"/>
      </rPr>
      <t>C</t>
    </r>
  </si>
  <si>
    <t xml:space="preserve">a) In ground at soil temperature 30°C and soil thermal resistivity of 150°C cm/watt and depth of burial about a metre (A)
</t>
  </si>
  <si>
    <t>At maximum rated primary voltage
 (i.e. 105% rated no load voltage)</t>
  </si>
  <si>
    <r>
      <t xml:space="preserve">   (ii) </t>
    </r>
    <r>
      <rPr>
        <sz val="13"/>
        <color indexed="60"/>
        <rFont val="Bookman Old Style"/>
        <family val="1"/>
      </rPr>
      <t xml:space="preserve">Thickness of core lamination (mm)       </t>
    </r>
  </si>
  <si>
    <t xml:space="preserve">                               CM %</t>
  </si>
  <si>
    <t>5 – N-dm Analysis</t>
  </si>
  <si>
    <r>
      <t xml:space="preserve">All Duties, such as Custom Duties on imports, Levies, Surcharge/Cess etc.,  if any applicable on the transaction </t>
    </r>
    <r>
      <rPr>
        <b/>
        <sz val="16"/>
        <rFont val="Bookman Old Style"/>
        <family val="1"/>
      </rPr>
      <t xml:space="preserve">excluding GST </t>
    </r>
    <r>
      <rPr>
        <sz val="16"/>
        <rFont val="Bookman Old Style"/>
        <family val="1"/>
      </rPr>
      <t xml:space="preserve">are included in the Bid Price and shall be to Our account and the Owner is not having any liability whatsoever on this account, whatever may be the contrary elsewhere in the Bid documents. However the component of Duties included in the Bid Price are  separately indicated in Schedule - 2 for TDS purpose. We further confirm that our Bid Prices as quoted in Schedule-I, include all import Duties and levies including Licence fees lawfully payable by us on imported items and all other Duties and Levies applicable on Bought-out Components, Materials, Equipment and other items and confirm that any such  Duties and Levies additionally payable shall be to our account. We further confirm that, no Sales Tax in any form shall be payable by Owner either for Bought-out items which are despatched by our Sub-Suppliers directly to the Project Site or for items Supplied directly by us. </t>
    </r>
    <r>
      <rPr>
        <b/>
        <sz val="16"/>
        <color rgb="FFFF00FF"/>
        <rFont val="Bookman Old Style"/>
        <family val="1"/>
      </rPr>
      <t>We confirm that, the Prices quoted by us are excluding GST.</t>
    </r>
  </si>
  <si>
    <r>
      <t xml:space="preserve">We declare that we have noted and considered </t>
    </r>
    <r>
      <rPr>
        <sz val="16"/>
        <color rgb="FFFF3399"/>
        <rFont val="Bookman Old Style"/>
        <family val="1"/>
      </rPr>
      <t xml:space="preserve">Clause No.39 of Conditions of Contract (CC ), Clause No. 11.11 of Instruction to Tenderers(ITT) </t>
    </r>
    <r>
      <rPr>
        <sz val="16"/>
        <rFont val="Bookman Old Style"/>
        <family val="1"/>
      </rPr>
      <t>of Bid Documents regarding Taxes and Duties and quoted our Prices accordingly. We further agree for TDS as per Statutory stipulations.</t>
    </r>
  </si>
  <si>
    <r>
      <t xml:space="preserve">Please Specify the nature of the other Taxes  </t>
    </r>
    <r>
      <rPr>
        <sz val="14"/>
        <color rgb="FFFF00FF"/>
        <rFont val="Times New Roman"/>
        <family val="1"/>
      </rPr>
      <t>(Excluding GST)</t>
    </r>
    <r>
      <rPr>
        <sz val="14"/>
        <rFont val="Times New Roman"/>
        <family val="1"/>
      </rPr>
      <t xml:space="preserve"> along with the details in the "Rate" Column.</t>
    </r>
  </si>
  <si>
    <t>Max. Auxiliary Loss at rated Voltage &amp; frequency</t>
  </si>
  <si>
    <t>SS1</t>
  </si>
  <si>
    <t>SS2</t>
  </si>
  <si>
    <t>SS3</t>
  </si>
  <si>
    <t>SS4</t>
  </si>
  <si>
    <t>SS5</t>
  </si>
  <si>
    <t>SS6</t>
  </si>
  <si>
    <t>SS7</t>
  </si>
  <si>
    <t>SS8</t>
  </si>
  <si>
    <t>SS9</t>
  </si>
  <si>
    <t>t</t>
  </si>
  <si>
    <t>Mtr</t>
  </si>
  <si>
    <t>02/0.1440</t>
  </si>
  <si>
    <t>Name of the Equipment/Materials</t>
  </si>
  <si>
    <t>a)72.5kV Class</t>
  </si>
  <si>
    <t>SF6 Circuit Breakers:
72.5kV</t>
  </si>
  <si>
    <t>11kV</t>
  </si>
  <si>
    <t>DRAKE</t>
  </si>
  <si>
    <t>Fire Extinguishing cubicle for 100MVA,31.5 MVA  20MVA , 12.5MVA, 10 MVA capacity</t>
  </si>
  <si>
    <t>Insulators
a) 90KN  Disc Insulator Strings</t>
  </si>
  <si>
    <t>DRS - 3</t>
  </si>
  <si>
    <t>DRS - 9</t>
  </si>
  <si>
    <t>DRS -10</t>
  </si>
  <si>
    <t>DRS-15</t>
  </si>
  <si>
    <t xml:space="preserve">SCHEDULE - 3C(i)  - Price Breakup for - Station Civil Portion. </t>
  </si>
  <si>
    <t>The Chief General Manager(Tech)</t>
  </si>
  <si>
    <t>Corporate Office, KPTCL,</t>
  </si>
  <si>
    <t>NOTE: SCHEDULE DULY SIGNED BY THE AUTHORIZED PERSON SHALL BE UPLOADED AND SENT ALONG WITH ORIGINAL BANK GUARANTEE AND ORIGINAL DD (TOWARDS BID GUARANTEE ) TO CHIEF GENERAL MANAGER (TECH),KPTCL BANGALORE SO AS TO REACH AFTER THE LAST SUBMISSION DATE &amp; ON OR BEFORE THE DATE &amp; TIME OF OPENING TECHNO COMMERCIAL BIDS.</t>
  </si>
  <si>
    <t>7a</t>
  </si>
  <si>
    <t>7b</t>
  </si>
  <si>
    <t>7c=7a+7b</t>
  </si>
  <si>
    <t>GST</t>
  </si>
  <si>
    <t>Ex-Works</t>
  </si>
  <si>
    <t>Total(Ex-works+GST)</t>
  </si>
  <si>
    <t>Ex-works</t>
  </si>
  <si>
    <t>4a</t>
  </si>
  <si>
    <t>4b</t>
  </si>
  <si>
    <t>4c=4a+4b</t>
  </si>
  <si>
    <t>SCHEDULE - 3A(i)  - Price Breakup for - Supply portion</t>
  </si>
  <si>
    <t>i)   Ex-works including all taxes &amp; duties
[As per schedules -</t>
  </si>
  <si>
    <t>i) Ex-works including all taxes &amp; duties</t>
  </si>
  <si>
    <t>i) Total charges for Erection, Testing &amp; Commissioning of all Supply items [as per schedules-</t>
  </si>
  <si>
    <t>ii) Total charges for entire civil works [ as per Schedules-</t>
  </si>
  <si>
    <t xml:space="preserve">SCHEDULE - 3A(ii)  - Price Breakup for - ERECTION PORTION INCLUDING TESTING &amp; COMMISSIONING and DISMANTLING PORTION. </t>
  </si>
  <si>
    <t>TOTAL</t>
  </si>
  <si>
    <t>Sl No.</t>
  </si>
  <si>
    <t>4c</t>
  </si>
  <si>
    <t>Total Weight of supply of Bolts &amp; nuts of Mounting Structures as per Technical Specification.</t>
  </si>
  <si>
    <r>
      <rPr>
        <b/>
        <sz val="14"/>
        <rFont val="Bookman Old Style"/>
        <family val="1"/>
      </rPr>
      <t>1.1kV class PVC insulated copper control cables of following sizes with Lugs/Ferrules/Gland as per technical specifications</t>
    </r>
    <r>
      <rPr>
        <sz val="14"/>
        <rFont val="Bookman Old Style"/>
        <family val="1"/>
      </rPr>
      <t xml:space="preserve">:
i) 19 Core 2.5 Sq.mm. </t>
    </r>
  </si>
  <si>
    <t xml:space="preserve">3. Released materials shall be transported to the nearest Major Works Store of KPTCL without any additional cost as per the directions of the Engineer in charge of the work. </t>
  </si>
  <si>
    <t>Rmtrs</t>
  </si>
  <si>
    <t>STATION PORTION</t>
  </si>
  <si>
    <r>
      <t>Max I</t>
    </r>
    <r>
      <rPr>
        <vertAlign val="superscript"/>
        <sz val="14"/>
        <rFont val="Bookman Old Style"/>
        <family val="1"/>
      </rPr>
      <t xml:space="preserve">2 </t>
    </r>
    <r>
      <rPr>
        <sz val="14"/>
        <rFont val="Bookman Old Style"/>
        <family val="1"/>
      </rPr>
      <t>R loss at rated current and frequency and at 75 deg C at principal tap</t>
    </r>
  </si>
  <si>
    <t>Specifications</t>
  </si>
  <si>
    <t>B1</t>
  </si>
  <si>
    <t>B2</t>
  </si>
  <si>
    <t>B3</t>
  </si>
  <si>
    <t>B4</t>
  </si>
  <si>
    <t>B5</t>
  </si>
  <si>
    <t>B6</t>
  </si>
  <si>
    <t>B7</t>
  </si>
  <si>
    <t>B8</t>
  </si>
  <si>
    <t>B9</t>
  </si>
  <si>
    <t>B10</t>
  </si>
  <si>
    <t>B11</t>
  </si>
  <si>
    <t>B12</t>
  </si>
  <si>
    <t>B13</t>
  </si>
  <si>
    <t>B14</t>
  </si>
  <si>
    <t>B15</t>
  </si>
  <si>
    <t xml:space="preserve">1) The land will be handed over " As is where is condition". </t>
  </si>
  <si>
    <t xml:space="preserve">Turnover excluding GST 
(in Rs.)
</t>
  </si>
  <si>
    <t>GST Amount  
(in case GST is included in Turnover) 
(in Rs.)</t>
  </si>
  <si>
    <t xml:space="preserve">Turnover including GST
 (in Rs.)
</t>
  </si>
  <si>
    <t xml:space="preserve">We further confirm that any deviation to the above clauses at SI.No. (a) to (h) found anywhere in our bid proposal, implicit or explicit, shall stand unconditionally withdrawn, without any cost implication whatsoever to KPTCL.
</t>
  </si>
  <si>
    <t>Post Insulators &amp; Disc Insulators</t>
  </si>
  <si>
    <t>DRS - 1</t>
  </si>
  <si>
    <t>DRS-13</t>
  </si>
  <si>
    <t>DRS-14</t>
  </si>
  <si>
    <t>DRS - 16</t>
  </si>
  <si>
    <t>For 20MVA, 66/11kV Power Transformer</t>
  </si>
  <si>
    <r>
      <t xml:space="preserve">We, the partners of the </t>
    </r>
    <r>
      <rPr>
        <sz val="16"/>
        <color indexed="48"/>
        <rFont val="Bookman Old Style"/>
        <family val="1"/>
      </rPr>
      <t xml:space="preserve">Consortium  whose Signatures are appended below, shall be liable jointly and severally for the execution of the Contract(s), in the event of Award, in accordance with the terms of Contract(s). The Lead Partner for this Bid - M/s .................................................................................... on behalf of the Consortium, is submitting the Bid. The Power of Attorney in favour of M/s .......................................................................................is enclosed. </t>
    </r>
  </si>
  <si>
    <t>For individual Bidder</t>
  </si>
  <si>
    <t>In case of  Consortium :</t>
  </si>
  <si>
    <t>Lead Bidder</t>
  </si>
  <si>
    <t>Consortium partner</t>
  </si>
  <si>
    <t>Name of  Consortium  Partner</t>
  </si>
  <si>
    <t>Scope / Participation of each Consortium  / Joint Venture Partner</t>
  </si>
  <si>
    <t>4. In case of work executed under a contract that had been awarded on a joint venture, the experience of individual joint venture partner shall be considered limited to the scope of that partner under the said contract. The copy of the agreement executed with awarding agency shall be uploaded as proof of the same</t>
  </si>
  <si>
    <t>Name of Consortium Partner</t>
  </si>
  <si>
    <r>
      <t xml:space="preserve">ii) A self-declaration is to be uploaded by the bidder  of both </t>
    </r>
    <r>
      <rPr>
        <b/>
        <sz val="14"/>
        <rFont val="Bookman Old Style"/>
        <family val="1"/>
      </rPr>
      <t>Lead Bidder &amp; Consortium Partner (in case of Consortium)</t>
    </r>
    <r>
      <rPr>
        <sz val="14"/>
        <rFont val="Bookman Old Style"/>
        <family val="1"/>
      </rPr>
      <t xml:space="preserve"> stating that "the information with regard to assessed available tender capacity (Works on Hand) furnished are correct”.</t>
    </r>
  </si>
  <si>
    <t>iii. Bidders shall furnish Certificate from Chartered Accountants for split details of Ex-works values and GST of Contract values of the works in the prescribed format as at Clause No. 1.5 of Section-3: Qualification Information of both Lead Bidder &amp; Consortium Partner (in case of Consortium).</t>
  </si>
  <si>
    <r>
      <t xml:space="preserve">Total value of 
works executed (KPTCL &amp; NON KPTCL works)
 and payments received in the last five years (in Rs. Lakhs) of  </t>
    </r>
    <r>
      <rPr>
        <b/>
        <sz val="12"/>
        <color rgb="FFFF0000"/>
        <rFont val="Bookman Old Style"/>
        <family val="1"/>
      </rPr>
      <t>both Lead Bidder &amp; Consortium partner (in case of Consortium)</t>
    </r>
  </si>
  <si>
    <t>Individual Bidder</t>
  </si>
  <si>
    <t xml:space="preserve">In case of Consortium </t>
  </si>
  <si>
    <t>In case of Consortium</t>
  </si>
  <si>
    <t xml:space="preserve">Consortium Partner </t>
  </si>
  <si>
    <t>Attach Copy</t>
  </si>
  <si>
    <r>
      <t xml:space="preserve"> SCHEDULE-17a    FORM FOR BID SECURITY/EMD (ANNEXURE-II)
</t>
    </r>
    <r>
      <rPr>
        <b/>
        <sz val="16"/>
        <color rgb="FFFF0000"/>
        <rFont val="Bookman Old Style"/>
        <family val="1"/>
      </rPr>
      <t>(To be stamped on Rs.300/- Non-Judicial stamp paper in accordance with KPTCL Circular No. KPTCL/GMT/CIVIL (B7)/35/2024-MANAGER ESTATE (E-106992) dated 02.03.2024)</t>
    </r>
  </si>
  <si>
    <r>
      <t xml:space="preserve"> SCHEDULE-17b    FORM FOR BID SECURITY/EMD (ANNEXURE-II)
</t>
    </r>
    <r>
      <rPr>
        <b/>
        <sz val="16"/>
        <color rgb="FFFF0000"/>
        <rFont val="Bookman Old Style"/>
        <family val="1"/>
      </rPr>
      <t>(To be stamped on Rs.300/- Non-Judicial stamp paper in accordance with KPTCL Circular No. KPTCL/GMT/CIVIL (B7)/35/2024-MANAGER ESTATE (E-106992) dated 02.03.2024)</t>
    </r>
  </si>
  <si>
    <t>Insurance Surety Bond No.</t>
  </si>
  <si>
    <t xml:space="preserve">                           In accordance with Invitation for Bids under your Bid Document No</t>
  </si>
  <si>
    <t>(hereinafter called the 'Contractor') wish</t>
  </si>
  <si>
    <t>to participate in the said Bid for</t>
  </si>
  <si>
    <t>As an  irrevocable Insurance Surety Bond against Bid Security for an  amount of  *</t>
  </si>
  <si>
    <t xml:space="preserve">valid for days from ** </t>
  </si>
  <si>
    <t>required to be submitted by the Contractor as a condition precedent for participation in the said bid which amount is liable to be forfeited on the happening of any contingencies as mentioned under the Bidding Documents.</t>
  </si>
  <si>
    <t xml:space="preserve">we, the </t>
  </si>
  <si>
    <t xml:space="preserve">guarantee and undertake to pay immediately on demand by Karnataka Power Transmission Corporation Limited, (hereinafter called the 'Owner')  the amount of </t>
  </si>
  <si>
    <t xml:space="preserve">without any reservation, protest, demand and recourse. Any such demand made by the 'Owner' shall be conclusive and binding on us irrespective </t>
  </si>
  <si>
    <t>of any dispute or difference raised by the Contractor and/or any right/remedy available to the Contractor in terms thereof.</t>
  </si>
  <si>
    <t>This Insurance Surety Bond shall be unconditional as well as irrevocable and shall remain valid upto</t>
  </si>
  <si>
    <t>If any further extension of this Insurance Surety Bond is required, the same shall be extended to such required period (not exceeding one year) on receiving instructions from</t>
  </si>
  <si>
    <t xml:space="preserve"> M/s</t>
  </si>
  <si>
    <t>on whose behalf this Insurance Surety Bond is issued.</t>
  </si>
  <si>
    <t xml:space="preserve">In witness where of the Insurer, through its authorised officer, has set its hand and stamp on this 
</t>
  </si>
  <si>
    <t>Designation with Insurer Stamp</t>
  </si>
  <si>
    <t xml:space="preserve">NOTE:
1. (*) The amount shall be as specified in the SPC.
(**) This shall be the last date of bid submission deadline.
(@) This date shall be Forty Five (45) days after the last date for which the bid is valid
2. The Insurance Surety Bond shall be from an Insurer as per guidelines issued by Insurance Regulatory and Development Authority of India (IRDAI) as amended from time to time.
3. The Owner shall be the Creditor, the Contractor shall be the Principal debtor and the Insurance company/Insurer shall be the Surety in respect of the Insurance Surety Bond to be issued by the Insurer.
4. The Insurance Surety Bond should be on Non-Judicial stamp paper/e-stamp paper of appropriate value as per Stamp Act prevailing in the state(s) where the Insurance Surety Bond is submitted or is to be acted upon or the rate prevailing in State where the Insurance Surety Bond is executed, whichever is higher. The Stamp Paper/e- stamp paper shall be purchased in the name of Contractor /Insurer issuing the Insurance Surety Bond.
5. While getting the Insurance Surety Bond issued, Contractors are required to ensure compliance to the points mentioned in Form of Bank Guarantee/Insurance Surety Bond Verification Check List enclosed in this Section of Bidding Documents. Further, Contractors are required to fill up this Form and enclose the same with the Insurance Surety Bond.
</t>
  </si>
  <si>
    <t>SCHEDULE-19  CONSORTIUM AGREEMENT  (To be stamped on Rs.500/- Non Judicial stamp paper in accordance with KPTCL Circular No. KPTCL/GMT/CIVIL(B7)/35/2024-MANAGER ESTATE (E-106992) dated 02.03.2024) (ANNEXURE -XIII)</t>
  </si>
  <si>
    <t>NOTE: SCHEDULE DULY SIGNED BY THE AUTHORIZED PERSON SHALL BE UPLOADED IN E-PROCUREMENT PORTAL.</t>
  </si>
  <si>
    <t>Month of Two thousand Twenty Five</t>
  </si>
  <si>
    <r>
      <t xml:space="preserve"> 7) In case of an award of a Contract, we the Consortium members do hereby agree that we shall be jointly &amp; severally responsible for the works respectively executed and Lead company shall furnishing a contract performance security from a </t>
    </r>
    <r>
      <rPr>
        <b/>
        <sz val="13"/>
        <color rgb="FFFF0000"/>
        <rFont val="Times New Roman"/>
        <family val="1"/>
      </rPr>
      <t>bank/Insurer</t>
    </r>
    <r>
      <rPr>
        <b/>
        <sz val="13"/>
        <rFont val="Times New Roman"/>
        <family val="1"/>
      </rPr>
      <t xml:space="preserve"> in favor of the PURCHASER in the forms acceptable to purchaser for value of </t>
    </r>
    <r>
      <rPr>
        <b/>
        <sz val="13"/>
        <color rgb="FFFF0000"/>
        <rFont val="Times New Roman"/>
        <family val="1"/>
      </rPr>
      <t xml:space="preserve"> </t>
    </r>
    <r>
      <rPr>
        <b/>
        <sz val="13"/>
        <color rgb="FFFF00FF"/>
        <rFont val="Times New Roman"/>
        <family val="1"/>
      </rPr>
      <t>Five  percent (5%) of the Amount put to tender (Excluding GST)</t>
    </r>
    <r>
      <rPr>
        <b/>
        <sz val="13"/>
        <color rgb="FFFF0000"/>
        <rFont val="Times New Roman"/>
        <family val="1"/>
      </rPr>
      <t xml:space="preserve">  plus additional security for unbalanced tenders in accordance with Clause 29 of  Instructions To Tenderers (ITT).</t>
    </r>
  </si>
  <si>
    <t>SCHEDULE-20a  POWER OF ATTORNEY (ANNEXURE-XI)</t>
  </si>
  <si>
    <t>SCHEDULE-20(b)  POWER OF ATTORNEY (ANNEXURE-XV)</t>
  </si>
  <si>
    <t>(FOR CONSORTIUM MEMBER)</t>
  </si>
  <si>
    <t xml:space="preserve">(To be stamped on Rs.500/- Non Judicial stamp paper in accordance with KPTCL Circular No. KPTCL/GMT/CIVIL (B7)/35/2024-MANAGER ESTATE (E-106992) dated 02.03.2024) </t>
  </si>
  <si>
    <t>Consortium Agreement</t>
  </si>
  <si>
    <t>Power of attorney for Individual Bidder /  Lead Partner of Consortium and Consortium Member</t>
  </si>
  <si>
    <t>Schedule 17a &amp; b</t>
  </si>
  <si>
    <t xml:space="preserve">Schedule 20a &amp; 20b
</t>
  </si>
  <si>
    <t>Schedule 21</t>
  </si>
  <si>
    <t xml:space="preserve">Guaranteed Declaration </t>
  </si>
  <si>
    <r>
      <t>The Bid Prices, the Price components of the various items in our Scope of Supply, Erection including Testing &amp; Commisisoning, Civil and Mandatory spares is quoted in Itemwise Financial Bid in KPP Portal for this proposal.</t>
    </r>
    <r>
      <rPr>
        <sz val="16"/>
        <color theme="9" tint="-0.249977111117893"/>
        <rFont val="Bookman Old Style"/>
        <family val="1"/>
      </rPr>
      <t>.</t>
    </r>
  </si>
  <si>
    <t xml:space="preserve">Consortium Member </t>
  </si>
  <si>
    <t>Section 3 : 
1.3 Work performed of similar nature in the last Ten years of Bidder as per Clause No: 3.2 (b) (i)  of ITT of Bidder/Lead Bidder and 2.2(I) of ITT of Consortium Partner.</t>
  </si>
  <si>
    <t xml:space="preserve">
Number of Sub-Stations/TBs/Augmentation/Replacement works
</t>
  </si>
  <si>
    <t>Section 3: 1.12 Information on litigations in which the Tenderer(Lead and Consortium Partner(in case of Consortium) is involved:</t>
  </si>
  <si>
    <t>Consortium Partner</t>
  </si>
  <si>
    <t>(For Individual Bidder or Lead Parnter of Consortium)</t>
  </si>
  <si>
    <r>
      <t>EMD / Bid Security                                                                                              
Bids shall be accompanied by bid security (EMD);
1) Up to</t>
    </r>
    <r>
      <rPr>
        <sz val="14"/>
        <color rgb="FFFF0000"/>
        <rFont val="Times New Roman"/>
        <family val="1"/>
      </rPr>
      <t xml:space="preserve"> Rs.1Lakh</t>
    </r>
    <r>
      <rPr>
        <sz val="14"/>
        <rFont val="Times New Roman"/>
        <family val="1"/>
      </rPr>
      <t xml:space="preserve">
The following modes of payment will be provided as a part of e-Payment services.
• Credit Card/Debit Card
• Net Banking
• NEFT/RTGS
• Over-the-Counter (OTC)
• IMPS
For further detail regarding mode of e-payment of EMD in e-procurement platform, contact e-procurement cell, Government of Karnataka.
</t>
    </r>
  </si>
  <si>
    <r>
      <t xml:space="preserve"> EMD amount above </t>
    </r>
    <r>
      <rPr>
        <b/>
        <sz val="14"/>
        <color rgb="FFFF0000"/>
        <rFont val="Times New Roman"/>
        <family val="1"/>
      </rPr>
      <t>Rs.1Lakh</t>
    </r>
    <r>
      <rPr>
        <sz val="14"/>
        <rFont val="Times New Roman"/>
        <family val="1"/>
      </rPr>
      <t xml:space="preserve"> by Bank Guarantee/</t>
    </r>
    <r>
      <rPr>
        <sz val="14"/>
        <color rgb="FFFF0000"/>
        <rFont val="Times New Roman"/>
        <family val="1"/>
      </rPr>
      <t xml:space="preserve">Insurance Surety Bond (ISB) </t>
    </r>
  </si>
  <si>
    <t>2024-25</t>
  </si>
  <si>
    <r>
      <t xml:space="preserve">THE FOLLOWING DOCUMENTS [DULY SIGNED BY AUTHORISED PERSON, WHEREVER NECESSARY]  ARE TO BE UPLOADED AND  </t>
    </r>
    <r>
      <rPr>
        <b/>
        <sz val="12"/>
        <color rgb="FFFF0000"/>
        <rFont val="Bookman Old Style"/>
        <family val="1"/>
      </rPr>
      <t>BANK GUARANTEE/INSURANCE SURETY BOND TOWARDS EMD OVER AND ABOVE RS.1.00LAKH AS PER ANNEXURE-II OF THE BID DOCUMENT SHALL BE SENT IN ORIGINAL TO CHIEF ENGINEER ELECTY., CGM(Tech), KPTCL, BENGALURU</t>
    </r>
    <r>
      <rPr>
        <b/>
        <sz val="12"/>
        <rFont val="Bookman Old Style"/>
        <family val="1"/>
      </rPr>
      <t xml:space="preserve"> SO AS TO REACH THIS OFFICE AFTER THE LAST DATE OF SUBMISSION OF BID AND ON OR BEFORE THE DATE &amp; TIME NOTIFIED FOR OPENING OF TECHNO COMMERCIAL BIDS, FAILING WHICH THE BID WILL NOT BE OPENED.
1) NO DEVIATION CERTIFICATE (SCHEDULE-16).
2)</t>
    </r>
    <r>
      <rPr>
        <b/>
        <sz val="12"/>
        <color rgb="FFFF0000"/>
        <rFont val="Bookman Old Style"/>
        <family val="1"/>
      </rPr>
      <t xml:space="preserve"> EMD/BID SECURITY AS DETAILED IN CLAUSE NO. 13 of  ITT.
3) BANK GUARANTEE issued either by a Nationalized/Scheduled Bank OR INSURANCE SURETY BOND issued by Insurance Company authorized by Insurance Regulatory and Development Authority of India (IRDA)  TOWARDS BALANCE EMD/BID SECURITY.                       
   (For the balance EMD above Rs. 1Lakh) (SCHEDULE-17) - as detailed in Clause No. 13 of  ITT-The Bidder shall scan the Bank Guarantee/INSURANCE SURETY BOND towards EMD and upload the same in the prescribed format in the slot specified for “EMD and Tender Fee Payments” in the KPP portal to enable the owner  for verification of EMD BG/ISB at the time of opening of Techno Commercial Bid, failing which the offer will be rejected.  </t>
    </r>
    <r>
      <rPr>
        <b/>
        <sz val="12"/>
        <rFont val="Bookman Old Style"/>
        <family val="1"/>
      </rPr>
      <t xml:space="preserve">
4) LETTER  OF UNDERTAKING (SCHEDULE-18).
5) CONSORTIUM AGREEMENT (IF APPLICABLE-SCHEDULE-19)
6) POWER OF ATTORNEY (SCHEDULE- 20).
7) ANY OTHER AGREEMENTS /UNDERTAKINGS/SELF DECLARATIONS SPECIFIED IN THE TENDER.</t>
    </r>
  </si>
  <si>
    <r>
      <t>CONTRACT PERFORMANCE GUARANTEE ;</t>
    </r>
    <r>
      <rPr>
        <sz val="16"/>
        <color indexed="48"/>
        <rFont val="Bookman Old Style"/>
        <family val="1"/>
      </rPr>
      <t xml:space="preserve">   We further agree that if our Proposal is accepted, we shall provide an irrecoverable Contract Performance Guarantee, of value equivalent t</t>
    </r>
    <r>
      <rPr>
        <b/>
        <sz val="16"/>
        <color indexed="48"/>
        <rFont val="Bookman Old Style"/>
        <family val="1"/>
      </rPr>
      <t xml:space="preserve">o </t>
    </r>
    <r>
      <rPr>
        <b/>
        <sz val="16"/>
        <color rgb="FFFF0000"/>
        <rFont val="Bookman Old Style"/>
        <family val="1"/>
      </rPr>
      <t xml:space="preserve">  Five  percent (5%) of the Amount Put to Tender (Excluding GST)</t>
    </r>
    <r>
      <rPr>
        <sz val="16"/>
        <color rgb="FFFF0000"/>
        <rFont val="Bookman Old Style"/>
        <family val="1"/>
      </rPr>
      <t xml:space="preserve"> </t>
    </r>
    <r>
      <rPr>
        <b/>
        <sz val="16"/>
        <color rgb="FFFF0000"/>
        <rFont val="Bookman Old Style"/>
        <family val="1"/>
      </rPr>
      <t>plus additional security for unbalanced tenders in accordance with Clause 29 of  Instructions To Tenderers (ITT)</t>
    </r>
    <r>
      <rPr>
        <sz val="16"/>
        <color rgb="FFFF3399"/>
        <rFont val="Bookman Old Style"/>
        <family val="1"/>
      </rPr>
      <t xml:space="preserve"> </t>
    </r>
    <r>
      <rPr>
        <sz val="16"/>
        <color rgb="FFFF0000"/>
        <rFont val="Bookman Old Style"/>
        <family val="1"/>
      </rPr>
      <t xml:space="preserve"> </t>
    </r>
    <r>
      <rPr>
        <sz val="16"/>
        <color indexed="48"/>
        <rFont val="Bookman Old Style"/>
        <family val="1"/>
      </rPr>
      <t xml:space="preserve">of the tender  valid up to the end of ninety (90) days after the end of the Contract Guarantee Period </t>
    </r>
    <r>
      <rPr>
        <b/>
        <sz val="16"/>
        <color rgb="FFFF0000"/>
        <rFont val="Bookman Old Style"/>
        <family val="1"/>
      </rPr>
      <t>mandatorily in the form of Insurance Surety Bonds (ISBs) issued by Insurance Company authorized by Insurance Regulatory and Development Authority of India (IRDA) (OR) in the form of  electronic Bank Guarantee (e-BG) from the Banks which are integrated with NeSL in the form attached as Annexure-III</t>
    </r>
    <r>
      <rPr>
        <sz val="16"/>
        <color indexed="48"/>
        <rFont val="Bookman Old Style"/>
        <family val="1"/>
      </rPr>
      <t xml:space="preserve"> </t>
    </r>
    <r>
      <rPr>
        <b/>
        <sz val="16"/>
        <color rgb="FFFF0000"/>
        <rFont val="Bookman Old Style"/>
        <family val="1"/>
      </rPr>
      <t>(Section 4: Formats of Annexures)</t>
    </r>
    <r>
      <rPr>
        <sz val="16"/>
        <color indexed="48"/>
        <rFont val="Bookman Old Style"/>
        <family val="1"/>
      </rPr>
      <t xml:space="preserve"> in your favour  in accordance with Clause 25.5 of ITT and Clause 43 of the CC (Conditions of Contract), as per the format given in Section 4 and enter into a formal agreement with you within </t>
    </r>
    <r>
      <rPr>
        <b/>
        <sz val="16"/>
        <color rgb="FFFF0000"/>
        <rFont val="Bookman Old Style"/>
        <family val="1"/>
      </rPr>
      <t xml:space="preserve">Thirty (30) days </t>
    </r>
    <r>
      <rPr>
        <sz val="16"/>
        <color indexed="48"/>
        <rFont val="Bookman Old Style"/>
        <family val="1"/>
      </rPr>
      <t>from the date of issue of</t>
    </r>
    <r>
      <rPr>
        <sz val="16"/>
        <color rgb="FFFF0000"/>
        <rFont val="Bookman Old Style"/>
        <family val="1"/>
      </rPr>
      <t xml:space="preserve"> </t>
    </r>
    <r>
      <rPr>
        <b/>
        <sz val="16"/>
        <color rgb="FFFF0000"/>
        <rFont val="Bookman Old Style"/>
        <family val="1"/>
      </rPr>
      <t>Letter  of Intent to Award the Contract.</t>
    </r>
  </si>
  <si>
    <t>Indhana Bhavan, Bangalore - 560 009.</t>
  </si>
  <si>
    <t>The Chief General Manager(Tech), 
Corporate Office, 
KPTCL, Indhana Bhavan, 
BANGALORE - 560009</t>
  </si>
  <si>
    <t>1. Any clarifications / hard copy of drawings can be obtained from the office of the  Chief General Manager(Tech), Corporate Office, KPTCL, Indhana Bhavan, BANGALORE - 560009</t>
  </si>
  <si>
    <t>1. Any clarifications / hard copy of drawings can be obtained from the office of theThe Chief General Manager(Tech),  Corporate Office,  KPTCL, Indhana Bhavan, BANGALORE - 560009.</t>
  </si>
  <si>
    <t>The Chief General Manager(Tech), 
Corporate Office, 
KPTCL, Indhana Bhavan, 
BANGALORE - 560009.</t>
  </si>
  <si>
    <t>TO, 
The Chief General Manager(Tech), 
Corporate Office, 
KPTCL, Indhana Bhavan, 
BANGALORE - 560009</t>
  </si>
  <si>
    <t>The Chief General Manager(Tech), 
Corporate Office, 
KPTCL, Indhan Bhavan, 
BANGALORE - 560009</t>
  </si>
  <si>
    <t>To,                                                  
The Chief General Manager(Tech), 
Corporate Office, 
KPTCL, Indhana Bhavan, 
BANGALORE - 560009</t>
  </si>
  <si>
    <t>To,                                                               
The Chief General Manager(Tech), 
Corporate Office, 
KPTCL, Indhana Bhavan, 
BANGALORE - 560009</t>
  </si>
  <si>
    <t xml:space="preserve">for Karnataka Power Transmission Corporation Ltd. having its registered office at  Indhana Bhavan , Bangalore 560 009 , Karnataka  (hereinafter called the "Owner"). The leader of the consortium shall abide by the general terms and conditions specified by the Purchaser. WHEREAS the Owner invited bids as per the above mentioned specifications for the design, manufacture, supply and erection, testing and commissioning  of Equipments/Materials stipulated in the bidding documents under subject package </t>
  </si>
  <si>
    <t>To,
The Chief General Manager(Tech), 
Corporate Office, 
KPTCL, Indhana Bhavan, 
BANGALORE - 560009</t>
  </si>
  <si>
    <t xml:space="preserve"> SUPPLY PORTION:</t>
  </si>
  <si>
    <t xml:space="preserve">No
</t>
  </si>
  <si>
    <r>
      <rPr>
        <b/>
        <sz val="14"/>
        <rFont val="Bookman Old Style"/>
        <family val="1"/>
      </rPr>
      <t>FIRE FIGHTING EQUIPMENTS:</t>
    </r>
    <r>
      <rPr>
        <sz val="14"/>
        <rFont val="Bookman Old Style"/>
        <family val="1"/>
      </rPr>
      <t xml:space="preserve">
Supply,Erection, Testing &amp; Commissioning of </t>
    </r>
    <r>
      <rPr>
        <b/>
        <sz val="14"/>
        <rFont val="Bookman Old Style"/>
        <family val="1"/>
      </rPr>
      <t>Nitrogen Injection fire extinguishing system</t>
    </r>
    <r>
      <rPr>
        <sz val="14"/>
        <rFont val="Bookman Old Style"/>
        <family val="1"/>
      </rPr>
      <t xml:space="preserve"> as per the recommendation of the supplier of the fire fighting system for Power Transformer below 100MVA</t>
    </r>
    <r>
      <rPr>
        <b/>
        <sz val="14"/>
        <rFont val="Bookman Old Style"/>
        <family val="1"/>
      </rPr>
      <t xml:space="preserve"> </t>
    </r>
    <r>
      <rPr>
        <sz val="14"/>
        <rFont val="Bookman Old Style"/>
        <family val="1"/>
      </rPr>
      <t xml:space="preserve">as per technical specifications.  
</t>
    </r>
    <r>
      <rPr>
        <b/>
        <sz val="14"/>
        <rFont val="Bookman Old Style"/>
        <family val="1"/>
      </rPr>
      <t/>
    </r>
  </si>
  <si>
    <t>No/ t</t>
  </si>
  <si>
    <t>Sl.
No.</t>
  </si>
  <si>
    <t>cum</t>
  </si>
  <si>
    <t>sqm</t>
  </si>
  <si>
    <r>
      <t xml:space="preserve">Providing and laying in position Cement Concrete for all Foundation works. The granite/trap/basalt crushed graded coarse aggregates and fine aggregates as per relevant IS Codes machine mixed with super plasticizers laid in finished layers, well compacted using needle vibrators, including all lead &amp; lifts, cost of all materials, quality confirming to the requirements of relevant IS codes, labour, Usage charges of machinery, curing,  form work, centering &amp; scaffolding  and all the other appurtenances required to complete the work as per technical specifications.  
</t>
    </r>
    <r>
      <rPr>
        <b/>
        <sz val="14"/>
        <color rgb="FFFF0000"/>
        <rFont val="Bookman Old Style"/>
        <family val="1"/>
      </rPr>
      <t>M25 Design Mix Using 20 mm nominal size graded crushed coarse aggregates -  (3% cosidered for Form work)</t>
    </r>
  </si>
  <si>
    <r>
      <rPr>
        <b/>
        <sz val="14"/>
        <color rgb="FFFF0000"/>
        <rFont val="Bookman Old Style"/>
        <family val="1"/>
      </rPr>
      <t>Steel Fabrication:</t>
    </r>
    <r>
      <rPr>
        <sz val="14"/>
        <rFont val="Bookman Old Style"/>
        <family val="1"/>
      </rPr>
      <t xml:space="preserve"> Supplying, fitting and placing </t>
    </r>
    <r>
      <rPr>
        <b/>
        <sz val="14"/>
        <color rgb="FFFF0000"/>
        <rFont val="Bookman Old Style"/>
        <family val="1"/>
      </rPr>
      <t>TMT FE 550 / 550D</t>
    </r>
    <r>
      <rPr>
        <sz val="14"/>
        <rFont val="Bookman Old Style"/>
        <family val="1"/>
      </rPr>
      <t xml:space="preserve"> Steel Reinforcement including cost of all materials, machinery, labour, cleaning, straightening, cutting, bending, hooking, laping/welding joints, tying with binding wire / soft annealed steel wire and other ancilary operations complete as per drawing and technical specification </t>
    </r>
    <r>
      <rPr>
        <b/>
        <sz val="14"/>
        <color rgb="FFFF0000"/>
        <rFont val="Bookman Old Style"/>
        <family val="1"/>
      </rPr>
      <t>All other type of structures</t>
    </r>
  </si>
  <si>
    <r>
      <t xml:space="preserve">Providing and laying in </t>
    </r>
    <r>
      <rPr>
        <b/>
        <sz val="14"/>
        <color rgb="FFFF0000"/>
        <rFont val="Bookman Old Style"/>
        <family val="1"/>
      </rPr>
      <t xml:space="preserve">position Cement Concrete </t>
    </r>
    <r>
      <rPr>
        <sz val="14"/>
        <rFont val="Bookman Old Style"/>
        <family val="1"/>
      </rPr>
      <t xml:space="preserve">for levelling course for all works in foundation. The granite/trap/basalt crushed graded coarse aggregates and fine aggregates as per relevant IS Codes machine mixed, laid in layers not exceeding 150 mm thickness, well compacted using plate vibrators, including all lead &amp; lifts, cost of all materials of quality, labour, Usage charges of machinery, curing and all the other appurtenances required to complete the work as per technical specifications. 
</t>
    </r>
    <r>
      <rPr>
        <b/>
        <sz val="14"/>
        <color rgb="FFFF0000"/>
        <rFont val="Bookman Old Style"/>
        <family val="1"/>
      </rPr>
      <t xml:space="preserve">Mix 1:3:6 (M10) Using 20 mm nominal size graded crushed coarse aggregates </t>
    </r>
  </si>
  <si>
    <t>GUARANTEED TECHNICAL PARTICULARS FOR STATION AND YARD LIGHTING</t>
  </si>
  <si>
    <t>LIGHTING SYSTEM:                           (Lighting Fixtures &amp; Accessories (Data to be submitted separately for each type and size)</t>
  </si>
  <si>
    <t>Manufacturer's Name and country of manufacture</t>
  </si>
  <si>
    <t>a)Fixtures</t>
  </si>
  <si>
    <t>b)Accessories</t>
  </si>
  <si>
    <t>Country of manufacturer for</t>
  </si>
  <si>
    <t xml:space="preserve">Applicable standards for </t>
  </si>
  <si>
    <t>Manufacturer's type and catalogue No. for</t>
  </si>
  <si>
    <t>Nominal working voltage (volts)</t>
  </si>
  <si>
    <t xml:space="preserve">Maximum permissible supply voltage variation for satisfactory operation of </t>
  </si>
  <si>
    <t>a)fixtures(+,- O/L)</t>
  </si>
  <si>
    <t>b)Accessories(+,- O/L)</t>
  </si>
  <si>
    <t>Power factor at nominal working voltage and frequency</t>
  </si>
  <si>
    <t>Full Load input current at Nominal working voltage (Amps)</t>
  </si>
  <si>
    <t>Power loss per ballast at nominal working voltage and frequency (watts)</t>
  </si>
  <si>
    <r>
      <t>Maximum hot spot temperature of ballast case (</t>
    </r>
    <r>
      <rPr>
        <vertAlign val="superscript"/>
        <sz val="12"/>
        <rFont val="Bookman Old Style"/>
        <family val="1"/>
      </rPr>
      <t>0</t>
    </r>
    <r>
      <rPr>
        <sz val="12"/>
        <rFont val="Bookman Old Style"/>
        <family val="1"/>
      </rPr>
      <t>C)</t>
    </r>
  </si>
  <si>
    <r>
      <t>Maximum average ballast winding Temperature(</t>
    </r>
    <r>
      <rPr>
        <vertAlign val="superscript"/>
        <sz val="12"/>
        <rFont val="Bookman Old Style"/>
        <family val="1"/>
      </rPr>
      <t>0</t>
    </r>
    <r>
      <rPr>
        <sz val="12"/>
        <rFont val="Bookman Old Style"/>
        <family val="1"/>
      </rPr>
      <t>C)</t>
    </r>
  </si>
  <si>
    <r>
      <t>Ambient temperature within the fitting in continuous operation at the design ambient air temperature (</t>
    </r>
    <r>
      <rPr>
        <vertAlign val="superscript"/>
        <sz val="12"/>
        <rFont val="Bookman Old Style"/>
        <family val="1"/>
      </rPr>
      <t>0</t>
    </r>
    <r>
      <rPr>
        <sz val="12"/>
        <rFont val="Bookman Old Style"/>
        <family val="1"/>
      </rPr>
      <t>C)</t>
    </r>
  </si>
  <si>
    <r>
      <t>Insulation class of ballast winding (</t>
    </r>
    <r>
      <rPr>
        <vertAlign val="superscript"/>
        <sz val="12"/>
        <rFont val="Bookman Old Style"/>
        <family val="1"/>
      </rPr>
      <t>0</t>
    </r>
    <r>
      <rPr>
        <sz val="12"/>
        <rFont val="Bookman Old Style"/>
        <family val="1"/>
      </rPr>
      <t>C)</t>
    </r>
  </si>
  <si>
    <t>Average life expectancy of</t>
  </si>
  <si>
    <t>a)Ballast's</t>
  </si>
  <si>
    <t>b)Capacitors</t>
  </si>
  <si>
    <t>c)Lamps</t>
  </si>
  <si>
    <t>Lamp output at the design temperature</t>
  </si>
  <si>
    <t>a)After 100 burning hours (Lumens)</t>
  </si>
  <si>
    <t>b)After 1000 burning hours(Lumens)</t>
  </si>
  <si>
    <t>lamp output at the end of the Expected life period (Lumens)</t>
  </si>
  <si>
    <t>Average light output of the fitting as a percentage of lamp output</t>
  </si>
  <si>
    <t>a)Downwards (%)</t>
  </si>
  <si>
    <t>b)Upwards(%)</t>
  </si>
  <si>
    <t>Beam angle for flood lights in</t>
  </si>
  <si>
    <t>a)Horizontal plane (Degrees)</t>
  </si>
  <si>
    <t>b)Vertical plane (Degrees)</t>
  </si>
  <si>
    <t>a)Cable/Conduit entry size</t>
  </si>
  <si>
    <t>b)Size and type of cable</t>
  </si>
  <si>
    <t>Earthing terminal</t>
  </si>
  <si>
    <t>a)Material</t>
  </si>
  <si>
    <t>b)Suitable for earthing  conductor of size</t>
  </si>
  <si>
    <t>Weights of Fixtures(kg)</t>
  </si>
  <si>
    <t>a)Starting current &amp; P.F for lamp (Amps)</t>
  </si>
  <si>
    <t>b)Operating current (Amps)</t>
  </si>
  <si>
    <t>c)Time Vs Mains current &amp; P.F characteristics during starting enclosed (yes/No)</t>
  </si>
  <si>
    <t>Reference cat No.</t>
  </si>
  <si>
    <t>Conduits &amp; Accessories (For each type &amp; size)</t>
  </si>
  <si>
    <t>Manufacturers name and country of manufacture</t>
  </si>
  <si>
    <t>Manufacturers type designation</t>
  </si>
  <si>
    <t xml:space="preserve">Applicable standards </t>
  </si>
  <si>
    <t>Whether descriptive pamphlet is enclosed yes/no</t>
  </si>
  <si>
    <t>Junction Boxes(For each type &amp; size)</t>
  </si>
  <si>
    <t>i)Manufacturer's name and country of manufacture</t>
  </si>
  <si>
    <t>ii)Manufacturer's type designation</t>
  </si>
  <si>
    <t>iii)Material specification</t>
  </si>
  <si>
    <t>iv)Type of enclosure</t>
  </si>
  <si>
    <t>v)Terminals</t>
  </si>
  <si>
    <t xml:space="preserve">  a)Make</t>
  </si>
  <si>
    <t xml:space="preserve">  b)Current rating (Amps)</t>
  </si>
  <si>
    <t xml:space="preserve">  c)Voltage rating (Volts)</t>
  </si>
  <si>
    <t xml:space="preserve">  d)Stud type (Yes/No)</t>
  </si>
  <si>
    <t xml:space="preserve">  e)Complete with insulated Barriers(yes/no)</t>
  </si>
  <si>
    <t>vi)Whether descriptive pamphlet is enclosed? (Yes/no)</t>
  </si>
  <si>
    <t>Lighting panels(for each type &amp; size)</t>
  </si>
  <si>
    <t>a)Manufacturers name and country of manufacture</t>
  </si>
  <si>
    <t>b)Indoor/Outdoor applications</t>
  </si>
  <si>
    <r>
      <t>c)Design ambient air temp (</t>
    </r>
    <r>
      <rPr>
        <vertAlign val="superscript"/>
        <sz val="12"/>
        <rFont val="Bookman Old Style"/>
        <family val="1"/>
      </rPr>
      <t>0</t>
    </r>
    <r>
      <rPr>
        <sz val="12"/>
        <rFont val="Bookman Old Style"/>
        <family val="1"/>
      </rPr>
      <t>C)</t>
    </r>
  </si>
  <si>
    <t>d)Thickness of sheet steel(mm)</t>
  </si>
  <si>
    <t xml:space="preserve">e)Degree of protection provided(as per IS:2147 or equivalent) </t>
  </si>
  <si>
    <t>f)Bill of material for various Equipment giving make, type Rating., etc. enclosed(yes/no)</t>
  </si>
  <si>
    <t>g)Colour of finish paint</t>
  </si>
  <si>
    <t xml:space="preserve">   i. Outside</t>
  </si>
  <si>
    <t xml:space="preserve">   ii. Inside</t>
  </si>
  <si>
    <t xml:space="preserve">   a)Busbars</t>
  </si>
  <si>
    <t xml:space="preserve">    i. Material</t>
  </si>
  <si>
    <r>
      <t xml:space="preserve">   ii. Temp rise at rated current over specified ambient (50</t>
    </r>
    <r>
      <rPr>
        <vertAlign val="superscript"/>
        <sz val="12"/>
        <rFont val="Bookman Old Style"/>
        <family val="1"/>
      </rPr>
      <t>0</t>
    </r>
    <r>
      <rPr>
        <sz val="12"/>
        <rFont val="Bookman Old Style"/>
        <family val="1"/>
      </rPr>
      <t>c)</t>
    </r>
  </si>
  <si>
    <r>
      <t xml:space="preserve">   iii. Continuous current rating at 50</t>
    </r>
    <r>
      <rPr>
        <vertAlign val="superscript"/>
        <sz val="12"/>
        <rFont val="Bookman Old Style"/>
        <family val="1"/>
      </rPr>
      <t>0</t>
    </r>
    <r>
      <rPr>
        <sz val="12"/>
        <rFont val="Bookman Old Style"/>
        <family val="1"/>
      </rPr>
      <t>C</t>
    </r>
  </si>
  <si>
    <t xml:space="preserve">   iv. Whether suitable for one second current rating of 5 KA, A.C or 4KA, DC           As applicable (yes/No)</t>
  </si>
  <si>
    <t xml:space="preserve">   v. Cross section</t>
  </si>
  <si>
    <t xml:space="preserve">   vi. Application standard</t>
  </si>
  <si>
    <t>i)Control wiring</t>
  </si>
  <si>
    <t xml:space="preserve">   i. Material of conductor</t>
  </si>
  <si>
    <t xml:space="preserve">  ii. Size of conductor/dia of wire(2)</t>
  </si>
  <si>
    <t>j)Conductor - solid/stranded</t>
  </si>
  <si>
    <t>k)Terminal blocks</t>
  </si>
  <si>
    <t xml:space="preserve">   i. Make</t>
  </si>
  <si>
    <t xml:space="preserve">  ii. Current rating</t>
  </si>
  <si>
    <t xml:space="preserve">         a)Power terminals (Amps)</t>
  </si>
  <si>
    <t xml:space="preserve">         b)Other terminals(Amps)</t>
  </si>
  <si>
    <t>l)All tests are specified in specifications will be carried out (yes/no)</t>
  </si>
  <si>
    <t>Air Break Switches (for each type of size)</t>
  </si>
  <si>
    <t xml:space="preserve">b)Manufacturers type description </t>
  </si>
  <si>
    <t>c)Applicable standard</t>
  </si>
  <si>
    <t>d)Rated voltage(volts) &amp; frequency(Hz)</t>
  </si>
  <si>
    <t>e)Rated current (Amps)</t>
  </si>
  <si>
    <t>f)Rated Breaking current (Amps)</t>
  </si>
  <si>
    <t>g)Maximum through fault current withstand derating factor for use under site ambient conditions</t>
  </si>
  <si>
    <r>
      <t>h)Temperature rise of contacts when carrying continuous rated current under site conditions (</t>
    </r>
    <r>
      <rPr>
        <vertAlign val="superscript"/>
        <sz val="12"/>
        <rFont val="Bookman Old Style"/>
        <family val="1"/>
      </rPr>
      <t>0</t>
    </r>
    <r>
      <rPr>
        <sz val="12"/>
        <rFont val="Bookman Old Style"/>
        <family val="1"/>
      </rPr>
      <t>C)</t>
    </r>
  </si>
  <si>
    <t>Fuses (For each type &amp; size)</t>
  </si>
  <si>
    <t xml:space="preserve">d)Rated voltage(volts) </t>
  </si>
  <si>
    <t>f)Whether fuse is mounted in an insulated carrier (Yes/No)</t>
  </si>
  <si>
    <t>g)Whether fuse carrier has an Aperture for fuse failure indication (Yes/No)</t>
  </si>
  <si>
    <t>h)Category of duty (IS:2208)</t>
  </si>
  <si>
    <t>i)Rupturing capacities(Prospective Current)(KA)</t>
  </si>
  <si>
    <t>j)Maximum led through current for 1sec(KA)</t>
  </si>
  <si>
    <t>k)Whether time/current characteristics are enclosed (Yes/No)</t>
  </si>
  <si>
    <t>Miniature Circuit Breaker(for each type and rating)</t>
  </si>
  <si>
    <t>b)Type</t>
  </si>
  <si>
    <t>c)Rated Voltage</t>
  </si>
  <si>
    <t>d)No. of poles</t>
  </si>
  <si>
    <t>e)Frequency</t>
  </si>
  <si>
    <t>f)Current Rating</t>
  </si>
  <si>
    <t>i)Continuous at 50 degC Ambient(Amps)</t>
  </si>
  <si>
    <t>ii)1 sec (KA rms)</t>
  </si>
  <si>
    <t>g)Breaking capacity/single pole/Double Pole/Tripple pole)</t>
  </si>
  <si>
    <t xml:space="preserve">  i)Symmetrical (KA rms at volts)</t>
  </si>
  <si>
    <t xml:space="preserve">  ii)Asymmetrical (KA rms at volts)</t>
  </si>
  <si>
    <t>h)Total interrupting cycle time</t>
  </si>
  <si>
    <t>i)Type of blowout device</t>
  </si>
  <si>
    <t>j)Type of overload(thermal/magnetic)</t>
  </si>
  <si>
    <t>k)Terminal suitable for cable size pole/Tripple pole</t>
  </si>
  <si>
    <t>l)Upto what fault current Discrimination between incomer fuse &amp; M.C.B will be obtained</t>
  </si>
  <si>
    <t>m)Miniature breaker conform to</t>
  </si>
  <si>
    <t>Contactors(For each type DC/AC size)</t>
  </si>
  <si>
    <t>b)Rated voltage &amp; permissible variation(volts)</t>
  </si>
  <si>
    <t>c)Rated Burden(V.A)</t>
  </si>
  <si>
    <t>d)Rated current(thermal) of main contacts</t>
  </si>
  <si>
    <t>e)No. &amp; type of Aux. contacts(if any)</t>
  </si>
  <si>
    <t>f)Rated voltage of coil(volts)</t>
  </si>
  <si>
    <t>g)Pick up voltage</t>
  </si>
  <si>
    <t>h)Rated duty class</t>
  </si>
  <si>
    <t>i)Drop off voltage</t>
  </si>
  <si>
    <t>j)Applicable standard</t>
  </si>
  <si>
    <t>Lighting Wires(For each Type &amp; size)</t>
  </si>
  <si>
    <t>Rated volatage(volts)</t>
  </si>
  <si>
    <t>Continuous current rating when laid in conduit in an ambient Temperature of 50 degC (Amps)</t>
  </si>
  <si>
    <t>Conductor</t>
  </si>
  <si>
    <t>b)Nominal cross sectional area (mm2)</t>
  </si>
  <si>
    <t>c)Number &amp; diameter of wires(No/mm)</t>
  </si>
  <si>
    <t>a)Composition of insulation</t>
  </si>
  <si>
    <t>b)Thickness of insulation</t>
  </si>
  <si>
    <t>c)Tolerance on thicknes of insulation</t>
  </si>
  <si>
    <t>d)Specific insulation resistance at 60 degC</t>
  </si>
  <si>
    <t>Colour scheme for identification of wires</t>
  </si>
  <si>
    <t>Painting, Printer, Finish Coat</t>
  </si>
  <si>
    <t>Paints(for each type)</t>
  </si>
  <si>
    <t xml:space="preserve">b)Manufacturers type designation/brand name </t>
  </si>
  <si>
    <t>c)Shade</t>
  </si>
  <si>
    <t>Number of coats provided for</t>
  </si>
  <si>
    <t>a)Junction Boxes</t>
  </si>
  <si>
    <t>Name and address of the contractor sub-contractor who shall supply, install and commision the lighting system in accordance with the Technical specifications</t>
  </si>
  <si>
    <t>DRS - 17</t>
  </si>
  <si>
    <t>DRS - 19</t>
  </si>
  <si>
    <t xml:space="preserve">GUARANTEED TECHNICAL PARTICULARS FOR CIRCUIT BREAKERS        </t>
  </si>
  <si>
    <t>(Bidder is to indicate technical data for each type of rating)</t>
  </si>
  <si>
    <t>Circuit Breaker Rating</t>
  </si>
  <si>
    <t>c.  Type of Circuit Breaker</t>
  </si>
  <si>
    <t>d.  Manufacturer's type designation</t>
  </si>
  <si>
    <t>e.  Standard Applicable</t>
  </si>
  <si>
    <t>f.  Rated Voltage (kV ms)</t>
  </si>
  <si>
    <t>g.  Rated Current :</t>
  </si>
  <si>
    <t xml:space="preserve">  i.  Under normal condition (A)</t>
  </si>
  <si>
    <t xml:space="preserve">  ii.  Under site conditions (A)</t>
  </si>
  <si>
    <t>h.  Rated frequency (Hz)</t>
  </si>
  <si>
    <t>i.  Number of poles</t>
  </si>
  <si>
    <t>j.  Whether 3 pole or single pole unit</t>
  </si>
  <si>
    <t>k.  Whether all the 3 poles ganged electrically or mechanically</t>
  </si>
  <si>
    <t>l.  Whether dead tank or live tank design</t>
  </si>
  <si>
    <t>m.  Type of installation</t>
  </si>
  <si>
    <t>n.  No. of break per pole</t>
  </si>
  <si>
    <t>o.  Latching Current (kA)</t>
  </si>
  <si>
    <t>a.  Rated short circuit breaking current</t>
  </si>
  <si>
    <t xml:space="preserve">  i. Symmetrical component at highest system voltage (kA)</t>
  </si>
  <si>
    <t xml:space="preserve">  ii.  DC Component (%)</t>
  </si>
  <si>
    <t xml:space="preserve">  iii. Asymmetrical breaking current at highest system voltage (kA)</t>
  </si>
  <si>
    <t>b. Rated Making Capacity</t>
  </si>
  <si>
    <t xml:space="preserve">  i.  At higher rated voltage (kAp)</t>
  </si>
  <si>
    <t xml:space="preserve">  ii.  At lower rated voltage (kAp)</t>
  </si>
  <si>
    <t>c.  i.  Maximum Total break time under any duty condition for any current up to rated breaking current with limiting conditions of voltage and pressure (ms)</t>
  </si>
  <si>
    <t xml:space="preserve">  ii.  Rated breaking time (ms)</t>
  </si>
  <si>
    <t>d.  Closing time (ms)</t>
  </si>
  <si>
    <t>e. Minimum opening time under any condition with limiting voltage and pressure (ms)</t>
  </si>
  <si>
    <t>f. Maximum opening time under any condition with limiting voltage and pressure (ms)</t>
  </si>
  <si>
    <t>g.  Maximum close open time under any condition with limiting voltage and pressure (ms)</t>
  </si>
  <si>
    <t>h.  First pole to clear rating</t>
  </si>
  <si>
    <t>i.  Short time current rating (kA) for 1 Sec.</t>
  </si>
  <si>
    <t>j.  Rated operating duty</t>
  </si>
  <si>
    <t>k.  Maximum breaking capacity under kilometric faults and rated TRV characteristic (kAp)</t>
  </si>
  <si>
    <t>l.  Maximum breaking capacity under phase opposition (kAp)</t>
  </si>
  <si>
    <t>m.  Maximum line charging breaking current with temporary over voltage up to 1.4 p.u. (A)</t>
  </si>
  <si>
    <t>n.  Maximum over voltage (p.u.) on switching transformer on no load and corresponding charging current</t>
  </si>
  <si>
    <t>o.  Maximum period between closing of first contact &amp; last contact in a pole (ms)</t>
  </si>
  <si>
    <t>p.  Maximum pole discrepancy (ms)</t>
  </si>
  <si>
    <t>q.  Maximum arc duration and corresponding current under lockout pressure.</t>
  </si>
  <si>
    <t>r.  Small fault current breaking capacity (kAp)</t>
  </si>
  <si>
    <t>s. Pre-insertion resistor (if applicable)</t>
  </si>
  <si>
    <t>i. Value / pole (Ohms) with tolerance</t>
  </si>
  <si>
    <t>ii. Minimum and Maximum duration of insertion per pole (ms)</t>
  </si>
  <si>
    <t>iii.Thermal rating for the c-1m-o-co-2m-c-1m-o-co for terminal fault considering maximum resistance and time setting.</t>
  </si>
  <si>
    <t>iv. Thermal rating for the same duty as (iii) above for reclosing against trapped charges.</t>
  </si>
  <si>
    <r>
      <t>t.  Maximum temperature rise for main contacts over design ambient temperature of 50</t>
    </r>
    <r>
      <rPr>
        <vertAlign val="superscript"/>
        <sz val="12"/>
        <color theme="1"/>
        <rFont val="Bookman Old Style"/>
        <family val="1"/>
      </rPr>
      <t>o</t>
    </r>
    <r>
      <rPr>
        <sz val="12"/>
        <color theme="1"/>
        <rFont val="Bookman Old Style"/>
        <family val="1"/>
      </rPr>
      <t>C</t>
    </r>
  </si>
  <si>
    <t>u.  Rated voltage &amp; pick up range for trip coil (V)</t>
  </si>
  <si>
    <t>v.  Rated voltage &amp; pick up range for closing coil (V)</t>
  </si>
  <si>
    <t>w.  Rated pressure and limits of pressure of operating mechanism</t>
  </si>
  <si>
    <t>x.  Rated pressure and limits of pressure of extinguishing medium</t>
  </si>
  <si>
    <t>y.  Minimum dead time for</t>
  </si>
  <si>
    <t>i.  Three phase reclosing (ms)</t>
  </si>
  <si>
    <t>ii.  Single phase reclosing (ms)</t>
  </si>
  <si>
    <t>z. Data of restriking voltage</t>
  </si>
  <si>
    <t xml:space="preserve">i. Amplitude factor </t>
  </si>
  <si>
    <t>ii. Phase factor</t>
  </si>
  <si>
    <t>iii. Natural frequency</t>
  </si>
  <si>
    <t>iv. Rate of rise of restriking voltage</t>
  </si>
  <si>
    <t>Dielectric withstand of complete breaker</t>
  </si>
  <si>
    <t>a.  One minute dry &amp; wet power frequency withstand voltage</t>
  </si>
  <si>
    <t xml:space="preserve">  i.  Between live terminal and ground (kV rms)</t>
  </si>
  <si>
    <t xml:space="preserve">  ii. Between terminals with breaker contacts open (kV ms)</t>
  </si>
  <si>
    <t>b.  1.2/50 micro impulse withstand test voltage</t>
  </si>
  <si>
    <t xml:space="preserve">  i.  Between live terminals and ground (kVp)</t>
  </si>
  <si>
    <t xml:space="preserve">  ii.  Between terminals with breaker contacts open (kVp)</t>
  </si>
  <si>
    <t>c.  Corona extinction voltage (kV rms)</t>
  </si>
  <si>
    <t>d.  Maximum radio interference voltage (micro V) at 1.1 Ur/v3</t>
  </si>
  <si>
    <t>e.  Total creepage distance</t>
  </si>
  <si>
    <t xml:space="preserve">  i.  To ground (mm)</t>
  </si>
  <si>
    <t xml:space="preserve">  ii.  Between terminals (mm)</t>
  </si>
  <si>
    <t>a.  Type of operating mechanism for</t>
  </si>
  <si>
    <t xml:space="preserve">  i.  Closing</t>
  </si>
  <si>
    <t xml:space="preserve">  ii.  Opening</t>
  </si>
  <si>
    <t>b.  Manufacturer's type designation</t>
  </si>
  <si>
    <t>c.  Normal power consumption (W) at rated voltage</t>
  </si>
  <si>
    <t xml:space="preserve">  i.  Trip coil</t>
  </si>
  <si>
    <t xml:space="preserve">  ii.  Closing coil</t>
  </si>
  <si>
    <t>Pneumatic operating mechanism</t>
  </si>
  <si>
    <t>a.  Rated operating pressure (kg/sq.cm)</t>
  </si>
  <si>
    <t>b.  Range of pressure for (kg/sq.cm)</t>
  </si>
  <si>
    <t>c.  Air Consumption at rated pressure for</t>
  </si>
  <si>
    <t xml:space="preserve">  i.  Closing (m3)</t>
  </si>
  <si>
    <t xml:space="preserve">  ii.  Opening (m3)</t>
  </si>
  <si>
    <t xml:space="preserve"> iii.  Close-open (m3)</t>
  </si>
  <si>
    <t>d.  Pressure drop/meter length of piping</t>
  </si>
  <si>
    <t>e.  Number and Capacity (m3) of breaker local air storage receivers</t>
  </si>
  <si>
    <t>f.   No. of close operations for which sufficient air is available in local receiver</t>
  </si>
  <si>
    <t>g.  Capacity of compressor (m3/hr) and working pressure (kg/cm2)</t>
  </si>
  <si>
    <t>h.  Maximum time for which compressor can operate continuously (min)</t>
  </si>
  <si>
    <t>i.  Time to fill</t>
  </si>
  <si>
    <t xml:space="preserve">   i.  Air receiver after one CO operation (min)</t>
  </si>
  <si>
    <t xml:space="preserve">  ii.  For making up of losses occurring in  hours (min)</t>
  </si>
  <si>
    <t>j.  Pressure at which compressor</t>
  </si>
  <si>
    <t xml:space="preserve">  i.  Starts (kg/cm2)</t>
  </si>
  <si>
    <t xml:space="preserve">  ii.  Stops (kg/cm2)</t>
  </si>
  <si>
    <t>k.  Material of compressed air piping</t>
  </si>
  <si>
    <t>l.  Inner &amp; outer dia of main piping (mm)</t>
  </si>
  <si>
    <t>m.  Whether interpole piping included in scope of supply</t>
  </si>
  <si>
    <t>n.  Manufacturer's name for</t>
  </si>
  <si>
    <t xml:space="preserve">  i.  Compressor</t>
  </si>
  <si>
    <t xml:space="preserve">  ii.  Air receiver</t>
  </si>
  <si>
    <t xml:space="preserve">  iii.  Pressure reducer</t>
  </si>
  <si>
    <t xml:space="preserve">  iv.  Stop valves</t>
  </si>
  <si>
    <t xml:space="preserve">  v.  Drain valves</t>
  </si>
  <si>
    <t>o.  Safety valve</t>
  </si>
  <si>
    <t xml:space="preserve">  i.  Low pressure stage blow off at (kg/cm2)</t>
  </si>
  <si>
    <t xml:space="preserve">  ii.  Intermediate stage blow off at (kg/cm2)</t>
  </si>
  <si>
    <t xml:space="preserve">  iii.  High pressure stage blow off at (kg/cm2)</t>
  </si>
  <si>
    <t>p.  Safety valve opens at (kg/cm2)</t>
  </si>
  <si>
    <t>q.  No.of stored CO operation in breaker air receiver</t>
  </si>
  <si>
    <t>r.  Alarm switch closes on air receiver at (kg/cm2)</t>
  </si>
  <si>
    <t>s.  Lockout pressure (kg/cm2)</t>
  </si>
  <si>
    <t xml:space="preserve">  iii.  Auto reclose</t>
  </si>
  <si>
    <t>Hydraulic operating mechanism</t>
  </si>
  <si>
    <t>a.  Rated pressure of oil in operating cylinder (Kg/cm2)</t>
  </si>
  <si>
    <t>b.  Limits for pressure (Kg/cm2)</t>
  </si>
  <si>
    <t>c.  Quantity of oil (liter)</t>
  </si>
  <si>
    <t>d.  Details of arrangements to prevent change of position of breaker in the event of loss of hydraulic pressure.</t>
  </si>
  <si>
    <t>e.  Details of monitoring arrangement for hydraulic pressure.</t>
  </si>
  <si>
    <t>f.  No. of close -open operations possible after loss of AC supply to drive motor.</t>
  </si>
  <si>
    <t>g.  Details of hand pump set provided for emergency operation.</t>
  </si>
  <si>
    <t>h.  Pressure drop starting from lowest pressure at which motor starts for</t>
  </si>
  <si>
    <t xml:space="preserve">  i.  C – operation</t>
  </si>
  <si>
    <t xml:space="preserve">  ii.  O - operation</t>
  </si>
  <si>
    <t xml:space="preserve"> iii.  CO - operation</t>
  </si>
  <si>
    <t xml:space="preserve"> iv.  O - CO - operation</t>
  </si>
  <si>
    <t xml:space="preserve">  v.  2 - CO - operation</t>
  </si>
  <si>
    <t>i.  Time required to make up pressure upto loss of nitrogen pressure after</t>
  </si>
  <si>
    <t>Spring charged mechanism</t>
  </si>
  <si>
    <t>a.  Number of close open operations possible after failure of AC supply to motor.</t>
  </si>
  <si>
    <t>b.  Time required for motor to charge the closing spring (min).</t>
  </si>
  <si>
    <t>c.  Whether indication of spring charged condition provided in central control cabinet.</t>
  </si>
  <si>
    <t>Type of Breakers</t>
  </si>
  <si>
    <t>SF6 Circuit Breakers :</t>
  </si>
  <si>
    <t>a.  Quantity of SF6 per pole (m3) at rated pressure.</t>
  </si>
  <si>
    <t>b.  Guaranteed maximum leakage rate per year.</t>
  </si>
  <si>
    <t>c.  Rated pressure of SF6 in operating chamber (kg/cm2).</t>
  </si>
  <si>
    <t>d.  Limits of pressure at which breaker operate correctly (kg/cm2)</t>
  </si>
  <si>
    <t>e.  Standard to which SF6 gas complies.</t>
  </si>
  <si>
    <t>f.  Whether 20% spare SF6 gas. Stored in unused gas cylinders, included in proposal.</t>
  </si>
  <si>
    <t>g.  Capacity &amp; filling ratio of containers in which SF6 gas would be shipped (m3) and the corresponding pressure (kg/cm2)</t>
  </si>
  <si>
    <t>h.  Whether breakers are dispatched filled with SF6 or required to be filled at site.</t>
  </si>
  <si>
    <t>i.  Type and make of SF6 pipe coupling used.</t>
  </si>
  <si>
    <t>j.  Type and make of mandatory maintenance equipment.</t>
  </si>
  <si>
    <t xml:space="preserve">  i.  SF6 gas filling and evacuation trolley (portable)</t>
  </si>
  <si>
    <t xml:space="preserve">  ii.  SF6 gas drying, filling, evacuating equipment and its capacity.</t>
  </si>
  <si>
    <t xml:space="preserve">  iii.  Operating analyzer Type and make</t>
  </si>
  <si>
    <t xml:space="preserve">  iv.  SF6 gas leak detector</t>
  </si>
  <si>
    <t>k.  Parameters of SF6 gas for initial filling and satisfactory operation.</t>
  </si>
  <si>
    <t xml:space="preserve">  i.  Density</t>
  </si>
  <si>
    <t xml:space="preserve">  ii.  Dielectric strength kV/mm</t>
  </si>
  <si>
    <t xml:space="preserve">  iii.  Acidity (ppm)</t>
  </si>
  <si>
    <t xml:space="preserve">  iv.  Water content (ppm)</t>
  </si>
  <si>
    <t xml:space="preserve">  v.  Oil content (ppm)</t>
  </si>
  <si>
    <r>
      <t xml:space="preserve">  vi.  Condensation temperature (</t>
    </r>
    <r>
      <rPr>
        <vertAlign val="superscript"/>
        <sz val="12"/>
        <color theme="1"/>
        <rFont val="Bookman Old Style"/>
        <family val="1"/>
      </rPr>
      <t>o</t>
    </r>
    <r>
      <rPr>
        <sz val="12"/>
        <color theme="1"/>
        <rFont val="Bookman Old Style"/>
        <family val="1"/>
      </rPr>
      <t>C)</t>
    </r>
  </si>
  <si>
    <t xml:space="preserve">  vii.  Resistivity (Ohm-cm)</t>
  </si>
  <si>
    <t>l.  Whether details of SF6 gas viz test methods, handling etc. enclosed.</t>
  </si>
  <si>
    <t>m.  Type and material of gasket used to ensure gas tight joints for</t>
  </si>
  <si>
    <t xml:space="preserve">  i.  Metal to metal joints</t>
  </si>
  <si>
    <t xml:space="preserve">  ii.  Metal to porcelain joints</t>
  </si>
  <si>
    <t>n.  Method of housing SF6 gas compressors and equipment</t>
  </si>
  <si>
    <t xml:space="preserve">  i.  At Circuit Breaker</t>
  </si>
  <si>
    <t xml:space="preserve">  ii.  In control cubicle</t>
  </si>
  <si>
    <t>o.  Type and make of</t>
  </si>
  <si>
    <t xml:space="preserve">  i.  Densimeter</t>
  </si>
  <si>
    <t xml:space="preserve">  ii.  Pressure gauge</t>
  </si>
  <si>
    <t>p.  Densimeter Settings</t>
  </si>
  <si>
    <t xml:space="preserve">  i.  Lockout</t>
  </si>
  <si>
    <t xml:space="preserve"> ii.  Alarm</t>
  </si>
  <si>
    <t>q.  Minimum time interval between each make/break operation (ms)</t>
  </si>
  <si>
    <t>a.  Whether OGA drawing enclosed</t>
  </si>
  <si>
    <t>b.  Weight of complete 3 phase breaker for foundation design (kg)</t>
  </si>
  <si>
    <t>c.  Weight of heaviest part of breaker (kg)</t>
  </si>
  <si>
    <t>d.  Impact loading for foundation design</t>
  </si>
  <si>
    <t>e.  Seismic level for which breaker is designed</t>
  </si>
  <si>
    <t>f.  Minimum safety clearance from earthed objects</t>
  </si>
  <si>
    <t>g.  Noise level in (dB) at base of the breaker</t>
  </si>
  <si>
    <t>h.  Minimum clearance in air</t>
  </si>
  <si>
    <t xml:space="preserve">  i.  Between live parts (mm)</t>
  </si>
  <si>
    <t xml:space="preserve">  ii.  Live parts to earth (mm)</t>
  </si>
  <si>
    <t xml:space="preserve">  iii.  Live parts to ground level (mm)</t>
  </si>
  <si>
    <t>Constructional Details</t>
  </si>
  <si>
    <t>a.  Whether arcing contacts provided</t>
  </si>
  <si>
    <t>b.  Type and material of main contacts and arcing contacts</t>
  </si>
  <si>
    <t>c.  Contact pressure on main contacts (kg/cm2)</t>
  </si>
  <si>
    <t>d.  Contact separation in arcing position (mm)</t>
  </si>
  <si>
    <t>e.  Contact separation in open position (mm)</t>
  </si>
  <si>
    <t xml:space="preserve">  i.  Main contacts</t>
  </si>
  <si>
    <t xml:space="preserve">  ii.  PIR contacts</t>
  </si>
  <si>
    <t>f.  Whether pressure relief device for each of the gas chamber of SF6 CB provided</t>
  </si>
  <si>
    <t>g.  Rate of contact travel.</t>
  </si>
  <si>
    <t xml:space="preserve">  i.  Opening (m/sec)</t>
  </si>
  <si>
    <t>ii.  Closing (m/sec)</t>
  </si>
  <si>
    <t>h.  Whether the making &amp; breaking contacts are hermetically sealed</t>
  </si>
  <si>
    <t>i.  Type and capacity of device used to obtain uniform voltage distribution between breaks</t>
  </si>
  <si>
    <t>j.  Over voltage withstand capability of grading components (kV rms)</t>
  </si>
  <si>
    <t xml:space="preserve">  i.  Continuous</t>
  </si>
  <si>
    <t xml:space="preserve"> ii.  10 Minutes</t>
  </si>
  <si>
    <t>iii.  1 Minute</t>
  </si>
  <si>
    <t xml:space="preserve"> iv.  5 seconds</t>
  </si>
  <si>
    <t>k.  Number of auxiliary contacts per pole provided for Owner's use</t>
  </si>
  <si>
    <t>l.  Rated voltage of auxiliary contacts (V)</t>
  </si>
  <si>
    <t>m.  Current rating of auxiliary contacts</t>
  </si>
  <si>
    <t xml:space="preserve">  i.  Continuous (A)</t>
  </si>
  <si>
    <t xml:space="preserve"> ii.  DC breaking with 20 ms time constant (A)</t>
  </si>
  <si>
    <t>n.  Whether auxiliary contacts silver plated</t>
  </si>
  <si>
    <t>o.  Whether support structure included in supply</t>
  </si>
  <si>
    <t>p.  Height of support structure</t>
  </si>
  <si>
    <t>q.  Material of support structure</t>
  </si>
  <si>
    <t>r.  Standard to which the design of support structure conform</t>
  </si>
  <si>
    <t>s.  Whether foundation bolts for breakers and cabinets included in scope of supply</t>
  </si>
  <si>
    <t>Detailed Literature</t>
  </si>
  <si>
    <t>a.  Whether the following are enclosed.</t>
  </si>
  <si>
    <t xml:space="preserve">  i.  Type test reports as per IEC-56</t>
  </si>
  <si>
    <t xml:space="preserve"> ii.  Factory test report and/or field test report incase of reactor switching duty</t>
  </si>
  <si>
    <t>iii.  Details of operating mechanism</t>
  </si>
  <si>
    <t>iv.  Drawing of breaker of support structure.</t>
  </si>
  <si>
    <t>v.  Calculations for compressed air plant sizing</t>
  </si>
  <si>
    <t>vi.  Details of SF6 gas filling, evacuating and testing plant</t>
  </si>
  <si>
    <t>vii.  Details of SF6 gas leak detector</t>
  </si>
  <si>
    <t>viii.  Precautions in use of SF6 gas</t>
  </si>
  <si>
    <t>ix.  Leaflets &amp; literature bringing out salient features of equipment offered.</t>
  </si>
  <si>
    <t>x.  Schematic diagrams of switching mechanism for closing resistor showing the duration of insertion along with calculation for thermal rating of closing resistors.</t>
  </si>
  <si>
    <t>xi.  Whether drawings showing contacts in close, arc initiation, full arcing, arc extinction and open position enclosed</t>
  </si>
  <si>
    <t>xii.  Method of checking of Voltage distribution devices at site enclosed</t>
  </si>
  <si>
    <t>xiii.  Details along with a complete catalogue of operation analyzer enclosed</t>
  </si>
  <si>
    <t>xiv.  Data on capabilities of circuit breaker in terms of time and number of operations at duties ranging from 100% fault currents to load currents of the lowest possible value without requiring any maintenance or checks.</t>
  </si>
  <si>
    <t>xv.  Effects of non simultaneity between contacts within a pole or between poles and also show how it is covered in the guaranteed rated break time</t>
  </si>
  <si>
    <t>xvi.  Details and type of filters used in interruptor assembly and also the operating experience with such filters</t>
  </si>
  <si>
    <t>xvii.  Curves supported by test data indicating the opening time under close open operation with combined variation of trip coil voltage and pneumatic/hydraulic pressure.</t>
  </si>
  <si>
    <t>xviii.  All duty requirements specified along with adequate test reports.</t>
  </si>
  <si>
    <t>CIRCUIT BREAKER - CONTROL CABINETS :</t>
  </si>
  <si>
    <t xml:space="preserve"> Manufacturer's Name</t>
  </si>
  <si>
    <t>Indoor/Outdoor application</t>
  </si>
  <si>
    <r>
      <t>Design ambient air temperature (</t>
    </r>
    <r>
      <rPr>
        <vertAlign val="superscript"/>
        <sz val="12"/>
        <color theme="1"/>
        <rFont val="Bookman Old Style"/>
        <family val="1"/>
      </rPr>
      <t>o</t>
    </r>
    <r>
      <rPr>
        <sz val="12"/>
        <color theme="1"/>
        <rFont val="Bookman Old Style"/>
        <family val="1"/>
      </rPr>
      <t>C)</t>
    </r>
  </si>
  <si>
    <t>Bill of material for all the equipment mounted on control cabinet giving the following details:</t>
  </si>
  <si>
    <t>a.  Make and type</t>
  </si>
  <si>
    <t>e.  Duty class. If applicable</t>
  </si>
  <si>
    <t>g.  Total heat load of cabinet (for purpose of ventilation requirement)</t>
  </si>
  <si>
    <t>a.  Outside</t>
  </si>
  <si>
    <t>b.  Inside</t>
  </si>
  <si>
    <t xml:space="preserve"> ii.  For other circuits</t>
  </si>
  <si>
    <t>b.  Conductor Solid/Stranded</t>
  </si>
  <si>
    <t>c.  Number of Strands/conductor</t>
  </si>
  <si>
    <t>a.  Make &amp; type</t>
  </si>
  <si>
    <t>b.  Current rating</t>
  </si>
  <si>
    <t xml:space="preserve">  ii.  Other terminals (A)</t>
  </si>
  <si>
    <t>Space Heater Rating at 240 V AC</t>
  </si>
  <si>
    <t>Control cabinet drawing showing the following:</t>
  </si>
  <si>
    <t>a.  Outline dimensions, floor opening, floor/ wall/ pedestal fixing arrangements, weights etc.</t>
  </si>
  <si>
    <t>b.  Front view, inside view showing the mounting arrangement of various equipment.</t>
  </si>
  <si>
    <t>Schematic/wiring diagram of control cabinet enclosed</t>
  </si>
  <si>
    <t>Interconnection drawing showing cable, connections to the control cabinet enclosed</t>
  </si>
  <si>
    <t>Type test report to verify degree of protection enclosed</t>
  </si>
  <si>
    <t>Details of terminal rows:</t>
  </si>
  <si>
    <t xml:space="preserve">  i.  Whether arranged vartical or horizontal</t>
  </si>
  <si>
    <t xml:space="preserve">  ii.  Clearance from adjacent components.</t>
  </si>
  <si>
    <t xml:space="preserve">  iii.  Distance between rows.</t>
  </si>
  <si>
    <t xml:space="preserve">  iv.  Whether transparent protection cover provided.</t>
  </si>
  <si>
    <t>CIRCUIT BREAKERS - TERMINAL CLAMPS AND CONNECTORS</t>
  </si>
  <si>
    <t>c.  Spring Washers</t>
  </si>
  <si>
    <t>a.  Rated terminal load (kg)</t>
  </si>
  <si>
    <t>b.  Factory of Safety</t>
  </si>
  <si>
    <t>CIRCUIT BREAKERS - BUSHING/SUPPORT INSULATOR :</t>
  </si>
  <si>
    <t>i.  Height</t>
  </si>
  <si>
    <t>iii.  Diameter (Bottom)</t>
  </si>
  <si>
    <t>Power  frequency withstand voltage for 1 minute (kVrms) dry and wet</t>
  </si>
  <si>
    <t>1.2/50 micro sec. impulse withstand voltage (kVp)</t>
  </si>
  <si>
    <t>250/2500 micro sec. switching impulse withstand voltage (kV p) dry and wet</t>
  </si>
  <si>
    <t>Maximum allowable span (mm)</t>
  </si>
  <si>
    <t>Motors</t>
  </si>
  <si>
    <t>Manufacturer's Name &amp; address</t>
  </si>
  <si>
    <t>Equipment driven by motor</t>
  </si>
  <si>
    <t>Motor type</t>
  </si>
  <si>
    <t>Frame size</t>
  </si>
  <si>
    <t>Type of duty</t>
  </si>
  <si>
    <t>Type of enclosure and method of cooling</t>
  </si>
  <si>
    <t>Applicable standard to which motor generally conforms</t>
  </si>
  <si>
    <t>Type of mounting</t>
  </si>
  <si>
    <t>Direction of rotation as viewed from non-driving end</t>
  </si>
  <si>
    <t>Standard continuous rating at 40 deg. C ambient temperature as per Indian Standard (KW)</t>
  </si>
  <si>
    <t>Derated rating for specified Normal condition ie., 50 deg. C ambient temperature (KW)</t>
  </si>
  <si>
    <t>Rated Voltage  (V)</t>
  </si>
  <si>
    <t>Rated speed at rated voltage and frequency(rpm)</t>
  </si>
  <si>
    <t>Full load current at rated voltage and frequency (A)</t>
  </si>
  <si>
    <t>Power factor at rated load</t>
  </si>
  <si>
    <t>Efficiency of motor at rated voltage and frequency (with out any tolerance) at</t>
  </si>
  <si>
    <t>Density duty point(%)</t>
  </si>
  <si>
    <t>100% of full load (%)</t>
  </si>
  <si>
    <t>Starting current (Amps) at</t>
  </si>
  <si>
    <t>100% Voltage</t>
  </si>
  <si>
    <t>85% Voltage</t>
  </si>
  <si>
    <t>Torques at</t>
  </si>
  <si>
    <t>a) Starting (Kg-Metre)</t>
  </si>
  <si>
    <t>b) Pull up (Kg-Metre)</t>
  </si>
  <si>
    <t>c) Pull Out(Kg-Metre)</t>
  </si>
  <si>
    <t>Stator winding Insulation</t>
  </si>
  <si>
    <t>i) Class &amp; type</t>
  </si>
  <si>
    <t>ii) Tropicalised</t>
  </si>
  <si>
    <t>iii) Temperature rise over specified ambient of 50 deg. C ( deg. C)</t>
  </si>
  <si>
    <t>iv) Method of temperature measurement</t>
  </si>
  <si>
    <t>Stator winding connector</t>
  </si>
  <si>
    <t xml:space="preserve">Number of star terminals brought out </t>
  </si>
  <si>
    <t>Type of terminal box for stator leads</t>
  </si>
  <si>
    <t>Bearing type</t>
  </si>
  <si>
    <t>i. Driving End</t>
  </si>
  <si>
    <t>ii. Non Driving End</t>
  </si>
  <si>
    <t>Type of Construction of Rotor</t>
  </si>
  <si>
    <t>Weight of Motor</t>
  </si>
  <si>
    <t>i. Stator (Kg.)</t>
  </si>
  <si>
    <t>ii. Rotor (Kg.)</t>
  </si>
  <si>
    <t>iii. Total Weight (Kg.)</t>
  </si>
  <si>
    <t>Type Test Report Enclosed</t>
  </si>
  <si>
    <t>DRS - 18</t>
  </si>
  <si>
    <t>72.5kV</t>
  </si>
  <si>
    <t xml:space="preserve">GUARANTEED TECHNICAL PARTICULARS FOR RELAY &amp; PROTECTION PANELS </t>
  </si>
  <si>
    <t>Relay &amp; Protection Panels</t>
  </si>
  <si>
    <t>A.</t>
  </si>
  <si>
    <t>PANELS :</t>
  </si>
  <si>
    <t>Description, Construction &amp; formation details :</t>
  </si>
  <si>
    <t>Make and Type reference of manufacturer</t>
  </si>
  <si>
    <t xml:space="preserve"> i) type of construction.(duplex or simplex)</t>
  </si>
  <si>
    <t xml:space="preserve"> ii) type of scheme ( numerical type or static type)</t>
  </si>
  <si>
    <t xml:space="preserve"> a) for line</t>
  </si>
  <si>
    <t xml:space="preserve"> b) for power transformer</t>
  </si>
  <si>
    <t>Thickness of sheet steel (mm):</t>
  </si>
  <si>
    <t xml:space="preserve">   i.  Door, Top and Bottom of panel</t>
  </si>
  <si>
    <t xml:space="preserve">  ii.  Other</t>
  </si>
  <si>
    <t xml:space="preserve">Tentative overall dimensions (L*B *H) (mm) of each panel    </t>
  </si>
  <si>
    <t>Dead weight of each panel (Kgs)</t>
  </si>
  <si>
    <t>Approximate weight of each panel with all components (Kgs)</t>
  </si>
  <si>
    <t>Details of packing for transport</t>
  </si>
  <si>
    <t>Overall dimensions of transport package (L*B*H) (mm)</t>
  </si>
  <si>
    <t>Approximate gross weight of transport package (Kgs)</t>
  </si>
  <si>
    <t>Exterior paint film thickness (microns) and paint colour</t>
  </si>
  <si>
    <t>Interior paint film thickness (microns) and paint colour</t>
  </si>
  <si>
    <t>Cubicle Lighting : Volts, wattage, Type of holder and fitting whether provided with door control switch or not.</t>
  </si>
  <si>
    <t>Safety earthing :</t>
  </si>
  <si>
    <t>a.  Material of conductor</t>
  </si>
  <si>
    <t>b.  Size (W*T) (mm)</t>
  </si>
  <si>
    <t>c.  Surface treatment and finish of conductor.</t>
  </si>
  <si>
    <t>d.  Type of end connection</t>
  </si>
  <si>
    <t>Panel front/rear component identity board</t>
  </si>
  <si>
    <t>a.  Material</t>
  </si>
  <si>
    <t>b.  Size</t>
  </si>
  <si>
    <t>c.  Size of lettering and colour</t>
  </si>
  <si>
    <t>d.  Method of fixing</t>
  </si>
  <si>
    <t>Panel wiring :</t>
  </si>
  <si>
    <t>a.  Type and material of wire conductors, insulation and voltage grade.</t>
  </si>
  <si>
    <t>b.  Conductor cross sectional area or strands/gauge of wire and colour scheme adopted for :</t>
  </si>
  <si>
    <t>i.  VT secondary circuits and annunciation circuit.</t>
  </si>
  <si>
    <t>ii.  Other Circuits.</t>
  </si>
  <si>
    <t>c.  Type of wire termination</t>
  </si>
  <si>
    <t>Mimic bus details :</t>
  </si>
  <si>
    <t>a.  Type painted / strip fixed</t>
  </si>
  <si>
    <t>b.  Width (mm)</t>
  </si>
  <si>
    <t>c.  Whether colour scheme specified will be followed</t>
  </si>
  <si>
    <t>d.  If not specify deviations.</t>
  </si>
  <si>
    <t>TERMINAL BLOCKS AND CONNECTORS (USED FOR PANEL WIRING)</t>
  </si>
  <si>
    <t>Insulation and voltage grade</t>
  </si>
  <si>
    <t>Constructional details</t>
  </si>
  <si>
    <t>Current rating of studs, size and material</t>
  </si>
  <si>
    <t>Whether shrouding provided or not</t>
  </si>
  <si>
    <t>Whether space terminals provided or not</t>
  </si>
  <si>
    <t>Literature enclosed.</t>
  </si>
  <si>
    <t xml:space="preserve">III.  </t>
  </si>
  <si>
    <t>INDICATING LAMPS :</t>
  </si>
  <si>
    <t>Wattage and voltage of lamp</t>
  </si>
  <si>
    <t>Size of lens and material thereof</t>
  </si>
  <si>
    <t>Type of lamp holder</t>
  </si>
  <si>
    <t>Whether provided with series resistor? If yes, specify Ohmic value power loss</t>
  </si>
  <si>
    <t>FUSE HOLDERS AND FUSES :</t>
  </si>
  <si>
    <t>Type of Insulation material</t>
  </si>
  <si>
    <t>Type of fuses</t>
  </si>
  <si>
    <t>Rating of fuses provided for different circuits</t>
  </si>
  <si>
    <t>VI.</t>
  </si>
  <si>
    <t>SELECTOR SWITCHES :</t>
  </si>
  <si>
    <t>Type of handle / Switch</t>
  </si>
  <si>
    <t>Mounting details</t>
  </si>
  <si>
    <t>Number of positions</t>
  </si>
  <si>
    <t>Number of contracts available in each position.</t>
  </si>
  <si>
    <t>a.  Open</t>
  </si>
  <si>
    <t>b.  Close</t>
  </si>
  <si>
    <t>Making capacity of contacts</t>
  </si>
  <si>
    <t>Breaking capacity of contacts</t>
  </si>
  <si>
    <t>Whether locking arrangement is available.</t>
  </si>
  <si>
    <t>Whether detailed literature and drawings encolsed.                                         (YES/NO)</t>
  </si>
  <si>
    <t>VII.</t>
  </si>
  <si>
    <t>PUSH BUTTONS :</t>
  </si>
  <si>
    <t>Type of contact</t>
  </si>
  <si>
    <t>Current and voltage rating</t>
  </si>
  <si>
    <t>No. of contacts</t>
  </si>
  <si>
    <t>a.  NO</t>
  </si>
  <si>
    <t>b.  NC</t>
  </si>
  <si>
    <t>Whether shrouding provided to prevent inadvertent operation   (YES/NO)</t>
  </si>
  <si>
    <t>Whether provided with integral engraved inscription plates     (YES/NO)</t>
  </si>
  <si>
    <t>AUXILIARY CT's VT'S :</t>
  </si>
  <si>
    <t>Make and Type reference of manufacture</t>
  </si>
  <si>
    <t>b.  Ratios available</t>
  </si>
  <si>
    <t>c.  Burden V A</t>
  </si>
  <si>
    <t>d.  Standard to which it conforms</t>
  </si>
  <si>
    <t>e.  Accuracy class</t>
  </si>
  <si>
    <t>f.  Short time current / voltage rating</t>
  </si>
  <si>
    <t>g.  Temperature rise</t>
  </si>
  <si>
    <t>h. One minute power frequency withstand voltage</t>
  </si>
  <si>
    <t>j.  Mounting dimensional details</t>
  </si>
  <si>
    <t>j.  Weight</t>
  </si>
  <si>
    <t>k.  Panel in which to be provided with quantity thereof and connected ratio</t>
  </si>
  <si>
    <t>For CT's only</t>
  </si>
  <si>
    <t>a.  Knee point voltage (KPV) (Volts)</t>
  </si>
  <si>
    <t>b.  Excitation current at KPV and 50% KPV (ma)</t>
  </si>
  <si>
    <t>c.  Internal impedance of primary and secondary windings in ohms</t>
  </si>
  <si>
    <t>IX.</t>
  </si>
  <si>
    <t>SPACE HEATERS :</t>
  </si>
  <si>
    <t>Type of space heater  (Tubular / strip type)</t>
  </si>
  <si>
    <t>Rating Wattage</t>
  </si>
  <si>
    <t>Whether thermostat provided   (YES/NO)</t>
  </si>
  <si>
    <t>INSTRUMENT TEST TERMINAL BLOCKS :</t>
  </si>
  <si>
    <t>Insulation class and rating</t>
  </si>
  <si>
    <t>Size and mounting details</t>
  </si>
  <si>
    <t>Type of CT terminal shorting mechanism  (LINK / SCREW)</t>
  </si>
  <si>
    <t>Type of VT terminal Isolating Mechanism</t>
  </si>
  <si>
    <t>Whether detailed literatures enclosed.   (YES/NO)</t>
  </si>
  <si>
    <t xml:space="preserve">  i.  Burden data ( in case of poly input relays - data shall be furnished for appropriate set of input terminals).</t>
  </si>
  <si>
    <t xml:space="preserve">   a.  At highest tap - AC current / voltage coil</t>
  </si>
  <si>
    <t xml:space="preserve">   b.  At lowest tap - AC current / voltage (coil)</t>
  </si>
  <si>
    <t xml:space="preserve"> ii.  DC power consumption.</t>
  </si>
  <si>
    <t>a.  Type of operating characteristics</t>
  </si>
  <si>
    <t>b.  Accuracy of operating characteristics, operating time with details</t>
  </si>
  <si>
    <t>In addition to the above details, the following details shall also be furnished for relays specified below :</t>
  </si>
  <si>
    <t>DOCR / DEFR :</t>
  </si>
  <si>
    <t>a.  Directional sensitivity</t>
  </si>
  <si>
    <t>b.  Minimum voltage at which the directional units operate</t>
  </si>
  <si>
    <t>c.  Characteristic angle</t>
  </si>
  <si>
    <t>OVER FLUXING RELAY :</t>
  </si>
  <si>
    <t>a.  Whether provided with timer if so time setting available for Alarm and delayed trip.</t>
  </si>
  <si>
    <t>Distance Protection Scheme for 220KV / 110KV / 66KV Lines:</t>
  </si>
  <si>
    <t>Type of distance measuring element</t>
  </si>
  <si>
    <t>a.  Starting unit</t>
  </si>
  <si>
    <t xml:space="preserve">   i.  Type of scheme</t>
  </si>
  <si>
    <t>b,  No. of measuring element or comparator with details</t>
  </si>
  <si>
    <t>c.  Setting range of the distance measurement</t>
  </si>
  <si>
    <t>d.  No. of zones</t>
  </si>
  <si>
    <t xml:space="preserve">  i.  Overall range for all zones.</t>
  </si>
  <si>
    <t xml:space="preserve"> ii.  Reach setting range at rated current.</t>
  </si>
  <si>
    <t>Zone - 1 (forward) - ohms</t>
  </si>
  <si>
    <t>Zone - 2 (forward) - ohms</t>
  </si>
  <si>
    <t>Zone - 3 (forward) - ohms</t>
  </si>
  <si>
    <t>Off set zone 3 reverse - ohms</t>
  </si>
  <si>
    <t>Zone extension (if any)</t>
  </si>
  <si>
    <t>e.  Characteristic of each zone</t>
  </si>
  <si>
    <t>Zone - 1</t>
  </si>
  <si>
    <t xml:space="preserve">              Phase fault unit</t>
  </si>
  <si>
    <t xml:space="preserve">              Earth fault unit</t>
  </si>
  <si>
    <t>Zone - 2</t>
  </si>
  <si>
    <t>Zone - 3</t>
  </si>
  <si>
    <t xml:space="preserve">               Phase fault unit</t>
  </si>
  <si>
    <t xml:space="preserve">               Earth fault unit</t>
  </si>
  <si>
    <t>Zone - 3 off set</t>
  </si>
  <si>
    <t>Zone -1 in ohms</t>
  </si>
  <si>
    <t xml:space="preserve">   1.  Reach of the relay along with characteristic angle at rated current and voltage</t>
  </si>
  <si>
    <t xml:space="preserve">    2.  Reach of the relay in resistive direction at rated current &amp; voltage</t>
  </si>
  <si>
    <t xml:space="preserve">    3.  Reach in reactive direction at rated current &amp; voltage</t>
  </si>
  <si>
    <t>Zone - 2 in ohms</t>
  </si>
  <si>
    <t>Zone - 3 in ohms</t>
  </si>
  <si>
    <t>Zone - 3 in Reverse ohms</t>
  </si>
  <si>
    <t>f.  Power swing blocking characteristic setting</t>
  </si>
  <si>
    <t xml:space="preserve">        i.  Forward reach</t>
  </si>
  <si>
    <t xml:space="preserve">       ii.  Reverse reach</t>
  </si>
  <si>
    <t>g.  Setting range of residual compensation</t>
  </si>
  <si>
    <t>h.  Setting range of mutual compensation</t>
  </si>
  <si>
    <t>i.  (i) Operating time</t>
  </si>
  <si>
    <t xml:space="preserve">      Zone - 1</t>
  </si>
  <si>
    <t>(ii)  Time setting range</t>
  </si>
  <si>
    <t xml:space="preserve">     Zone -2</t>
  </si>
  <si>
    <t xml:space="preserve">     Zone -3</t>
  </si>
  <si>
    <t>Power swing blocking</t>
  </si>
  <si>
    <t>j.  Accuracy</t>
  </si>
  <si>
    <t>Zone - 1 (reach)</t>
  </si>
  <si>
    <t>Zone - 2 (reach)</t>
  </si>
  <si>
    <t>Zone - 3 (forward reach)</t>
  </si>
  <si>
    <t>K.  Polarising scheme</t>
  </si>
  <si>
    <t>B.</t>
  </si>
  <si>
    <t>Additional featues provided :</t>
  </si>
  <si>
    <t>a.  Fault locator</t>
  </si>
  <si>
    <t>b.  Carrier aided tripping scheme</t>
  </si>
  <si>
    <t>c.  Power swing blocking</t>
  </si>
  <si>
    <t>d.  Broken conductor detection</t>
  </si>
  <si>
    <t>e.  Synchronous check</t>
  </si>
  <si>
    <t>f.  Weakend infeed</t>
  </si>
  <si>
    <t>g.  Switch on to fault</t>
  </si>
  <si>
    <t>h.  Fuse failure supervision</t>
  </si>
  <si>
    <t>C.</t>
  </si>
  <si>
    <t>Facilities available for Fault Locator</t>
  </si>
  <si>
    <t>a.  Name and type reference of manufacturer</t>
  </si>
  <si>
    <t>b.  Rating and setting available</t>
  </si>
  <si>
    <t>c.  Rated V A burden</t>
  </si>
  <si>
    <t>d.  Power consumption voltage and current element</t>
  </si>
  <si>
    <t>e.  Memory capacity with details</t>
  </si>
  <si>
    <t>f.  Triggering method</t>
  </si>
  <si>
    <t>g.  Accuracy</t>
  </si>
  <si>
    <t>h.  Method of accuracy</t>
  </si>
  <si>
    <t>Auto Recloser:</t>
  </si>
  <si>
    <t xml:space="preserve">a) Reclosing facilities available
b) Single phase/three phase dead time range.
c) Reclaim time range
d) No. of modes selectable by selection switch
e) Provision of Check synchronizing features and its time setting, range phase angle setting, voltage difference setting.
f) Provision of deadline charging set range of voltage.
g) Lock out facility.
</t>
  </si>
  <si>
    <t>Disturbance Recorder:</t>
  </si>
  <si>
    <t xml:space="preserve">a) No. of event channels
b) No. of analog signals.
c) Sampling rate
d) Recording Band width
e) Over current triggering – range.
f) Under current triggering – range.
g) Over voltage triggering – range.
h) Pre fault time – range.
i) Post fault time – range.
j) Limit time – range.
k) No. of recorded disturbances.
l) Total recording time with 8 Analog and 16 event channels recorder.
m) Voltage channels – details.
n) Period of built in calendar.
o) Current channels – details,
</t>
  </si>
  <si>
    <t>F</t>
  </si>
  <si>
    <t>EVENT RECORDER</t>
  </si>
  <si>
    <t xml:space="preserve">a) Time tagging resolution.
b) Events capacity
i) Max. NO. of events per disturbance report.
ii) Max. No. of disturbance reports
</t>
  </si>
  <si>
    <t xml:space="preserve">c) Time tagging error with synchronization.
i) Once in One second
ii) Once in ten seconds.
iii) Once in sixty seconds
</t>
  </si>
  <si>
    <t>d) Timer tagging error without synchronization.</t>
  </si>
  <si>
    <t>Restricted Earth fault Relay.</t>
  </si>
  <si>
    <t>a) Manufacturer Type P designation</t>
  </si>
  <si>
    <t>b) Operating time 2 x setting</t>
  </si>
  <si>
    <t>Differential protection scheme :</t>
  </si>
  <si>
    <t>a.  No. of restraining coils and operating coils.</t>
  </si>
  <si>
    <t>b.  Harmonic restraints provided with details</t>
  </si>
  <si>
    <t>c.  Rated VA Burden and power consumption of</t>
  </si>
  <si>
    <t xml:space="preserve">  i.  Restraining coil</t>
  </si>
  <si>
    <t xml:space="preserve"> ii.  Operating coil</t>
  </si>
  <si>
    <t>d. Type of slope setting :</t>
  </si>
  <si>
    <t>If variable, range of slope setting through fault current stability. Maximum &amp; minimum range of HV / MV / LV current ratio over which the relay can be used.</t>
  </si>
  <si>
    <t>e.  Whether provided with switching inrush current restraint, if so type.</t>
  </si>
  <si>
    <t>Trip circuit supervision relay:</t>
  </si>
  <si>
    <r>
      <t>a)</t>
    </r>
    <r>
      <rPr>
        <sz val="7"/>
        <color indexed="8"/>
        <rFont val="Bookman Old Style"/>
        <family val="1"/>
      </rPr>
      <t xml:space="preserve">      </t>
    </r>
    <r>
      <rPr>
        <sz val="12"/>
        <color indexed="8"/>
        <rFont val="Bookman Old Style"/>
        <family val="1"/>
      </rPr>
      <t>Name of manufacturer.</t>
    </r>
  </si>
  <si>
    <r>
      <t>b)</t>
    </r>
    <r>
      <rPr>
        <sz val="7"/>
        <color indexed="8"/>
        <rFont val="Bookman Old Style"/>
        <family val="1"/>
      </rPr>
      <t xml:space="preserve">      </t>
    </r>
    <r>
      <rPr>
        <sz val="12"/>
        <color indexed="8"/>
        <rFont val="Bookman Old Style"/>
        <family val="1"/>
      </rPr>
      <t>Type &amp; Designation.</t>
    </r>
  </si>
  <si>
    <r>
      <t>c)</t>
    </r>
    <r>
      <rPr>
        <sz val="7"/>
        <color indexed="8"/>
        <rFont val="Bookman Old Style"/>
        <family val="1"/>
      </rPr>
      <t xml:space="preserve">      </t>
    </r>
    <r>
      <rPr>
        <sz val="12"/>
        <color indexed="8"/>
        <rFont val="Bookman Old Style"/>
        <family val="1"/>
      </rPr>
      <t>Whether preclosing &amp; post closing supervision provided.</t>
    </r>
  </si>
  <si>
    <r>
      <t>d)</t>
    </r>
    <r>
      <rPr>
        <sz val="7"/>
        <color indexed="8"/>
        <rFont val="Bookman Old Style"/>
        <family val="1"/>
      </rPr>
      <t xml:space="preserve">     </t>
    </r>
    <r>
      <rPr>
        <sz val="12"/>
        <color indexed="8"/>
        <rFont val="Bookman Old Style"/>
        <family val="1"/>
      </rPr>
      <t>Time delay</t>
    </r>
  </si>
  <si>
    <t>High speed trip relay</t>
  </si>
  <si>
    <r>
      <t>c)</t>
    </r>
    <r>
      <rPr>
        <sz val="7"/>
        <color indexed="8"/>
        <rFont val="Bookman Old Style"/>
        <family val="1"/>
      </rPr>
      <t xml:space="preserve">      </t>
    </r>
    <r>
      <rPr>
        <sz val="12"/>
        <color indexed="8"/>
        <rFont val="Bookman Old Style"/>
        <family val="1"/>
      </rPr>
      <t>Contact rating.</t>
    </r>
  </si>
  <si>
    <t xml:space="preserve">Current rating- </t>
  </si>
  <si>
    <t xml:space="preserve">i) Continuous rating </t>
  </si>
  <si>
    <t>ii) Rating for 5 secs.</t>
  </si>
  <si>
    <r>
      <t>d)</t>
    </r>
    <r>
      <rPr>
        <sz val="7"/>
        <color indexed="8"/>
        <rFont val="Bookman Old Style"/>
        <family val="1"/>
      </rPr>
      <t xml:space="preserve">     </t>
    </r>
    <r>
      <rPr>
        <sz val="12"/>
        <color indexed="8"/>
        <rFont val="Bookman Old Style"/>
        <family val="1"/>
      </rPr>
      <t>Break Resistive load inductive load (with L/R = 40 msec.</t>
    </r>
  </si>
  <si>
    <r>
      <t>e)</t>
    </r>
    <r>
      <rPr>
        <sz val="7"/>
        <color indexed="8"/>
        <rFont val="Bookman Old Style"/>
        <family val="1"/>
      </rPr>
      <t xml:space="preserve">      </t>
    </r>
    <r>
      <rPr>
        <sz val="12"/>
        <color indexed="8"/>
        <rFont val="Bookman Old Style"/>
        <family val="1"/>
      </rPr>
      <t>Operating time at rated voltage (max).</t>
    </r>
  </si>
  <si>
    <r>
      <t>f)</t>
    </r>
    <r>
      <rPr>
        <sz val="7"/>
        <color indexed="8"/>
        <rFont val="Bookman Old Style"/>
        <family val="1"/>
      </rPr>
      <t xml:space="preserve">       </t>
    </r>
    <r>
      <rPr>
        <sz val="12"/>
        <color indexed="8"/>
        <rFont val="Bookman Old Style"/>
        <family val="1"/>
      </rPr>
      <t>Resetting time.</t>
    </r>
  </si>
  <si>
    <r>
      <t>g)</t>
    </r>
    <r>
      <rPr>
        <sz val="7"/>
        <color indexed="8"/>
        <rFont val="Bookman Old Style"/>
        <family val="1"/>
      </rPr>
      <t xml:space="preserve">      </t>
    </r>
    <r>
      <rPr>
        <sz val="12"/>
        <color indexed="8"/>
        <rFont val="Bookman Old Style"/>
        <family val="1"/>
      </rPr>
      <t>Whether supervisory relay included.</t>
    </r>
  </si>
  <si>
    <t>Local breaker back up protection.</t>
  </si>
  <si>
    <r>
      <t>c)</t>
    </r>
    <r>
      <rPr>
        <sz val="7"/>
        <color indexed="8"/>
        <rFont val="Bookman Old Style"/>
        <family val="1"/>
      </rPr>
      <t xml:space="preserve">      </t>
    </r>
    <r>
      <rPr>
        <sz val="12"/>
        <color indexed="8"/>
        <rFont val="Bookman Old Style"/>
        <family val="1"/>
      </rPr>
      <t>Operating time</t>
    </r>
  </si>
  <si>
    <r>
      <t>d)</t>
    </r>
    <r>
      <rPr>
        <sz val="7"/>
        <color indexed="8"/>
        <rFont val="Bookman Old Style"/>
        <family val="1"/>
      </rPr>
      <t xml:space="preserve">     </t>
    </r>
    <r>
      <rPr>
        <sz val="12"/>
        <color indexed="8"/>
        <rFont val="Bookman Old Style"/>
        <family val="1"/>
      </rPr>
      <t>Resetting time</t>
    </r>
  </si>
  <si>
    <r>
      <t>e)</t>
    </r>
    <r>
      <rPr>
        <sz val="7"/>
        <color indexed="8"/>
        <rFont val="Bookman Old Style"/>
        <family val="1"/>
      </rPr>
      <t xml:space="preserve">      </t>
    </r>
    <r>
      <rPr>
        <sz val="12"/>
        <color indexed="8"/>
        <rFont val="Bookman Old Style"/>
        <family val="1"/>
      </rPr>
      <t>Setting range</t>
    </r>
  </si>
  <si>
    <t>i) current</t>
  </si>
  <si>
    <t>ii) time</t>
  </si>
  <si>
    <t>Bus bar protection</t>
  </si>
  <si>
    <r>
      <t>c)</t>
    </r>
    <r>
      <rPr>
        <sz val="7"/>
        <color indexed="8"/>
        <rFont val="Bookman Old Style"/>
        <family val="1"/>
      </rPr>
      <t xml:space="preserve">      </t>
    </r>
    <r>
      <rPr>
        <sz val="12"/>
        <color indexed="8"/>
        <rFont val="Bookman Old Style"/>
        <family val="1"/>
      </rPr>
      <t>Type of relay (numerical)</t>
    </r>
  </si>
  <si>
    <r>
      <t>d)</t>
    </r>
    <r>
      <rPr>
        <sz val="7"/>
        <color indexed="8"/>
        <rFont val="Bookman Old Style"/>
        <family val="1"/>
      </rPr>
      <t xml:space="preserve">     </t>
    </r>
    <r>
      <rPr>
        <sz val="12"/>
        <color indexed="8"/>
        <rFont val="Bookman Old Style"/>
        <family val="1"/>
      </rPr>
      <t>Principle of operation (biased/low impedance)</t>
    </r>
  </si>
  <si>
    <r>
      <t>e)</t>
    </r>
    <r>
      <rPr>
        <sz val="7"/>
        <color indexed="8"/>
        <rFont val="Bookman Old Style"/>
        <family val="1"/>
      </rPr>
      <t xml:space="preserve">      </t>
    </r>
    <r>
      <rPr>
        <sz val="12"/>
        <color indexed="8"/>
        <rFont val="Bookman Old Style"/>
        <family val="1"/>
      </rPr>
      <t>Operating time</t>
    </r>
  </si>
  <si>
    <r>
      <t>f)</t>
    </r>
    <r>
      <rPr>
        <sz val="7"/>
        <color indexed="8"/>
        <rFont val="Bookman Old Style"/>
        <family val="1"/>
      </rPr>
      <t xml:space="preserve">       </t>
    </r>
    <r>
      <rPr>
        <sz val="12"/>
        <color indexed="8"/>
        <rFont val="Bookman Old Style"/>
        <family val="1"/>
      </rPr>
      <t>Resetting time</t>
    </r>
  </si>
  <si>
    <r>
      <t>g)</t>
    </r>
    <r>
      <rPr>
        <sz val="7"/>
        <color indexed="8"/>
        <rFont val="Bookman Old Style"/>
        <family val="1"/>
      </rPr>
      <t xml:space="preserve">      </t>
    </r>
    <r>
      <rPr>
        <sz val="12"/>
        <color indexed="8"/>
        <rFont val="Bookman Old Style"/>
        <family val="1"/>
      </rPr>
      <t>Setting range.</t>
    </r>
  </si>
  <si>
    <t xml:space="preserve">i) Current </t>
  </si>
  <si>
    <t>ii) time.</t>
  </si>
  <si>
    <r>
      <t>h)</t>
    </r>
    <r>
      <rPr>
        <sz val="7"/>
        <color indexed="8"/>
        <rFont val="Bookman Old Style"/>
        <family val="1"/>
      </rPr>
      <t xml:space="preserve">      </t>
    </r>
    <r>
      <rPr>
        <sz val="12"/>
        <color indexed="8"/>
        <rFont val="Bookman Old Style"/>
        <family val="1"/>
      </rPr>
      <t>Whether will it cause tripping for the differential current below the load current of heavily loaded feeder (Bidder shall submit application check for the same).</t>
    </r>
  </si>
  <si>
    <t xml:space="preserve">III </t>
  </si>
  <si>
    <t>The tenderer shall confirm whether the following details will be furnished at the time of approval of drawings:</t>
  </si>
  <si>
    <t>a.  Identification and location of removable parts.</t>
  </si>
  <si>
    <t>b.  Data of permit suitable connection of the relay (including the polarity)</t>
  </si>
  <si>
    <t>c.  Data concerning the earthing of metallic part</t>
  </si>
  <si>
    <t>d.  To indicate parts of modules which should not be replaced without observing precaution prescribed by the manufacturer.</t>
  </si>
  <si>
    <t>GUARANTEED TECHNICAL PARTICULARS  FOR ELECTRONIC TRIVECTOR METERS</t>
  </si>
  <si>
    <t>Type of Meter</t>
  </si>
  <si>
    <t>Class of Accuracy</t>
  </si>
  <si>
    <t>Standard to which the meter conforms</t>
  </si>
  <si>
    <t>Current rating for which accuracy is guaranteed for</t>
  </si>
  <si>
    <t>a.  Basic Current (ib)</t>
  </si>
  <si>
    <t>b.  Continuous Current overloading capability</t>
  </si>
  <si>
    <t>c.  Short time over current</t>
  </si>
  <si>
    <t>d.  Minimum Starting Current</t>
  </si>
  <si>
    <t>a)Voltage rating for which accuracy is guaranteed for</t>
  </si>
  <si>
    <t>b)Over voltage withstand capacity - continuous</t>
  </si>
  <si>
    <t>c)Voltage Range</t>
  </si>
  <si>
    <t>Other Parameters for which accuracy is guaranteed</t>
  </si>
  <si>
    <t>a.  Reference Temperature</t>
  </si>
  <si>
    <t>b.  Standard Reference Frequency (Hz)</t>
  </si>
  <si>
    <t>c.  Accuracy Guaranteed for</t>
  </si>
  <si>
    <t>d.  Frequency Range</t>
  </si>
  <si>
    <t>e,  For single Phase Loads / In- put</t>
  </si>
  <si>
    <t>f.  For two Phase Loads / In - put</t>
  </si>
  <si>
    <t>g.  For In-put / Loads without neutral in -puts unbalanced Voltages</t>
  </si>
  <si>
    <t>h.  Temperature Range</t>
  </si>
  <si>
    <t>i.  P F range</t>
  </si>
  <si>
    <t>j.  Time</t>
  </si>
  <si>
    <t>Insulation Resistance</t>
  </si>
  <si>
    <t>Sampling Plan for measurement of Voltage, Current and Frequency</t>
  </si>
  <si>
    <t>Power Loss in each Current circuit at Basic Current in VA &amp; WATT</t>
  </si>
  <si>
    <t>Power Loss in each Voltage circuit at reference in VA &amp; WATT</t>
  </si>
  <si>
    <t>Display device (Hardware details)</t>
  </si>
  <si>
    <t xml:space="preserve">  a.  Type of Display i.e. LCD</t>
  </si>
  <si>
    <t xml:space="preserve">  b.  Character size of display digits</t>
  </si>
  <si>
    <t xml:space="preserve">  c.  No. of Display digits used</t>
  </si>
  <si>
    <t xml:space="preserve">               1.  For data</t>
  </si>
  <si>
    <t xml:space="preserve">               2.  For parameter identification</t>
  </si>
  <si>
    <t xml:space="preserve">  d.  Life of display unit (Guaranteed)</t>
  </si>
  <si>
    <t xml:space="preserve">  e.  Method adopted for digit over flow</t>
  </si>
  <si>
    <t>Display details (Software)</t>
  </si>
  <si>
    <t>a.  Non-volatile memory retention time in absence of power</t>
  </si>
  <si>
    <t>b.  Non - volatile memory capacity in KB.</t>
  </si>
  <si>
    <t>c.  RAM Capacity</t>
  </si>
  <si>
    <t>d.  Maximum number of Parameters which can be stored in non-volatile Memory at each half an hour intervals for Six Months.</t>
  </si>
  <si>
    <t>Maximum demand</t>
  </si>
  <si>
    <t>a.  Parameters that can be dynamically selected</t>
  </si>
  <si>
    <t>b.  Integration Period Range</t>
  </si>
  <si>
    <t>c.  Provision for Automatic Rest</t>
  </si>
  <si>
    <t>d.  Type of MD Computation</t>
  </si>
  <si>
    <t>Communication Inter-phase available</t>
  </si>
  <si>
    <t xml:space="preserve">                       - for calibration</t>
  </si>
  <si>
    <t xml:space="preserve">                       - for data transfer</t>
  </si>
  <si>
    <t>Electro magnetic interference / Electro magnetic comparativity level</t>
  </si>
  <si>
    <t>Mounting arrangement</t>
  </si>
  <si>
    <t>Meter sealing arrangement</t>
  </si>
  <si>
    <t>a.  Meter body</t>
  </si>
  <si>
    <t>b.  Meter terminal block</t>
  </si>
  <si>
    <t>c.  MD reset bush button</t>
  </si>
  <si>
    <t>d.  Battery unit</t>
  </si>
  <si>
    <t>Degree of protection against moisture etc.,</t>
  </si>
  <si>
    <t>a.  Provision for real time clock</t>
  </si>
  <si>
    <t>b.  Real time clock accuracy</t>
  </si>
  <si>
    <t>c.  Life of real time clock (Guaranteed)</t>
  </si>
  <si>
    <t>Power Supply backup</t>
  </si>
  <si>
    <t>Measuring principle employed for</t>
  </si>
  <si>
    <t>a.  KWH</t>
  </si>
  <si>
    <t>b.  KVAH</t>
  </si>
  <si>
    <t>c.  RKVAH</t>
  </si>
  <si>
    <t>d.  Maximum demand parameters</t>
  </si>
  <si>
    <t>e.  PF</t>
  </si>
  <si>
    <t>1. Measuring principle adopted for each of the items above should be specified.</t>
  </si>
  <si>
    <t>2.  Measurement logic employed in case of Harmonics and contents up to which meter recognizes for measurement shall be furnished.</t>
  </si>
  <si>
    <t>Abnormal conditions that will be identified with limiting values</t>
  </si>
  <si>
    <t>Guarantee period offered for</t>
  </si>
  <si>
    <t>a.  Performance and accuracy</t>
  </si>
  <si>
    <t>b.  Components not covered under guarantee</t>
  </si>
  <si>
    <t>Micro processor</t>
  </si>
  <si>
    <t>a.  Address in bits</t>
  </si>
  <si>
    <t>b.  Sampling rate</t>
  </si>
  <si>
    <t>Compatibility of the software for the following</t>
  </si>
  <si>
    <t>a.  For generation of consumer bill directly with the existing KPTCL billing software</t>
  </si>
  <si>
    <t>b.  Compatibility of software provided for MRI, down loading from earlier version already supplied to KPTCL</t>
  </si>
  <si>
    <t>c.  Compatibility of software for generation of report for earlier versions</t>
  </si>
  <si>
    <t>Additional features available</t>
  </si>
  <si>
    <t>Agreement to furnish protocol details for development of required software through third party</t>
  </si>
  <si>
    <t>Platform on which the meter communicates</t>
  </si>
  <si>
    <t>Levels of security</t>
  </si>
  <si>
    <t>a.  For changing real time</t>
  </si>
  <si>
    <t>b.  Fir changing display parameters</t>
  </si>
  <si>
    <t>c.  For changing Load survey parameters</t>
  </si>
  <si>
    <t>d.  For changing TOD Registers, clock setting</t>
  </si>
  <si>
    <t>e.  Measuring principle, computation</t>
  </si>
  <si>
    <t>Specification of reference standard offered</t>
  </si>
  <si>
    <t>Specification of Laptop Computer offered</t>
  </si>
  <si>
    <t>Specification of MRI kit offered</t>
  </si>
  <si>
    <t>Specification of equipment offered for checking communication capability through RS232/RS485 port</t>
  </si>
  <si>
    <t>GUARANTEED TECHNICAL PARTICULARS FOR CAPACITOR BANK WITH SERIES REACTORS AND NEUTRAL CURRENT TRANSFORMERS:</t>
  </si>
  <si>
    <t>CAPACITOR UNITS</t>
  </si>
  <si>
    <t>Name of the make</t>
  </si>
  <si>
    <t>Rated voltage of individual unit</t>
  </si>
  <si>
    <t>a)Max.</t>
  </si>
  <si>
    <t>b)Min.</t>
  </si>
  <si>
    <t>Rated KVAR of each unit</t>
  </si>
  <si>
    <t>50 C/S test voltage and duration between terminals</t>
  </si>
  <si>
    <t>Impulse test voltage between terminals</t>
  </si>
  <si>
    <t>Power frequency withstand volage-10secs</t>
  </si>
  <si>
    <t>Capacitance of each unit</t>
  </si>
  <si>
    <t>Continuous KVA for which the unit is designed</t>
  </si>
  <si>
    <t>Temperature rise of container at rated output and at ambient of 45 degC</t>
  </si>
  <si>
    <t>Tolerance for KVA output plus and minus</t>
  </si>
  <si>
    <t>Maximum unbalance in phase current%</t>
  </si>
  <si>
    <t>Details of voltage rise caused by the blow fuses (for internal fuse type)</t>
  </si>
  <si>
    <t>Type of insulating liquid and quantity in each unit</t>
  </si>
  <si>
    <t>Type of  containers and thickness</t>
  </si>
  <si>
    <t>16(i)</t>
  </si>
  <si>
    <t>a)Shape of basic element</t>
  </si>
  <si>
    <t>b)Type of dielectric</t>
  </si>
  <si>
    <t>c)Thickness of dielectric(by weight)</t>
  </si>
  <si>
    <t>d)Thickness of dielectric layers between Aluminium foils</t>
  </si>
  <si>
    <r>
      <t xml:space="preserve">e)Voltage rating of each </t>
    </r>
    <r>
      <rPr>
        <sz val="12"/>
        <color indexed="10"/>
        <rFont val="Bookman Old Style"/>
        <family val="1"/>
      </rPr>
      <t>Capacitor (element)</t>
    </r>
  </si>
  <si>
    <t>f)Voltage stress</t>
  </si>
  <si>
    <t>g)Is each element provided with fuse</t>
  </si>
  <si>
    <t>(ii)</t>
  </si>
  <si>
    <t>Type of fuse</t>
  </si>
  <si>
    <t>(iii)</t>
  </si>
  <si>
    <t>Make of fuse</t>
  </si>
  <si>
    <t>Whether provided with internal over pressure dis-connector  (yes/no)</t>
  </si>
  <si>
    <t>Whether instruments to detect internal fuse failure is provided</t>
  </si>
  <si>
    <t>Dimensions and weight</t>
  </si>
  <si>
    <t>a)Material of dielectric</t>
  </si>
  <si>
    <t>b)Dielectric loss per unit(watts)</t>
  </si>
  <si>
    <t>c)Dielectric loss for the entire capacitor bank</t>
  </si>
  <si>
    <r>
      <t xml:space="preserve">Whether </t>
    </r>
    <r>
      <rPr>
        <sz val="12"/>
        <color indexed="10"/>
        <rFont val="Bookman Old Style"/>
        <family val="1"/>
      </rPr>
      <t xml:space="preserve">CRCA </t>
    </r>
    <r>
      <rPr>
        <sz val="12"/>
        <rFont val="Bookman Old Style"/>
        <family val="1"/>
      </rPr>
      <t>containers of unit capacitor provided with earthing terminals</t>
    </r>
  </si>
  <si>
    <t>Whether the unit capacitors and capacitor banks are of outdoor type requiring no protection from the direct rays of the sun and rain.</t>
  </si>
  <si>
    <t>Upper limit and lower limit of temperature for which capacitors are designed</t>
  </si>
  <si>
    <t>CAPACITOR BANK</t>
  </si>
  <si>
    <t>Rated voltage of capacitor bank</t>
  </si>
  <si>
    <t>KVAR rating of capacitor bank at</t>
  </si>
  <si>
    <t>a)Nominal system voltage</t>
  </si>
  <si>
    <t>b)Rated voltage</t>
  </si>
  <si>
    <t>Rated current at rated voltage</t>
  </si>
  <si>
    <t>Rated frequency</t>
  </si>
  <si>
    <t>Number of units in series and parallel in each phase of individual groups(schematic diagram of connections to be enclosed)</t>
  </si>
  <si>
    <t>No. of banks offered</t>
  </si>
  <si>
    <t>Over voltage to which the remaining units in series groups of phase leg are subjected when elements of unit capacitors be come defective(calculations to be enclosed)</t>
  </si>
  <si>
    <r>
      <t xml:space="preserve">Area required for the </t>
    </r>
    <r>
      <rPr>
        <sz val="12"/>
        <color indexed="10"/>
        <rFont val="Bookman Old Style"/>
        <family val="1"/>
      </rPr>
      <t>installation &amp; clearance</t>
    </r>
  </si>
  <si>
    <t>TECHNICAL PARTICULARS FOR REACTOR</t>
  </si>
  <si>
    <t>Type and make</t>
  </si>
  <si>
    <t>Rated current</t>
  </si>
  <si>
    <t>a)No. of phases       3 phase / 1 phase</t>
  </si>
  <si>
    <t>b)Type of connection neutral side / line side</t>
  </si>
  <si>
    <t>Rated capacity/inductance</t>
  </si>
  <si>
    <t>Continuous rating in % of rated current of capacitor bank</t>
  </si>
  <si>
    <t>Compensation % of series reactor</t>
  </si>
  <si>
    <t>Basic insulation level</t>
  </si>
  <si>
    <t>a)Impulse withstand voltage KV peak</t>
  </si>
  <si>
    <t>b)Power frequency withstand voltage KV rms</t>
  </si>
  <si>
    <t>c)Switching surge withstand voltage KV peak</t>
  </si>
  <si>
    <t>Reactance at rated output, rated MVAR</t>
  </si>
  <si>
    <t>Description of wdg. Insulation</t>
  </si>
  <si>
    <t>Winding resistance</t>
  </si>
  <si>
    <t>Material of winding Cu/Al</t>
  </si>
  <si>
    <t>Maximum current density A/Sq.mm</t>
  </si>
  <si>
    <t>Load losses</t>
  </si>
  <si>
    <t>Maximum temp.rise</t>
  </si>
  <si>
    <t>Maximum system voltage for which reactor is designed</t>
  </si>
  <si>
    <t>Type of shielding adopted in the reacor</t>
  </si>
  <si>
    <t>Fitting and accessories</t>
  </si>
  <si>
    <t>Noise level and ref. standard db</t>
  </si>
  <si>
    <t>Vibration level</t>
  </si>
  <si>
    <t>harmonic content if any</t>
  </si>
  <si>
    <t>Approximate weight</t>
  </si>
  <si>
    <t>NEUTRAL CURRENT TRANSFORMER</t>
  </si>
  <si>
    <t>Rated primary current</t>
  </si>
  <si>
    <t>Rated secondary current</t>
  </si>
  <si>
    <t>Secondary terminal voltage at normal current</t>
  </si>
  <si>
    <t>Secondary terminal voltage at 10 times normal voltage</t>
  </si>
  <si>
    <t xml:space="preserve">Core details:  </t>
  </si>
  <si>
    <t>knee point voltage</t>
  </si>
  <si>
    <t xml:space="preserve"> VA</t>
  </si>
  <si>
    <t>Class of accuracy</t>
  </si>
  <si>
    <t>a)Core-I</t>
  </si>
  <si>
    <t>b)Core-II</t>
  </si>
  <si>
    <t>Rated current dynamic (peak value)</t>
  </si>
  <si>
    <t>One minute power frequency dry withstand voltage KV/RMS</t>
  </si>
  <si>
    <t>One minute power frequency wet  withstand  test voltage on secondaries KV/RMS</t>
  </si>
  <si>
    <t>One min power frequency withstand test voltage on secondaries kv/RMS</t>
  </si>
  <si>
    <t>1.2/50 Micro second impulse withstand voltage (KV/peak)</t>
  </si>
  <si>
    <t>Overall dimensions</t>
  </si>
  <si>
    <t>V</t>
  </si>
  <si>
    <t>FUSES:</t>
  </si>
  <si>
    <t>Rated voltage of the fuse</t>
  </si>
  <si>
    <t>Current rating of the fuse link or refill unit</t>
  </si>
  <si>
    <t>Maximum continuous current capability</t>
  </si>
  <si>
    <t>Current rating of the fuse base of fuse carrier contacts</t>
  </si>
  <si>
    <t>Time current characteristics for an ambient Air temp of 27 deg C                                                             Furnished/ Not furnished</t>
  </si>
  <si>
    <t>Rated capacitive breaking current</t>
  </si>
  <si>
    <t>Maximum values which the fuse can withstand for 5 and 100 discharges</t>
  </si>
  <si>
    <t>Maximum available capacitor energy which the fuse can withstand at the specified voltage without bursting</t>
  </si>
  <si>
    <r>
      <t xml:space="preserve">Minimum pre arcing </t>
    </r>
    <r>
      <rPr>
        <sz val="12"/>
        <color indexed="10"/>
        <rFont val="Bookman Old Style"/>
        <family val="1"/>
      </rPr>
      <t>time</t>
    </r>
    <r>
      <rPr>
        <sz val="12"/>
        <rFont val="Bookman Old Style"/>
        <family val="1"/>
      </rPr>
      <t xml:space="preserve"> and maximum total clearing </t>
    </r>
    <r>
      <rPr>
        <sz val="12"/>
        <color indexed="10"/>
        <rFont val="Bookman Old Style"/>
        <family val="1"/>
      </rPr>
      <t>time</t>
    </r>
    <r>
      <rPr>
        <sz val="12"/>
        <rFont val="Bookman Old Style"/>
        <family val="1"/>
      </rPr>
      <t xml:space="preserve"> at inductive and capacitive power frequency current</t>
    </r>
  </si>
  <si>
    <t>Cold resistance of fuse link and percentage tolerance of resistance value.</t>
  </si>
  <si>
    <t>DRS -20</t>
  </si>
  <si>
    <t>DRS 1-20</t>
  </si>
  <si>
    <t>a) 31.5MVA, 66/11kV</t>
  </si>
  <si>
    <t>31.5MVA, 66/11kV Power Transformer</t>
  </si>
  <si>
    <t>Power Transformer
31.5MVA, 66/11kV Transformer</t>
  </si>
  <si>
    <r>
      <t xml:space="preserve">Total Weight of Station Structure &amp;  Mounting Structures fabricated out of </t>
    </r>
    <r>
      <rPr>
        <b/>
        <sz val="14"/>
        <rFont val="Bookman Old Style"/>
        <family val="1"/>
      </rPr>
      <t>Galvanised Mild Steel</t>
    </r>
    <r>
      <rPr>
        <sz val="14"/>
        <rFont val="Bookman Old Style"/>
        <family val="1"/>
      </rPr>
      <t xml:space="preserve"> (excluding Bolts &amp; nuts) as per Technical Specification</t>
    </r>
  </si>
  <si>
    <r>
      <rPr>
        <b/>
        <sz val="14"/>
        <rFont val="Bookman Old Style"/>
        <family val="1"/>
      </rPr>
      <t xml:space="preserve">BUS BAR FORMATION :
</t>
    </r>
    <r>
      <rPr>
        <sz val="14"/>
        <rFont val="Bookman Old Style"/>
        <family val="1"/>
      </rPr>
      <t xml:space="preserve">Drake ACSR </t>
    </r>
  </si>
  <si>
    <r>
      <t>ix) Copper PVC Instrumentation Cable, Armoured(Screened twisted pair Cable) 8Px0</t>
    </r>
    <r>
      <rPr>
        <b/>
        <sz val="14"/>
        <rFont val="Bookman Old Style"/>
        <family val="1"/>
      </rPr>
      <t>.5Sq.mm</t>
    </r>
    <r>
      <rPr>
        <sz val="14"/>
        <rFont val="Bookman Old Style"/>
        <family val="1"/>
      </rPr>
      <t xml:space="preserve"> </t>
    </r>
  </si>
  <si>
    <r>
      <rPr>
        <b/>
        <sz val="14"/>
        <color indexed="8"/>
        <rFont val="Bookman Old Style"/>
        <family val="1"/>
      </rPr>
      <t>11KV  U.G. Cable with the required cable terminations as per technical Specification:</t>
    </r>
    <r>
      <rPr>
        <sz val="14"/>
        <color indexed="8"/>
        <rFont val="Bookman Old Style"/>
        <family val="1"/>
      </rPr>
      <t xml:space="preserve">
</t>
    </r>
    <r>
      <rPr>
        <sz val="14"/>
        <rFont val="Bookman Old Style"/>
        <family val="1"/>
      </rPr>
      <t>a)</t>
    </r>
    <r>
      <rPr>
        <b/>
        <sz val="14"/>
        <rFont val="Bookman Old Style"/>
        <family val="1"/>
      </rPr>
      <t xml:space="preserve"> </t>
    </r>
    <r>
      <rPr>
        <sz val="14"/>
        <rFont val="Bookman Old Style"/>
        <family val="1"/>
      </rPr>
      <t xml:space="preserve">11kV XLPE cable, 1Cx1000Sq. mm. Aluminium cable  from 66/11KV transformer LV to 11KV Switchgear. </t>
    </r>
  </si>
  <si>
    <r>
      <t xml:space="preserve">POWER TRANSFORMERS: </t>
    </r>
    <r>
      <rPr>
        <sz val="14"/>
        <rFont val="Bookman Old Style"/>
        <family val="1"/>
      </rPr>
      <t xml:space="preserve">
</t>
    </r>
    <r>
      <rPr>
        <b/>
        <sz val="14"/>
        <rFont val="Bookman Old Style"/>
        <family val="1"/>
      </rPr>
      <t xml:space="preserve">31.5 MVA,66/11 kV class, </t>
    </r>
    <r>
      <rPr>
        <sz val="14"/>
        <rFont val="Bookman Old Style"/>
        <family val="1"/>
      </rPr>
      <t>3Ph, 50Hz, Core Type, 2 winding Delta / Star, Vector Group: Dyn11, OLTC, ONAN/ONAF with Fan control cubicle RTCC Panel, Numerical RTCC Panel with optic fibre temperature sensor, first filling of oil and 10%spare oil in non-returnable drums, etc., complete with terminal connector suitable for  Drake ACSR on primary side of transformer and copper flat on 11kV and neutral side as per technical specification.</t>
    </r>
    <r>
      <rPr>
        <b/>
        <sz val="14"/>
        <rFont val="Bookman Old Style"/>
        <family val="1"/>
      </rPr>
      <t xml:space="preserve">
Note: Copper Flats required for Power Transformers shall be supplied along with the Transformers as per Technical Specifications.</t>
    </r>
  </si>
  <si>
    <t>02/0.3140</t>
  </si>
  <si>
    <t>04/0.2880</t>
  </si>
  <si>
    <t>ERECTION PORTION INCLUDING TESTING &amp; COMMISSIONING AND DISMANTLING:</t>
  </si>
  <si>
    <r>
      <t xml:space="preserve">b) Grounding of equipment by providing </t>
    </r>
    <r>
      <rPr>
        <b/>
        <sz val="14"/>
        <rFont val="Bookman Old Style"/>
        <family val="1"/>
      </rPr>
      <t xml:space="preserve">cast iron pipe of 100 mm ID 13 mm thickness, 2.75 </t>
    </r>
    <r>
      <rPr>
        <sz val="14"/>
        <rFont val="Bookman Old Style"/>
        <family val="1"/>
      </rPr>
      <t xml:space="preserve">metre long with 2 part clamp out of G.I. Flat 50 X 6 mm continuously welded alround the pipe using cast iron welding electrodes as per drawing including the cost of excavation (All materials to be supplied by the contractor) </t>
    </r>
  </si>
  <si>
    <r>
      <t xml:space="preserve">c) Supplying &amp; fixing 450 mm dia 450 mm height 1.5" to 2" thick </t>
    </r>
    <r>
      <rPr>
        <b/>
        <sz val="14"/>
        <rFont val="Bookman Old Style"/>
        <family val="1"/>
      </rPr>
      <t>hume pipe collar</t>
    </r>
    <r>
      <rPr>
        <sz val="14"/>
        <rFont val="Bookman Old Style"/>
        <family val="1"/>
      </rPr>
      <t xml:space="preserve"> (non ressure type) for earth pits including all lead and lifts etc..</t>
    </r>
  </si>
  <si>
    <t>t/Mtr</t>
  </si>
  <si>
    <t>1/0.02</t>
  </si>
  <si>
    <t>2/0.2</t>
  </si>
  <si>
    <t>1/0.05</t>
  </si>
  <si>
    <r>
      <t xml:space="preserve">POWER TRANSFORMERS: </t>
    </r>
    <r>
      <rPr>
        <sz val="14"/>
        <rFont val="Bookman Old Style"/>
        <family val="1"/>
      </rPr>
      <t xml:space="preserve">
</t>
    </r>
    <r>
      <rPr>
        <b/>
        <sz val="14"/>
        <rFont val="Bookman Old Style"/>
        <family val="1"/>
      </rPr>
      <t xml:space="preserve">31.5 MVA,66/11 kV class, </t>
    </r>
    <r>
      <rPr>
        <sz val="14"/>
        <rFont val="Bookman Old Style"/>
        <family val="1"/>
      </rPr>
      <t>3Ph, 50Hz, Core Type, 2 winding Delta / Star, Vector Group: Dyn11, OLTC, ONAN/ONAF with Fan control cubicle RTCC Panel, Numerical RTCC Panel with optic fibre temperature sensor, first filling of oil and 10%spare oil in non-returnable drums, etc., complete with terminal connector suitable for  Drake ACSR on primary side of transformer and copper flat on 11kV and neutral side as per technical specification,</t>
    </r>
    <r>
      <rPr>
        <b/>
        <sz val="14"/>
        <rFont val="Bookman Old Style"/>
        <family val="1"/>
      </rPr>
      <t xml:space="preserve"> including moving the Power Transformer to the Plinth.
Note: 
The Bidder has to quote for complete scope of erection of transformer including moving the transformer from the point of unloading to the point of erection, assemblying the complete transformer, filtration of oil using filter set of the bidder to achieve the required insulation vlaue as per I.E. Specifications, erection of the complete transformer(replacement of gaskets and miscellaneous itmes if any), wiring of transformer, testing &amp; commissioning etc.</t>
    </r>
  </si>
  <si>
    <r>
      <rPr>
        <sz val="14"/>
        <color rgb="FFFF0000"/>
        <rFont val="Bookman Old Style"/>
        <family val="1"/>
      </rPr>
      <t>Earth work excavation by manual means</t>
    </r>
    <r>
      <rPr>
        <sz val="14"/>
        <rFont val="Bookman Old Style"/>
        <family val="1"/>
      </rPr>
      <t xml:space="preserve"> for drains, canals, waste weir, draft, approach channels, key trenches, foundation of Buildings &amp; bridges and such simillar works in all kinds of soils, as per drawing and technical specifications, including setting out, shoring, strutting, barricading, caution lights, removal of stumps and other deleterious matter, excavated surface leveled and sides neatly dressed disposing off the excavated stuff or sorting &amp; stacking the selected stuff for reuse in a radius of 50 m and lift upto 1.5 m including cost of labour, tools &amp; other appurtenaces required to complete the work. In all kinds of soils Depth upto 1.5 m.</t>
    </r>
  </si>
  <si>
    <r>
      <rPr>
        <b/>
        <sz val="14"/>
        <color rgb="FFFF0000"/>
        <rFont val="Bookman Old Style"/>
        <family val="1"/>
      </rPr>
      <t>Dismantling of existing structures</t>
    </r>
    <r>
      <rPr>
        <b/>
        <sz val="14"/>
        <color theme="1"/>
        <rFont val="Bookman Old Style"/>
        <family val="1"/>
      </rPr>
      <t xml:space="preserve"> </t>
    </r>
    <r>
      <rPr>
        <sz val="14"/>
        <color theme="1"/>
        <rFont val="Bookman Old Style"/>
        <family val="1"/>
      </rPr>
      <t>like culverts, bridges, retaining walls and other structure comprising of masonry, cement concrete, wood work, steel work, including T&amp;P and scaffolding wherever necessary, sorting the dismantled material, disposal of unserviceable material and stacking the serviceable material with all lifts and lead Cement Concrete Grade M-15 &amp; M-20. By Mechanical Means</t>
    </r>
  </si>
  <si>
    <r>
      <rPr>
        <sz val="14"/>
        <color rgb="FFFF0000"/>
        <rFont val="Bookman Old Style"/>
        <family val="1"/>
      </rPr>
      <t>Dismantling old plaster</t>
    </r>
    <r>
      <rPr>
        <b/>
        <sz val="14"/>
        <rFont val="Bookman Old Style"/>
        <family val="1"/>
      </rPr>
      <t xml:space="preserve"> </t>
    </r>
    <r>
      <rPr>
        <sz val="14"/>
        <rFont val="Bookman Old Style"/>
        <family val="1"/>
      </rPr>
      <t>or skirting raking out joints and cleaning the surface for plaster including disposal of rubbish to the dumping ground to the appropriate disposal area as per direction of Engineer-in-charge.</t>
    </r>
  </si>
  <si>
    <r>
      <t>Removal of U</t>
    </r>
    <r>
      <rPr>
        <sz val="14"/>
        <color rgb="FFFF0000"/>
        <rFont val="Bookman Old Style"/>
        <family val="1"/>
      </rPr>
      <t>nserviceable Soil with Disposal</t>
    </r>
    <r>
      <rPr>
        <sz val="14"/>
        <rFont val="Bookman Old Style"/>
        <family val="1"/>
      </rPr>
      <t xml:space="preserve"> upto a suitable distance as directed by the Engineer incharge of work.</t>
    </r>
  </si>
  <si>
    <t>Total Qty</t>
  </si>
  <si>
    <t>Bid Enquiry No: KPTCL/2026-27/SS/WORK_INDENT3805</t>
  </si>
  <si>
    <t xml:space="preserve">Combined Package for, 
Work-A: Augmentation of existing 2x20MVA, 66/11kV Power Transformers by 2x31.5MVA, 66/11kV Power Transformers at 66/11kV Pillagumpa Sub-station in Hosakote Taluk, Bengaluru Rural District.
Work-B: Augmentation of existing 2x20MVA, 66/11kV Power Transformers by 2x31.5MVA, 66/11kV Power Transformers at 66/11kV Budigere Sub-station in Devanahalli Taluk &amp; Bengaluru Rural District. 
Work-C: Augmentation of existing 2x20MVA, 66/11kV Power Transformers by 2x31.5MVA, 66/11kV Power Transformers at 220/66/11kV KIADB Doddaballapura Sub-station in Doddaballapura Taluk, Bengaluru Rural District, 
on Total Turnkey Basis, including Supply of all Materials/Equipments and Erection (including Civil Works) of all Materials/Equipments, Testing and Commissioning.
</t>
  </si>
  <si>
    <r>
      <t xml:space="preserve">Bid Security/ </t>
    </r>
    <r>
      <rPr>
        <b/>
        <sz val="16"/>
        <color rgb="FFFF0000"/>
        <rFont val="Bookman Old Style"/>
        <family val="1"/>
      </rPr>
      <t>EMD</t>
    </r>
    <r>
      <rPr>
        <b/>
        <sz val="16"/>
        <color indexed="48"/>
        <rFont val="Bookman Old Style"/>
        <family val="1"/>
      </rPr>
      <t xml:space="preserve"> :   We have enclosed a Bid Security</t>
    </r>
    <r>
      <rPr>
        <b/>
        <sz val="16"/>
        <color rgb="FFFF0000"/>
        <rFont val="Bookman Old Style"/>
        <family val="1"/>
      </rPr>
      <t xml:space="preserve"> through e-Payment mode</t>
    </r>
    <r>
      <rPr>
        <b/>
        <sz val="16"/>
        <color rgb="FFFF3399"/>
        <rFont val="Bookman Old Style"/>
        <family val="1"/>
      </rPr>
      <t xml:space="preserve"> </t>
    </r>
    <r>
      <rPr>
        <b/>
        <sz val="16"/>
        <color indexed="48"/>
        <rFont val="Bookman Old Style"/>
        <family val="1"/>
      </rPr>
      <t xml:space="preserve"> for a sum of  </t>
    </r>
    <r>
      <rPr>
        <b/>
        <sz val="16"/>
        <color rgb="FFFF0000"/>
        <rFont val="Bookman Old Style"/>
        <family val="1"/>
      </rPr>
      <t xml:space="preserve">Rs.1.00Lakh </t>
    </r>
    <r>
      <rPr>
        <b/>
        <sz val="16"/>
        <color indexed="48"/>
        <rFont val="Bookman Old Style"/>
        <family val="1"/>
      </rPr>
      <t xml:space="preserve">and remaining amount of </t>
    </r>
    <r>
      <rPr>
        <b/>
        <sz val="16"/>
        <color rgb="FFFF0000"/>
        <rFont val="Bookman Old Style"/>
        <family val="1"/>
      </rPr>
      <t xml:space="preserve">Rs27.77Lakhs ( above Rs.1 Lakh) </t>
    </r>
    <r>
      <rPr>
        <b/>
        <sz val="16"/>
        <color indexed="48"/>
        <rFont val="Bookman Old Style"/>
        <family val="1"/>
      </rPr>
      <t xml:space="preserve">in the form of </t>
    </r>
    <r>
      <rPr>
        <b/>
        <sz val="16"/>
        <color rgb="FFFF0000"/>
        <rFont val="Bookman Old Style"/>
        <family val="1"/>
      </rPr>
      <t xml:space="preserve">Insurance Surety Bond (ISB) issued by Insurance Company authorized by Insurance Regulatory and Development Authority of India (IRDA) </t>
    </r>
    <r>
      <rPr>
        <b/>
        <sz val="16"/>
        <color indexed="48"/>
        <rFont val="Bookman Old Style"/>
        <family val="1"/>
      </rPr>
      <t xml:space="preserve">OR in the form of Bank Guarantee in original  valid for a period of </t>
    </r>
    <r>
      <rPr>
        <b/>
        <sz val="18"/>
        <color rgb="FFFF0000"/>
        <rFont val="Bookman Old Style"/>
        <family val="1"/>
      </rPr>
      <t>225</t>
    </r>
    <r>
      <rPr>
        <b/>
        <sz val="16"/>
        <color indexed="48"/>
        <rFont val="Bookman Old Style"/>
        <family val="1"/>
      </rPr>
      <t xml:space="preserve"> days from last date of bid submission and liable to be forfeited in accordance with Bid Documents. (Mode of Payment towards EMD is as detailed in CLAUSE NO. 13 of  ITT &amp; Clause No. 5 of NIT)</t>
    </r>
  </si>
  <si>
    <t>Work-A
66/11kV Pillagumpa SS</t>
  </si>
  <si>
    <t>Work-B
66/11kV Budigere SS</t>
  </si>
  <si>
    <t>Work-C
220/66/11kV KIADB Doddaballapura SS</t>
  </si>
  <si>
    <r>
      <rPr>
        <b/>
        <sz val="14"/>
        <rFont val="Bookman Old Style"/>
        <family val="1"/>
      </rPr>
      <t>ISOLATORS :  Isolators including marshalling box and suitable terminal connectors, as required as per technical specification with solid core cylindrical post insulators complete set. 
11 kV Isolator:</t>
    </r>
    <r>
      <rPr>
        <sz val="14"/>
        <rFont val="Bookman Old Style"/>
        <family val="1"/>
      </rPr>
      <t xml:space="preserve">
11kV isolator, Double Break </t>
    </r>
    <r>
      <rPr>
        <b/>
        <sz val="14"/>
        <rFont val="Bookman Old Style"/>
        <family val="1"/>
      </rPr>
      <t>2000A, 31.5kA</t>
    </r>
    <r>
      <rPr>
        <sz val="14"/>
        <rFont val="Bookman Old Style"/>
        <family val="1"/>
      </rPr>
      <t xml:space="preserve"> capacity with rigid bi-metallic terminal connectors suitable for Drake ACSR for 11kV incomers/ Buscoupler</t>
    </r>
  </si>
  <si>
    <r>
      <rPr>
        <b/>
        <sz val="14"/>
        <rFont val="Bookman Old Style"/>
        <family val="1"/>
      </rPr>
      <t>CURRENT TRANSFORMER : Current transformer Single phase, oil filled outdoor type with rigid bimetallic terminal connectors suitable for Aluminium Rigid Bus/ Drake ACSR conductor as required, as per Technical Specicification.</t>
    </r>
    <r>
      <rPr>
        <sz val="14"/>
        <rFont val="Bookman Old Style"/>
        <family val="1"/>
      </rPr>
      <t xml:space="preserve">
i)</t>
    </r>
    <r>
      <rPr>
        <b/>
        <sz val="14"/>
        <rFont val="Bookman Old Style"/>
        <family val="1"/>
      </rPr>
      <t xml:space="preserve">66kV Class, 40kA,  CT of ratio  400-200/1-1-1A 
</t>
    </r>
    <r>
      <rPr>
        <sz val="14"/>
        <rFont val="Bookman Old Style"/>
        <family val="1"/>
      </rPr>
      <t>For metering : Accuracy 0.2S, Burden 10 VA
For backup protection : Accuracy 5P20. Burden 30 VA
For differential /Distance protection PS class, Vk=1600V &amp; Rct. 4ohm at 400/1A, Vk=800V &amp; Rct. 2Ohm at 200/1A</t>
    </r>
  </si>
  <si>
    <r>
      <t xml:space="preserve">ii) 11 kV Class, </t>
    </r>
    <r>
      <rPr>
        <b/>
        <sz val="14"/>
        <rFont val="Bookman Old Style"/>
        <family val="1"/>
      </rPr>
      <t>31.5kA</t>
    </r>
    <r>
      <rPr>
        <sz val="14"/>
        <rFont val="Bookman Old Style"/>
        <family val="1"/>
      </rPr>
      <t>, NCT of ratio 2000-1200/1-1-1A for REFR protection</t>
    </r>
  </si>
  <si>
    <r>
      <t xml:space="preserve">iii) 11 kV Class, </t>
    </r>
    <r>
      <rPr>
        <b/>
        <sz val="14"/>
        <rFont val="Bookman Old Style"/>
        <family val="1"/>
      </rPr>
      <t>31.5kA</t>
    </r>
    <r>
      <rPr>
        <sz val="14"/>
        <rFont val="Bookman Old Style"/>
        <family val="1"/>
      </rPr>
      <t>,  Bank CT of ratio 2000-1200/1-1-1A, Indoor.</t>
    </r>
  </si>
  <si>
    <r>
      <t xml:space="preserve">iv) 11 kV Class, 31.5kA,  Bank CT of ratio 2000-1200/1-1-1A, Outdoor.
</t>
    </r>
    <r>
      <rPr>
        <b/>
        <sz val="14"/>
        <rFont val="Bookman Old Style"/>
        <family val="1"/>
      </rPr>
      <t>NOTE</t>
    </r>
    <r>
      <rPr>
        <sz val="14"/>
        <rFont val="Bookman Old Style"/>
        <family val="1"/>
      </rPr>
      <t>:
1) For details refer APPENDIX-3 : Technical Parameters of current Transformers for type and rating in Section -Instrument Transformer Technical Specfication.
2) All the current transformer in each KV Class shall be of One and the same make for interchangeability and relability of performance.
3) The make &amp; characteristic of 11kV NCT should be the same as that of the Incomer CT of 11kV switchgear.</t>
    </r>
  </si>
  <si>
    <r>
      <rPr>
        <b/>
        <sz val="14"/>
        <rFont val="Bookman Old Style"/>
        <family val="1"/>
      </rPr>
      <t>66kV GI MOUNTING STRUCTURES (including Bolts &amp; Nuts) (Lattice type) :</t>
    </r>
    <r>
      <rPr>
        <sz val="14"/>
        <rFont val="Bookman Old Style"/>
        <family val="1"/>
      </rPr>
      <t xml:space="preserve">
i) NCT's( 11 KV) (0.157per Structure)  (0.146  t per tower for structure+ 0.011 t per tower for Bolt &amp; Nuts)</t>
    </r>
  </si>
  <si>
    <t>ii)11kV UG cable terminating structure for LV side of Transformer (0.072 MT per structure) (0.069   t per tower for structure+ 0.003 t per tower for Bolt &amp;Nuts)</t>
  </si>
  <si>
    <t xml:space="preserve">ii) 4 Core 6.0 Sq.mm. </t>
  </si>
  <si>
    <t>iii) 4 Core 10.0Sq.mm</t>
  </si>
  <si>
    <t>iv) 4 Core 4.0 Sq.mm</t>
  </si>
  <si>
    <t xml:space="preserve">v) 4 Core 2.5 Sq.mm. </t>
  </si>
  <si>
    <t xml:space="preserve">vi) 2 Core 6.0 Sq.mm. </t>
  </si>
  <si>
    <t xml:space="preserve">vii) 2 Core 2.5 Sq.mm. </t>
  </si>
  <si>
    <r>
      <t>viii) Copper PVC Instrumentation Cable, Armoured(Screened twisted pair Cable) 2Px0</t>
    </r>
    <r>
      <rPr>
        <b/>
        <sz val="14"/>
        <rFont val="Bookman Old Style"/>
        <family val="1"/>
      </rPr>
      <t>.5Sq.mm</t>
    </r>
    <r>
      <rPr>
        <sz val="14"/>
        <rFont val="Bookman Old Style"/>
        <family val="1"/>
      </rPr>
      <t xml:space="preserve"> </t>
    </r>
  </si>
  <si>
    <r>
      <t xml:space="preserve">b) Heat shrinkable type Cable termination kits suitable for </t>
    </r>
    <r>
      <rPr>
        <b/>
        <sz val="14"/>
        <rFont val="Bookman Old Style"/>
        <family val="1"/>
      </rPr>
      <t xml:space="preserve">1Cx 1000 Sq.mm </t>
    </r>
    <r>
      <rPr>
        <sz val="14"/>
        <rFont val="Bookman Old Style"/>
        <family val="1"/>
      </rPr>
      <t>XLPE cable (Indoor type)</t>
    </r>
  </si>
  <si>
    <r>
      <t xml:space="preserve">c)Heat shrinkable type Cable termination kits suitable for </t>
    </r>
    <r>
      <rPr>
        <b/>
        <sz val="14"/>
        <rFont val="Bookman Old Style"/>
        <family val="1"/>
      </rPr>
      <t xml:space="preserve">1Cx 1000 Sq.mm </t>
    </r>
    <r>
      <rPr>
        <sz val="14"/>
        <rFont val="Bookman Old Style"/>
        <family val="1"/>
      </rPr>
      <t>XLPE cable (Out door type)</t>
    </r>
  </si>
  <si>
    <t>04/0.6280</t>
  </si>
  <si>
    <r>
      <rPr>
        <b/>
        <sz val="14"/>
        <rFont val="Bookman Old Style"/>
        <family val="1"/>
      </rPr>
      <t>ISOLATORS :  Isolators including marshalling box and suitable terminal connectors, as required as per technical specification with solid core cylindrical post insulators complete set. 
11 kV Isolator:</t>
    </r>
    <r>
      <rPr>
        <sz val="14"/>
        <rFont val="Bookman Old Style"/>
        <family val="1"/>
      </rPr>
      <t xml:space="preserve">
11kV isolator, Double Break 2000A, </t>
    </r>
    <r>
      <rPr>
        <b/>
        <sz val="14"/>
        <rFont val="Bookman Old Style"/>
        <family val="1"/>
      </rPr>
      <t>31.5kA</t>
    </r>
    <r>
      <rPr>
        <sz val="14"/>
        <rFont val="Bookman Old Style"/>
        <family val="1"/>
      </rPr>
      <t xml:space="preserve"> capacity with rigid bi-metallic terminal connectors suitable for Drake ACSR for 11kV incomers/ Buscoupler</t>
    </r>
  </si>
  <si>
    <r>
      <rPr>
        <b/>
        <sz val="14"/>
        <rFont val="Bookman Old Style"/>
        <family val="1"/>
      </rPr>
      <t xml:space="preserve">1.1kV class PVC insulated copper control cables of following sizes with Lugs/Ferrules/Gland as per technical specifications:
</t>
    </r>
    <r>
      <rPr>
        <sz val="14"/>
        <rFont val="Bookman Old Style"/>
        <family val="1"/>
      </rPr>
      <t>i) 19 Core 2.5 Sq.mm. 
ii) 4 Core 6.0 Sq.mm. 
iii) 4 Core 10.0 Sq.mm
iv) 4 Core 4.0 Sq.mm
v) 4 Core 2.5 Sq.mm. 
vi) 2 Core 6.0 Sq.mm. 
vii) 2 Core 2.5 Sq.mm. 
viii) Copper PVC Instrumentation Cable, Armoured(Screened twisted pair Cable) 2Px0.5Sq.mm 
ix) Copper PVC Instrumentation Cable, Armoured(Screened twisted pair Cable) 8Px0.5Sq.mm
Refer Supply Portion for Break-Up of Quantities</t>
    </r>
  </si>
  <si>
    <r>
      <rPr>
        <b/>
        <sz val="14"/>
        <rFont val="Bookman Old Style"/>
        <family val="1"/>
      </rPr>
      <t>EARTH MAT FORMATION:</t>
    </r>
    <r>
      <rPr>
        <sz val="14"/>
        <rFont val="Bookman Old Style"/>
        <family val="1"/>
      </rPr>
      <t xml:space="preserve">
a) Grounding of equipment with 50 x 6 mm G.I. Flat and connecting equipment to the earthmat/ground pit. Each point of earthing with all formation works like bending, twisting, drilling of holes and connecting by welding (inclusive of all T&amp;P and consumables) to the earthmat/ground pit/point of earth connection, all the materials supplied by the contractor.</t>
    </r>
  </si>
  <si>
    <r>
      <rPr>
        <b/>
        <u/>
        <sz val="14"/>
        <rFont val="Bookman Old Style"/>
        <family val="1"/>
      </rPr>
      <t xml:space="preserve">1) DECOMMISSIONING </t>
    </r>
    <r>
      <rPr>
        <sz val="14"/>
        <rFont val="Bookman Old Style"/>
        <family val="1"/>
      </rPr>
      <t xml:space="preserve">
a) Dismantling of </t>
    </r>
    <r>
      <rPr>
        <b/>
        <sz val="14"/>
        <rFont val="Bookman Old Style"/>
        <family val="1"/>
      </rPr>
      <t>2x20 MVA</t>
    </r>
    <r>
      <rPr>
        <sz val="14"/>
        <rFont val="Bookman Old Style"/>
        <family val="1"/>
      </rPr>
      <t>,</t>
    </r>
    <r>
      <rPr>
        <b/>
        <sz val="14"/>
        <rFont val="Bookman Old Style"/>
        <family val="1"/>
      </rPr>
      <t xml:space="preserve"> 66/11 kV,</t>
    </r>
    <r>
      <rPr>
        <sz val="14"/>
        <rFont val="Bookman Old Style"/>
        <family val="1"/>
      </rPr>
      <t xml:space="preserve"> </t>
    </r>
    <r>
      <rPr>
        <b/>
        <sz val="14"/>
        <rFont val="Bookman Old Style"/>
        <family val="1"/>
      </rPr>
      <t xml:space="preserve">Transformer </t>
    </r>
    <r>
      <rPr>
        <sz val="14"/>
        <rFont val="Bookman Old Style"/>
        <family val="1"/>
      </rPr>
      <t xml:space="preserve">&amp; parts like bushings with inbuilt 66 kV CTs, releasing of oil from Transformer, etc,.complete as per direction of site Engineer
</t>
    </r>
  </si>
  <si>
    <t>b) Moving of Transformer from the plinth to the loading point as per direction of site Engineer.</t>
  </si>
  <si>
    <t>b) Releasing of 66kV CTs</t>
  </si>
  <si>
    <t>c) Releasing of existing 11kV cable termination structure</t>
  </si>
  <si>
    <t>2/0.4</t>
  </si>
  <si>
    <t>d) Releasing of existing 11kV NCT mounting structure</t>
  </si>
  <si>
    <t>Total weight of releasing of exisiting 11kV Cable termination structure/NCT mounting structure</t>
  </si>
  <si>
    <t>Providing 20 mm cement plaster of mix :1:6 (1 cement: 6 fine sand) to brick/stone masonary including rounding off corners wherever required smooth rendering, providing and removing scaffolding, including cost of materials, labour, curing complete as per specifications and as per directions of Engineer-in-charge(V-2, P-41, I-8.3.2)</t>
  </si>
  <si>
    <t xml:space="preserve">Providing and fixing Structural Steel work in single section, fixed with or without connecting plate, including cutting, hoisting, fixing in position and applying a priming coat of approved steel primer all complete including cost of materials, labour, usage charges of machinery complete as per specifications and as per directions of the Engineer-in-Charge. 
</t>
  </si>
  <si>
    <t>Labour charges for removing and refixing of existing rails including painting with primer etc., complete. Zone-3,II</t>
  </si>
  <si>
    <t>Disposal of building rubbish / malba / similar unserviceable, dismantled or waste materials by mechanical means, including loading,transporting, unloading to approved municipal dumping ground or as approved by Engineer-in-charge to the appropriate disposal area.</t>
  </si>
  <si>
    <t>Providing and Applying two component coal tar epoxy-based coating on inside surface of Sewage &amp; Effluent treatment tank @ 0.30 kg/m2 in 2 coats to achieve a DFT of 200 microns when fully cured. Ensure that this coating is applied over the protective plaster and that Item No. 4 is completed across the entire surface prior to applying the protective plaster. The Waterproofing material shall have Scratch resistance, for 7kg load as per ASTM : D 7027 - 05, Chemical resistance, immersion in dilute acid alkali &amp; salt solutions – 7 days confirms to ASTM : C 868, Salt Spray resistance confirms to ASTM : B 117. The finished cost to include surface preparation completely as per specification.</t>
  </si>
  <si>
    <r>
      <t xml:space="preserve">Providing and laying in position Cement Concrete for all Foundation works. The granite/trap/basalt crushed graded coarse aggregates and fine aggregates as per relevant IS Codes machine mixed with super plasticizers laid in finished layers, well compacted using needle vibrators, including all lead &amp; lifts, cost of all materials, quality confirming to the requirements of relevant IS codes, labour, Usage charges of machinery, curing,  form work, centering &amp; scaffolding  and all the other appurtenances required to complete the work as per technical specifications.  
</t>
    </r>
    <r>
      <rPr>
        <b/>
        <sz val="14"/>
        <color rgb="FFFF0000"/>
        <rFont val="Bookman Old Style"/>
        <family val="1"/>
      </rPr>
      <t>M25 Design Mix Using 20 mm nominal size graded crushed coarse aggregates -  (8% cosidered for Form work)</t>
    </r>
  </si>
  <si>
    <r>
      <rPr>
        <sz val="14"/>
        <color rgb="FFFF0000"/>
        <rFont val="Bookman Old Style"/>
        <family val="1"/>
      </rPr>
      <t>Filling available excavated earth</t>
    </r>
    <r>
      <rPr>
        <sz val="14"/>
        <rFont val="Bookman Old Style"/>
        <family val="1"/>
      </rPr>
      <t xml:space="preserve"> (excluding rock) in trenches, plinth, sides of foundations and other similar works etc. in layers not exceeding 20cm in depth, consolidating each deposited layer by ramming and watering, lead up to 50 m and lift upto 1.5 m.</t>
    </r>
  </si>
  <si>
    <r>
      <t xml:space="preserve">Providing and fixing </t>
    </r>
    <r>
      <rPr>
        <b/>
        <sz val="14"/>
        <color rgb="FFFF0000"/>
        <rFont val="Bookman Old Style"/>
        <family val="1"/>
      </rPr>
      <t xml:space="preserve">Structural Steel </t>
    </r>
    <r>
      <rPr>
        <sz val="14"/>
        <color theme="1"/>
        <rFont val="Bookman Old Style"/>
        <family val="1"/>
      </rPr>
      <t xml:space="preserve">work riveted, bolted or welded in built up sections, trusses and framed work, including cutting, hoisting, fixing in position and applying a priming coat of approved steel primer all complete including cost of materials, labour, usage charges of machinery complete as per specifications and as per directions of the Engineer-in-Charge.  </t>
    </r>
  </si>
  <si>
    <r>
      <rPr>
        <b/>
        <sz val="14"/>
        <rFont val="Bookman Old Style"/>
        <family val="1"/>
      </rPr>
      <t>2) Releasing of Equipments:</t>
    </r>
    <r>
      <rPr>
        <sz val="14"/>
        <rFont val="Bookman Old Style"/>
        <family val="1"/>
      </rPr>
      <t xml:space="preserve">
a) Releasing of existing 11kV NCT/11kV incomer CTs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</si>
</sst>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6" formatCode="&quot;₹&quot;\ #,##0;[Red]&quot;₹&quot;\ \-#,##0"/>
    <numFmt numFmtId="43" formatCode="_ * #,##0.00_ ;_ * \-#,##0.00_ ;_ * &quot;-&quot;??_ ;_ @_ "/>
    <numFmt numFmtId="164" formatCode="_(&quot;$&quot;* #,##0.00_);_(&quot;$&quot;* \(#,##0.00\);_(&quot;$&quot;* &quot;-&quot;??_);_(@_)"/>
    <numFmt numFmtId="165" formatCode="_(* #,##0.00_);_(* \(#,##0.00\);_(* &quot;-&quot;??_);_(@_)"/>
    <numFmt numFmtId="166" formatCode="0.0"/>
    <numFmt numFmtId="167" formatCode="General_)"/>
    <numFmt numFmtId="168" formatCode="&quot;Rs.&quot;#,##0.00_);\(&quot;Rs.&quot;#,##0.00\)"/>
    <numFmt numFmtId="169" formatCode="0.00_)"/>
    <numFmt numFmtId="170" formatCode="_-* #,##0_-;\-* #,##0_-;_-* &quot;-&quot;_-;_-@_-"/>
    <numFmt numFmtId="171" formatCode="_-* #,##0.00_-;\-* #,##0.00_-;_-* &quot;-&quot;??_-;_-@_-"/>
    <numFmt numFmtId="172" formatCode="_-&quot;$&quot;* #,##0_-;\-&quot;$&quot;* #,##0_-;_-&quot;$&quot;* &quot;-&quot;_-;_-@_-"/>
    <numFmt numFmtId="173" formatCode="_-&quot;$&quot;* #,##0.00_-;\-&quot;$&quot;* #,##0.00_-;_-&quot;$&quot;* &quot;-&quot;??_-;_-@_-"/>
    <numFmt numFmtId="174" formatCode="_(* #,##0.00_);_(* \(#,##0.00\);_(* \-??_);_(@_)"/>
    <numFmt numFmtId="175" formatCode="_(&quot;Rs.&quot;* #,##0.00_);_(&quot;Rs.&quot;* \(#,##0.00\);_(&quot;Rs.&quot;* &quot;-&quot;??_);_(@_)"/>
    <numFmt numFmtId="176" formatCode="0.000"/>
    <numFmt numFmtId="177" formatCode="0.00;[Red]0.00"/>
  </numFmts>
  <fonts count="234">
    <font>
      <sz val="11"/>
      <color theme="1"/>
      <name val="Calibri"/>
      <family val="2"/>
      <scheme val="minor"/>
    </font>
    <font>
      <sz val="11"/>
      <color theme="1"/>
      <name val="Calibri"/>
      <family val="2"/>
      <scheme val="minor"/>
    </font>
    <font>
      <b/>
      <sz val="20"/>
      <color indexed="14"/>
      <name val="Bookman Old Style"/>
      <family val="1"/>
    </font>
    <font>
      <b/>
      <sz val="20"/>
      <name val="Bookman Old Style"/>
      <family val="1"/>
    </font>
    <font>
      <sz val="10"/>
      <name val="Helv"/>
      <charset val="204"/>
    </font>
    <font>
      <b/>
      <sz val="14"/>
      <color indexed="10"/>
      <name val="Bookman Old Style"/>
      <family val="1"/>
    </font>
    <font>
      <b/>
      <sz val="16"/>
      <color indexed="10"/>
      <name val="Bookman Old Style"/>
      <family val="1"/>
    </font>
    <font>
      <b/>
      <sz val="16"/>
      <name val="Bookman Old Style"/>
      <family val="1"/>
    </font>
    <font>
      <b/>
      <sz val="20"/>
      <name val="Arial"/>
      <family val="2"/>
    </font>
    <font>
      <b/>
      <sz val="18"/>
      <color indexed="12"/>
      <name val="Arial"/>
      <family val="2"/>
    </font>
    <font>
      <b/>
      <sz val="12"/>
      <name val="Bookman Old Style"/>
      <family val="1"/>
    </font>
    <font>
      <b/>
      <sz val="12"/>
      <color indexed="10"/>
      <name val="Bookman Old Style"/>
      <family val="1"/>
    </font>
    <font>
      <sz val="10"/>
      <name val="Times New Roman"/>
      <family val="1"/>
    </font>
    <font>
      <b/>
      <sz val="14"/>
      <color rgb="FFFF0000"/>
      <name val="Times New Roman"/>
      <family val="1"/>
    </font>
    <font>
      <b/>
      <sz val="12"/>
      <name val="Times New Roman"/>
      <family val="1"/>
    </font>
    <font>
      <sz val="12"/>
      <name val="Times New Roman"/>
      <family val="1"/>
    </font>
    <font>
      <b/>
      <sz val="20"/>
      <color indexed="20"/>
      <name val="Times New Roman"/>
      <family val="1"/>
    </font>
    <font>
      <b/>
      <sz val="14"/>
      <color rgb="FFFF0000"/>
      <name val="Bookman Old Style"/>
      <family val="1"/>
    </font>
    <font>
      <b/>
      <sz val="13"/>
      <name val="Times New Roman"/>
      <family val="1"/>
    </font>
    <font>
      <sz val="13"/>
      <name val="Times New Roman"/>
      <family val="1"/>
    </font>
    <font>
      <sz val="13"/>
      <color indexed="10"/>
      <name val="Times New Roman"/>
      <family val="1"/>
    </font>
    <font>
      <sz val="12"/>
      <color indexed="10"/>
      <name val="Times New Roman"/>
      <family val="1"/>
    </font>
    <font>
      <b/>
      <sz val="12"/>
      <color indexed="10"/>
      <name val="Times New Roman"/>
      <family val="1"/>
    </font>
    <font>
      <sz val="12"/>
      <color indexed="48"/>
      <name val="Times New Roman"/>
      <family val="1"/>
    </font>
    <font>
      <b/>
      <sz val="12"/>
      <color rgb="FFFF0000"/>
      <name val="Times New Roman"/>
      <family val="1"/>
    </font>
    <font>
      <sz val="14"/>
      <color indexed="10"/>
      <name val="Times New Roman"/>
      <family val="1"/>
    </font>
    <font>
      <b/>
      <sz val="14"/>
      <name val="Times New Roman"/>
      <family val="1"/>
    </font>
    <font>
      <b/>
      <sz val="10"/>
      <name val="Times New Roman"/>
      <family val="1"/>
    </font>
    <font>
      <sz val="12"/>
      <color rgb="FFFF0000"/>
      <name val="Times New Roman"/>
      <family val="1"/>
    </font>
    <font>
      <b/>
      <sz val="12"/>
      <color indexed="12"/>
      <name val="Times New Roman"/>
      <family val="1"/>
    </font>
    <font>
      <b/>
      <sz val="11"/>
      <name val="Times New Roman"/>
      <family val="1"/>
    </font>
    <font>
      <sz val="14"/>
      <name val="Times New Roman"/>
      <family val="1"/>
    </font>
    <font>
      <b/>
      <sz val="12"/>
      <color indexed="20"/>
      <name val="Times New Roman"/>
      <family val="1"/>
    </font>
    <font>
      <b/>
      <sz val="14"/>
      <color indexed="10"/>
      <name val="Times New Roman"/>
      <family val="1"/>
    </font>
    <font>
      <b/>
      <sz val="14"/>
      <color indexed="14"/>
      <name val="Times New Roman"/>
      <family val="1"/>
    </font>
    <font>
      <b/>
      <sz val="12"/>
      <color indexed="61"/>
      <name val="Times New Roman"/>
      <family val="1"/>
    </font>
    <font>
      <b/>
      <sz val="16"/>
      <color indexed="10"/>
      <name val="Times New Roman"/>
      <family val="1"/>
    </font>
    <font>
      <sz val="10"/>
      <name val="Bookman Old Style"/>
      <family val="1"/>
    </font>
    <font>
      <b/>
      <sz val="11"/>
      <color indexed="12"/>
      <name val="Bookman Old Style"/>
      <family val="1"/>
    </font>
    <font>
      <sz val="12"/>
      <name val="Bookman Old Style"/>
      <family val="1"/>
    </font>
    <font>
      <b/>
      <sz val="12"/>
      <name val="Arial"/>
      <family val="2"/>
    </font>
    <font>
      <b/>
      <sz val="10"/>
      <name val="Arial"/>
      <family val="2"/>
    </font>
    <font>
      <sz val="13"/>
      <name val="Bookman Old Style"/>
      <family val="1"/>
    </font>
    <font>
      <b/>
      <sz val="11"/>
      <color indexed="12"/>
      <name val="Times New Roman"/>
      <family val="1"/>
    </font>
    <font>
      <sz val="10"/>
      <color indexed="10"/>
      <name val="Times New Roman"/>
      <family val="1"/>
    </font>
    <font>
      <b/>
      <sz val="16"/>
      <name val="Times New Roman"/>
      <family val="1"/>
    </font>
    <font>
      <sz val="10"/>
      <color indexed="12"/>
      <name val="Bookman Old Style"/>
      <family val="1"/>
    </font>
    <font>
      <sz val="12"/>
      <color indexed="10"/>
      <name val="Bookman Old Style"/>
      <family val="1"/>
    </font>
    <font>
      <sz val="12"/>
      <color indexed="8"/>
      <name val="Bookman Old Style"/>
      <family val="1"/>
    </font>
    <font>
      <b/>
      <sz val="20"/>
      <name val="Times New Roman"/>
      <family val="1"/>
    </font>
    <font>
      <sz val="10"/>
      <name val="Arial"/>
      <family val="2"/>
    </font>
    <font>
      <b/>
      <sz val="14"/>
      <name val="Bookman Old Style"/>
      <family val="1"/>
    </font>
    <font>
      <sz val="12"/>
      <color theme="1"/>
      <name val="Bookman Old Style"/>
      <family val="1"/>
    </font>
    <font>
      <b/>
      <sz val="12"/>
      <color rgb="FFFF0000"/>
      <name val="Bookman Old Style"/>
      <family val="1"/>
    </font>
    <font>
      <sz val="14"/>
      <color rgb="FFFF0000"/>
      <name val="Times New Roman"/>
      <family val="1"/>
    </font>
    <font>
      <sz val="10"/>
      <name val="Verdana"/>
      <family val="2"/>
    </font>
    <font>
      <b/>
      <sz val="12"/>
      <color theme="1"/>
      <name val="Bookman Old Style"/>
      <family val="1"/>
    </font>
    <font>
      <b/>
      <sz val="14"/>
      <color rgb="FF0000FF"/>
      <name val="Bookman Old Style"/>
      <family val="1"/>
    </font>
    <font>
      <sz val="14"/>
      <name val="Bookman Old Style"/>
      <family val="1"/>
    </font>
    <font>
      <sz val="16"/>
      <name val="Times New Roman"/>
      <family val="1"/>
    </font>
    <font>
      <sz val="14"/>
      <name val="Helv"/>
      <charset val="204"/>
    </font>
    <font>
      <sz val="14"/>
      <color indexed="48"/>
      <name val="Times New Roman"/>
      <family val="1"/>
    </font>
    <font>
      <b/>
      <sz val="14"/>
      <color indexed="48"/>
      <name val="Times New Roman"/>
      <family val="1"/>
    </font>
    <font>
      <b/>
      <sz val="22"/>
      <color indexed="20"/>
      <name val="Times New Roman"/>
      <family val="1"/>
    </font>
    <font>
      <b/>
      <sz val="18"/>
      <color rgb="FFFF0000"/>
      <name val="Bookman Old Style"/>
      <family val="1"/>
    </font>
    <font>
      <b/>
      <sz val="20"/>
      <color indexed="61"/>
      <name val="Times New Roman"/>
      <family val="1"/>
    </font>
    <font>
      <b/>
      <sz val="14"/>
      <color rgb="FF0000FF"/>
      <name val="Times New Roman"/>
      <family val="1"/>
    </font>
    <font>
      <sz val="14"/>
      <color rgb="FFFF00FF"/>
      <name val="Times New Roman"/>
      <family val="1"/>
    </font>
    <font>
      <b/>
      <sz val="14"/>
      <color indexed="48"/>
      <name val="Bookman Old Style"/>
      <family val="1"/>
    </font>
    <font>
      <b/>
      <sz val="20"/>
      <color indexed="20"/>
      <name val="Bookman Old Style"/>
      <family val="1"/>
    </font>
    <font>
      <u/>
      <sz val="10"/>
      <color indexed="12"/>
      <name val="Arial"/>
      <family val="2"/>
    </font>
    <font>
      <u/>
      <sz val="11"/>
      <color theme="10"/>
      <name val="Calibri"/>
      <family val="2"/>
      <scheme val="minor"/>
    </font>
    <font>
      <b/>
      <sz val="13"/>
      <color indexed="12"/>
      <name val="Bookman Old Style"/>
      <family val="1"/>
    </font>
    <font>
      <b/>
      <sz val="16"/>
      <color rgb="FF0000FF"/>
      <name val="Bookman Old Style"/>
      <family val="1"/>
    </font>
    <font>
      <sz val="16"/>
      <color rgb="FF0000FF"/>
      <name val="Bookman Old Style"/>
      <family val="1"/>
    </font>
    <font>
      <sz val="10"/>
      <name val="Helv"/>
    </font>
    <font>
      <sz val="11"/>
      <name val="Courier"/>
      <family val="3"/>
    </font>
    <font>
      <sz val="8"/>
      <name val="Arial"/>
      <family val="2"/>
    </font>
    <font>
      <b/>
      <i/>
      <sz val="16"/>
      <name val="Helv"/>
    </font>
    <font>
      <sz val="11"/>
      <color indexed="8"/>
      <name val="Calibri"/>
      <family val="2"/>
    </font>
    <font>
      <sz val="10"/>
      <name val="Arial"/>
      <family val="2"/>
      <charset val="1"/>
    </font>
    <font>
      <sz val="10"/>
      <name val="Mangal"/>
      <family val="2"/>
    </font>
    <font>
      <sz val="11"/>
      <color indexed="8"/>
      <name val="Calibri"/>
      <family val="2"/>
      <charset val="1"/>
    </font>
    <font>
      <sz val="11"/>
      <color indexed="9"/>
      <name val="Calibri"/>
      <family val="2"/>
    </font>
    <font>
      <sz val="11"/>
      <color indexed="20"/>
      <name val="Calibri"/>
      <family val="2"/>
    </font>
    <font>
      <b/>
      <sz val="11"/>
      <color indexed="52"/>
      <name val="Calibri"/>
      <family val="2"/>
    </font>
    <font>
      <b/>
      <sz val="11"/>
      <color indexed="9"/>
      <name val="Calibri"/>
      <family val="2"/>
    </font>
    <font>
      <b/>
      <sz val="11"/>
      <color indexed="8"/>
      <name val="Calibri"/>
      <family val="2"/>
    </font>
    <font>
      <sz val="11"/>
      <color indexed="9"/>
      <name val="Bookman Old Style"/>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sz val="12"/>
      <color theme="1"/>
      <name val="Calibri"/>
      <family val="2"/>
      <scheme val="minor"/>
    </font>
    <font>
      <b/>
      <sz val="11"/>
      <color indexed="63"/>
      <name val="Calibri"/>
      <family val="2"/>
    </font>
    <font>
      <b/>
      <sz val="18"/>
      <color indexed="62"/>
      <name val="Cambria"/>
      <family val="2"/>
    </font>
    <font>
      <b/>
      <sz val="18"/>
      <color indexed="56"/>
      <name val="Cambria"/>
      <family val="2"/>
    </font>
    <font>
      <sz val="11"/>
      <color indexed="10"/>
      <name val="Calibri"/>
      <family val="2"/>
    </font>
    <font>
      <sz val="12"/>
      <color indexed="48"/>
      <name val="Bookman Old Style"/>
      <family val="1"/>
    </font>
    <font>
      <b/>
      <sz val="14"/>
      <color rgb="FFFF3399"/>
      <name val="Bookman Old Style"/>
      <family val="1"/>
    </font>
    <font>
      <b/>
      <sz val="12"/>
      <color rgb="FF3333FF"/>
      <name val="Bookman Old Style"/>
      <family val="1"/>
    </font>
    <font>
      <b/>
      <sz val="14"/>
      <color theme="1"/>
      <name val="Bookman Old Style"/>
      <family val="1"/>
    </font>
    <font>
      <strike/>
      <sz val="14"/>
      <name val="Times New Roman"/>
      <family val="1"/>
    </font>
    <font>
      <sz val="14"/>
      <color theme="1"/>
      <name val="Bookman Old Style"/>
      <family val="1"/>
    </font>
    <font>
      <sz val="14"/>
      <color rgb="FFFF3399"/>
      <name val="Bookman Old Style"/>
      <family val="1"/>
    </font>
    <font>
      <b/>
      <sz val="16"/>
      <color indexed="14"/>
      <name val="Bookman Old Style"/>
      <family val="1"/>
    </font>
    <font>
      <sz val="14"/>
      <color indexed="48"/>
      <name val="Bookman Old Style"/>
      <family val="1"/>
    </font>
    <font>
      <b/>
      <sz val="18"/>
      <color indexed="14"/>
      <name val="Bookman Old Style"/>
      <family val="1"/>
    </font>
    <font>
      <sz val="16"/>
      <name val="Bookman Old Style"/>
      <family val="1"/>
    </font>
    <font>
      <sz val="16"/>
      <color indexed="10"/>
      <name val="Bookman Old Style"/>
      <family val="1"/>
    </font>
    <font>
      <b/>
      <sz val="12"/>
      <color indexed="48"/>
      <name val="Bookman Old Style"/>
      <family val="1"/>
    </font>
    <font>
      <b/>
      <sz val="18"/>
      <name val="Bookman Old Style"/>
      <family val="1"/>
    </font>
    <font>
      <b/>
      <sz val="13"/>
      <name val="Bookman Old Style"/>
      <family val="1"/>
    </font>
    <font>
      <sz val="14"/>
      <color indexed="10"/>
      <name val="Bookman Old Style"/>
      <family val="1"/>
    </font>
    <font>
      <b/>
      <sz val="18"/>
      <color theme="1"/>
      <name val="Bookman Old Style"/>
      <family val="1"/>
    </font>
    <font>
      <b/>
      <sz val="13"/>
      <color indexed="10"/>
      <name val="Times New Roman"/>
      <family val="1"/>
    </font>
    <font>
      <b/>
      <sz val="13"/>
      <color rgb="FFFF0000"/>
      <name val="Times New Roman"/>
      <family val="1"/>
    </font>
    <font>
      <b/>
      <sz val="16"/>
      <color rgb="FF002060"/>
      <name val="Bookman Old Style"/>
      <family val="1"/>
    </font>
    <font>
      <b/>
      <sz val="16"/>
      <color indexed="56"/>
      <name val="Bookman Old Style"/>
      <family val="1"/>
    </font>
    <font>
      <b/>
      <sz val="16"/>
      <color rgb="FFFF0000"/>
      <name val="Bookman Old Style"/>
      <family val="1"/>
    </font>
    <font>
      <b/>
      <sz val="16"/>
      <color indexed="12"/>
      <name val="Bookman Old Style"/>
      <family val="1"/>
    </font>
    <font>
      <sz val="16"/>
      <color rgb="FFFF3399"/>
      <name val="Bookman Old Style"/>
      <family val="1"/>
    </font>
    <font>
      <sz val="16"/>
      <color indexed="48"/>
      <name val="Bookman Old Style"/>
      <family val="1"/>
    </font>
    <font>
      <b/>
      <sz val="16"/>
      <color indexed="48"/>
      <name val="Bookman Old Style"/>
      <family val="1"/>
    </font>
    <font>
      <b/>
      <sz val="16"/>
      <color rgb="FFFF3399"/>
      <name val="Bookman Old Style"/>
      <family val="1"/>
    </font>
    <font>
      <sz val="16"/>
      <color rgb="FFFF0000"/>
      <name val="Bookman Old Style"/>
      <family val="1"/>
    </font>
    <font>
      <sz val="16"/>
      <color theme="1"/>
      <name val="Bookman Old Style"/>
      <family val="1"/>
    </font>
    <font>
      <sz val="16"/>
      <color indexed="14"/>
      <name val="Bookman Old Style"/>
      <family val="1"/>
    </font>
    <font>
      <sz val="16"/>
      <color theme="9" tint="-0.249977111117893"/>
      <name val="Bookman Old Style"/>
      <family val="1"/>
    </font>
    <font>
      <sz val="10"/>
      <name val="Helv"/>
      <family val="2"/>
    </font>
    <font>
      <b/>
      <i/>
      <sz val="16"/>
      <name val="Helv"/>
      <family val="2"/>
    </font>
    <font>
      <b/>
      <sz val="18"/>
      <color indexed="62"/>
      <name val="Cambria"/>
      <family val="1"/>
    </font>
    <font>
      <b/>
      <sz val="18"/>
      <color indexed="56"/>
      <name val="Cambria"/>
      <family val="1"/>
    </font>
    <font>
      <sz val="11"/>
      <color indexed="16"/>
      <name val="Verdana"/>
      <family val="2"/>
    </font>
    <font>
      <sz val="11"/>
      <color indexed="9"/>
      <name val="Verdana"/>
      <family val="2"/>
    </font>
    <font>
      <sz val="11"/>
      <color indexed="20"/>
      <name val="Verdana"/>
      <family val="2"/>
    </font>
    <font>
      <b/>
      <sz val="11"/>
      <color indexed="52"/>
      <name val="Verdana"/>
      <family val="2"/>
    </font>
    <font>
      <b/>
      <sz val="11"/>
      <color indexed="9"/>
      <name val="Verdana"/>
      <family val="2"/>
    </font>
    <font>
      <i/>
      <sz val="11"/>
      <color indexed="23"/>
      <name val="Verdana"/>
      <family val="2"/>
    </font>
    <font>
      <sz val="11"/>
      <color indexed="17"/>
      <name val="Verdana"/>
      <family val="2"/>
    </font>
    <font>
      <b/>
      <sz val="15"/>
      <color indexed="63"/>
      <name val="Verdana"/>
      <family val="2"/>
    </font>
    <font>
      <b/>
      <sz val="13"/>
      <color indexed="63"/>
      <name val="Verdana"/>
      <family val="2"/>
    </font>
    <font>
      <b/>
      <sz val="11"/>
      <color indexed="63"/>
      <name val="Verdana"/>
      <family val="2"/>
    </font>
    <font>
      <u/>
      <sz val="7.5"/>
      <color indexed="12"/>
      <name val="Arial"/>
      <family val="2"/>
    </font>
    <font>
      <sz val="11"/>
      <color indexed="62"/>
      <name val="Verdana"/>
      <family val="2"/>
    </font>
    <font>
      <sz val="11"/>
      <color indexed="52"/>
      <name val="Verdana"/>
      <family val="2"/>
    </font>
    <font>
      <sz val="11"/>
      <color indexed="60"/>
      <name val="Verdana"/>
      <family val="2"/>
    </font>
    <font>
      <b/>
      <sz val="18"/>
      <color indexed="63"/>
      <name val="Verdana"/>
      <family val="2"/>
    </font>
    <font>
      <b/>
      <sz val="11"/>
      <color indexed="16"/>
      <name val="Verdana"/>
      <family val="2"/>
    </font>
    <font>
      <sz val="11"/>
      <color indexed="10"/>
      <name val="Verdana"/>
      <family val="2"/>
    </font>
    <font>
      <sz val="11"/>
      <color theme="1"/>
      <name val="Calibri"/>
      <family val="1"/>
      <scheme val="minor"/>
    </font>
    <font>
      <sz val="14"/>
      <color rgb="FFFF0000"/>
      <name val="Bookman Old Style"/>
      <family val="1"/>
    </font>
    <font>
      <vertAlign val="superscript"/>
      <sz val="12"/>
      <name val="Bookman Old Style"/>
      <family val="1"/>
    </font>
    <font>
      <b/>
      <sz val="10"/>
      <color indexed="12"/>
      <name val="Bookman Old Style"/>
      <family val="1"/>
    </font>
    <font>
      <b/>
      <sz val="9"/>
      <color indexed="12"/>
      <name val="Bookman Old Style"/>
      <family val="1"/>
    </font>
    <font>
      <vertAlign val="superscript"/>
      <sz val="11"/>
      <color indexed="8"/>
      <name val="Bookman Old Style"/>
      <family val="1"/>
    </font>
    <font>
      <sz val="11"/>
      <color indexed="8"/>
      <name val="Bookman Old Style"/>
      <family val="1"/>
    </font>
    <font>
      <b/>
      <sz val="12"/>
      <color indexed="12"/>
      <name val="Bookman Old Style"/>
      <family val="1"/>
    </font>
    <font>
      <sz val="16"/>
      <color theme="1"/>
      <name val="Times New Roman"/>
      <family val="1"/>
    </font>
    <font>
      <b/>
      <sz val="14"/>
      <color rgb="FFFF00FF"/>
      <name val="Times New Roman"/>
      <family val="1"/>
    </font>
    <font>
      <b/>
      <sz val="16"/>
      <color rgb="FFFF00FF"/>
      <name val="Times New Roman"/>
      <family val="1"/>
    </font>
    <font>
      <b/>
      <sz val="14"/>
      <color indexed="14"/>
      <name val="Bookman Old Style"/>
      <family val="1"/>
    </font>
    <font>
      <strike/>
      <sz val="14"/>
      <name val="Bookman Old Style"/>
      <family val="1"/>
    </font>
    <font>
      <u/>
      <sz val="14"/>
      <name val="Bookman Old Style"/>
      <family val="1"/>
    </font>
    <font>
      <b/>
      <sz val="20"/>
      <color indexed="61"/>
      <name val="Bookman Old Style"/>
      <family val="1"/>
    </font>
    <font>
      <sz val="12"/>
      <color indexed="61"/>
      <name val="Bookman Old Style"/>
      <family val="1"/>
    </font>
    <font>
      <sz val="12"/>
      <color rgb="FF0000FF"/>
      <name val="Bookman Old Style"/>
      <family val="1"/>
    </font>
    <font>
      <sz val="14"/>
      <color rgb="FF0000FF"/>
      <name val="Bookman Old Style"/>
      <family val="1"/>
    </font>
    <font>
      <sz val="14"/>
      <color indexed="14"/>
      <name val="Bookman Old Style"/>
      <family val="1"/>
    </font>
    <font>
      <b/>
      <sz val="18"/>
      <color indexed="61"/>
      <name val="Bookman Old Style"/>
      <family val="1"/>
    </font>
    <font>
      <sz val="20"/>
      <name val="Bookman Old Style"/>
      <family val="1"/>
    </font>
    <font>
      <sz val="18"/>
      <color indexed="10"/>
      <name val="Bookman Old Style"/>
      <family val="1"/>
    </font>
    <font>
      <sz val="18"/>
      <name val="Bookman Old Style"/>
      <family val="1"/>
    </font>
    <font>
      <b/>
      <sz val="18"/>
      <color indexed="10"/>
      <name val="Bookman Old Style"/>
      <family val="1"/>
    </font>
    <font>
      <b/>
      <sz val="20"/>
      <color indexed="10"/>
      <name val="Bookman Old Style"/>
      <family val="1"/>
    </font>
    <font>
      <sz val="14"/>
      <color indexed="20"/>
      <name val="Bookman Old Style"/>
      <family val="1"/>
    </font>
    <font>
      <b/>
      <sz val="14"/>
      <color rgb="FF3366FF"/>
      <name val="Bookman Old Style"/>
      <family val="1"/>
    </font>
    <font>
      <b/>
      <sz val="14"/>
      <color indexed="20"/>
      <name val="Bookman Old Style"/>
      <family val="1"/>
    </font>
    <font>
      <sz val="12"/>
      <color indexed="20"/>
      <name val="Bookman Old Style"/>
      <family val="1"/>
    </font>
    <font>
      <sz val="14"/>
      <color indexed="12"/>
      <name val="Bookman Old Style"/>
      <family val="1"/>
    </font>
    <font>
      <sz val="12"/>
      <color indexed="12"/>
      <name val="Bookman Old Style"/>
      <family val="1"/>
    </font>
    <font>
      <b/>
      <sz val="14"/>
      <color rgb="FF3333FF"/>
      <name val="Bookman Old Style"/>
      <family val="1"/>
    </font>
    <font>
      <b/>
      <sz val="18"/>
      <color indexed="20"/>
      <name val="Bookman Old Style"/>
      <family val="1"/>
    </font>
    <font>
      <b/>
      <sz val="10"/>
      <name val="Bookman Old Style"/>
      <family val="1"/>
    </font>
    <font>
      <b/>
      <u/>
      <sz val="18"/>
      <color indexed="10"/>
      <name val="Bookman Old Style"/>
      <family val="1"/>
    </font>
    <font>
      <b/>
      <sz val="14"/>
      <color indexed="12"/>
      <name val="Bookman Old Style"/>
      <family val="1"/>
    </font>
    <font>
      <b/>
      <sz val="14"/>
      <color rgb="FFFF3300"/>
      <name val="Bookman Old Style"/>
      <family val="1"/>
    </font>
    <font>
      <sz val="11"/>
      <color theme="1"/>
      <name val="Bookman Old Style"/>
      <family val="1"/>
    </font>
    <font>
      <sz val="11"/>
      <color rgb="FF0000FF"/>
      <name val="Bookman Old Style"/>
      <family val="1"/>
    </font>
    <font>
      <b/>
      <sz val="12"/>
      <color rgb="FFFF00FF"/>
      <name val="Bookman Old Style"/>
      <family val="1"/>
    </font>
    <font>
      <sz val="13"/>
      <color indexed="60"/>
      <name val="Bookman Old Style"/>
      <family val="1"/>
    </font>
    <font>
      <i/>
      <sz val="13"/>
      <name val="Bookman Old Style"/>
      <family val="1"/>
    </font>
    <font>
      <vertAlign val="superscript"/>
      <sz val="13"/>
      <name val="Bookman Old Style"/>
      <family val="1"/>
    </font>
    <font>
      <b/>
      <sz val="12"/>
      <color indexed="60"/>
      <name val="Bookman Old Style"/>
      <family val="1"/>
    </font>
    <font>
      <b/>
      <vertAlign val="superscript"/>
      <sz val="12"/>
      <color indexed="60"/>
      <name val="Bookman Old Style"/>
      <family val="1"/>
    </font>
    <font>
      <vertAlign val="subscript"/>
      <sz val="14"/>
      <name val="Bookman Old Style"/>
      <family val="1"/>
    </font>
    <font>
      <vertAlign val="subscript"/>
      <sz val="13"/>
      <name val="Bookman Old Style"/>
      <family val="1"/>
    </font>
    <font>
      <sz val="11"/>
      <name val="Bookman Old Style"/>
      <family val="1"/>
    </font>
    <font>
      <b/>
      <u/>
      <sz val="13"/>
      <name val="Bookman Old Style"/>
      <family val="1"/>
    </font>
    <font>
      <vertAlign val="subscript"/>
      <sz val="13"/>
      <color indexed="60"/>
      <name val="Bookman Old Style"/>
      <family val="1"/>
    </font>
    <font>
      <sz val="13"/>
      <color indexed="10"/>
      <name val="Bookman Old Style"/>
      <family val="1"/>
    </font>
    <font>
      <sz val="7"/>
      <color indexed="60"/>
      <name val="Bookman Old Style"/>
      <family val="1"/>
    </font>
    <font>
      <b/>
      <i/>
      <sz val="13"/>
      <name val="Bookman Old Style"/>
      <family val="1"/>
    </font>
    <font>
      <b/>
      <u/>
      <sz val="12"/>
      <name val="Bookman Old Style"/>
      <family val="1"/>
    </font>
    <font>
      <sz val="10"/>
      <color indexed="10"/>
      <name val="Bookman Old Style"/>
      <family val="1"/>
    </font>
    <font>
      <sz val="8"/>
      <name val="Bookman Old Style"/>
      <family val="1"/>
    </font>
    <font>
      <b/>
      <sz val="16"/>
      <color rgb="FFFF00FF"/>
      <name val="Bookman Old Style"/>
      <family val="1"/>
    </font>
    <font>
      <b/>
      <sz val="12"/>
      <color rgb="FF0000FF"/>
      <name val="Bookman Old Style"/>
      <family val="1"/>
    </font>
    <font>
      <b/>
      <sz val="14"/>
      <color indexed="12"/>
      <name val="Times New Roman"/>
      <family val="1"/>
    </font>
    <font>
      <b/>
      <sz val="14"/>
      <color indexed="8"/>
      <name val="Bookman Old Style"/>
      <family val="1"/>
    </font>
    <font>
      <sz val="10"/>
      <name val="Arial"/>
      <family val="2"/>
    </font>
    <font>
      <sz val="14"/>
      <color indexed="8"/>
      <name val="Bookman Old Style"/>
      <family val="1"/>
    </font>
    <font>
      <vertAlign val="superscript"/>
      <sz val="14"/>
      <name val="Bookman Old Style"/>
      <family val="1"/>
    </font>
    <font>
      <b/>
      <sz val="12"/>
      <name val="Book Antiqua"/>
      <family val="1"/>
    </font>
    <font>
      <sz val="12"/>
      <color indexed="8"/>
      <name val="Book Antiqua"/>
      <family val="1"/>
    </font>
    <font>
      <b/>
      <sz val="12"/>
      <color indexed="8"/>
      <name val="Book Antiqua"/>
      <family val="1"/>
    </font>
    <font>
      <b/>
      <sz val="14"/>
      <color indexed="10"/>
      <name val="Book Antiqua"/>
      <family val="1"/>
    </font>
    <font>
      <sz val="16"/>
      <name val="Book Antiqua"/>
      <family val="1"/>
    </font>
    <font>
      <b/>
      <sz val="14"/>
      <name val="Book Antiqua"/>
      <family val="1"/>
    </font>
    <font>
      <sz val="14"/>
      <name val="Book Antiqua"/>
      <family val="1"/>
    </font>
    <font>
      <b/>
      <sz val="18"/>
      <color indexed="20"/>
      <name val="Times New Roman"/>
      <family val="1"/>
    </font>
    <font>
      <b/>
      <sz val="16"/>
      <color rgb="FFFF0000"/>
      <name val="Times New Roman"/>
      <family val="1"/>
    </font>
    <font>
      <b/>
      <sz val="13"/>
      <color rgb="FFFF00FF"/>
      <name val="Times New Roman"/>
      <family val="1"/>
    </font>
    <font>
      <b/>
      <sz val="14"/>
      <color indexed="20"/>
      <name val="Times New Roman"/>
      <family val="1"/>
    </font>
    <font>
      <b/>
      <sz val="12"/>
      <color indexed="8"/>
      <name val="Bookman Old Style"/>
      <family val="1"/>
    </font>
    <font>
      <vertAlign val="superscript"/>
      <sz val="12"/>
      <color theme="1"/>
      <name val="Bookman Old Style"/>
      <family val="1"/>
    </font>
    <font>
      <b/>
      <sz val="12"/>
      <color rgb="FF000000"/>
      <name val="Bookman Old Style"/>
      <family val="1"/>
    </font>
    <font>
      <sz val="7"/>
      <color indexed="8"/>
      <name val="Bookman Old Style"/>
      <family val="1"/>
    </font>
    <font>
      <b/>
      <u/>
      <sz val="14"/>
      <name val="Bookman Old Style"/>
      <family val="1"/>
    </font>
    <font>
      <sz val="12"/>
      <name val="Book Antiqua"/>
      <family val="1"/>
    </font>
  </fonts>
  <fills count="55">
    <fill>
      <patternFill patternType="none"/>
    </fill>
    <fill>
      <patternFill patternType="gray125"/>
    </fill>
    <fill>
      <patternFill patternType="solid">
        <fgColor indexed="41"/>
        <bgColor indexed="64"/>
      </patternFill>
    </fill>
    <fill>
      <patternFill patternType="solid">
        <fgColor indexed="47"/>
        <bgColor indexed="64"/>
      </patternFill>
    </fill>
    <fill>
      <patternFill patternType="solid">
        <fgColor rgb="FFFFCC99"/>
        <bgColor indexed="64"/>
      </patternFill>
    </fill>
    <fill>
      <patternFill patternType="solid">
        <fgColor theme="9" tint="0.59999389629810485"/>
        <bgColor indexed="64"/>
      </patternFill>
    </fill>
    <fill>
      <patternFill patternType="solid">
        <fgColor indexed="9"/>
        <bgColor indexed="64"/>
      </patternFill>
    </fill>
    <fill>
      <patternFill patternType="solid">
        <fgColor theme="0"/>
        <bgColor indexed="64"/>
      </patternFill>
    </fill>
    <fill>
      <patternFill patternType="solid">
        <fgColor theme="9" tint="0.39997558519241921"/>
        <bgColor indexed="64"/>
      </patternFill>
    </fill>
    <fill>
      <patternFill patternType="solid">
        <fgColor indexed="51"/>
        <bgColor indexed="64"/>
      </patternFill>
    </fill>
    <fill>
      <patternFill patternType="solid">
        <fgColor rgb="FF91EFF9"/>
        <bgColor indexed="64"/>
      </patternFill>
    </fill>
    <fill>
      <patternFill patternType="solid">
        <fgColor indexed="22"/>
        <bgColor indexed="64"/>
      </patternFill>
    </fill>
    <fill>
      <patternFill patternType="solid">
        <fgColor indexed="26"/>
        <bgColor indexed="64"/>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31"/>
        <bgColor indexed="31"/>
      </patternFill>
    </fill>
    <fill>
      <patternFill patternType="solid">
        <fgColor indexed="44"/>
        <bgColor indexed="44"/>
      </patternFill>
    </fill>
    <fill>
      <patternFill patternType="solid">
        <fgColor indexed="62"/>
        <bgColor indexed="56"/>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10"/>
        <bgColor indexed="60"/>
      </patternFill>
    </fill>
    <fill>
      <patternFill patternType="solid">
        <fgColor indexed="42"/>
        <bgColor indexed="42"/>
      </patternFill>
    </fill>
    <fill>
      <patternFill patternType="solid">
        <fgColor indexed="57"/>
        <bgColor indexed="21"/>
      </patternFill>
    </fill>
    <fill>
      <patternFill patternType="solid">
        <fgColor indexed="27"/>
        <bgColor indexed="27"/>
      </patternFill>
    </fill>
    <fill>
      <patternFill patternType="solid">
        <fgColor indexed="47"/>
        <bgColor indexed="47"/>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62"/>
        <bgColor indexed="48"/>
      </patternFill>
    </fill>
    <fill>
      <patternFill patternType="solid">
        <fgColor indexed="43"/>
        <bgColor indexed="26"/>
      </patternFill>
    </fill>
    <fill>
      <patternFill patternType="solid">
        <fgColor indexed="26"/>
        <bgColor indexed="9"/>
      </patternFill>
    </fill>
    <fill>
      <patternFill patternType="solid">
        <fgColor theme="9" tint="0.79998168889431442"/>
        <bgColor indexed="64"/>
      </patternFill>
    </fill>
    <fill>
      <patternFill patternType="solid">
        <fgColor indexed="43"/>
        <bgColor indexed="64"/>
      </patternFill>
    </fill>
    <fill>
      <patternFill patternType="solid">
        <fgColor indexed="57"/>
        <bgColor indexed="64"/>
      </patternFill>
    </fill>
    <fill>
      <patternFill patternType="solid">
        <fgColor indexed="54"/>
        <bgColor indexed="64"/>
      </patternFill>
    </fill>
    <fill>
      <patternFill patternType="solid">
        <fgColor indexed="55"/>
        <bgColor indexed="64"/>
      </patternFill>
    </fill>
    <fill>
      <patternFill patternType="solid">
        <fgColor indexed="23"/>
        <bgColor indexed="64"/>
      </patternFill>
    </fill>
    <fill>
      <patternFill patternType="solid">
        <fgColor indexed="45"/>
        <bgColor indexed="64"/>
      </patternFill>
    </fill>
    <fill>
      <patternFill patternType="solid">
        <fgColor indexed="42"/>
        <bgColor indexed="64"/>
      </patternFill>
    </fill>
  </fills>
  <borders count="67">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right style="medium">
        <color indexed="64"/>
      </right>
      <top/>
      <bottom style="medium">
        <color indexed="64"/>
      </bottom>
      <diagonal/>
    </border>
    <border>
      <left style="medium">
        <color indexed="64"/>
      </left>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style="thin">
        <color indexed="64"/>
      </left>
      <right style="thin">
        <color indexed="64"/>
      </right>
      <top/>
      <bottom/>
      <diagonal/>
    </border>
    <border>
      <left style="medium">
        <color indexed="64"/>
      </left>
      <right style="medium">
        <color indexed="64"/>
      </right>
      <top style="medium">
        <color indexed="64"/>
      </top>
      <bottom/>
      <diagonal/>
    </border>
    <border>
      <left style="medium">
        <color indexed="64"/>
      </left>
      <right/>
      <top/>
      <bottom style="medium">
        <color indexed="64"/>
      </bottom>
      <diagonal/>
    </border>
    <border>
      <left style="medium">
        <color indexed="64"/>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thick">
        <color indexed="54"/>
      </bottom>
      <diagonal/>
    </border>
    <border>
      <left/>
      <right/>
      <top/>
      <bottom style="medium">
        <color indexed="22"/>
      </bottom>
      <diagonal/>
    </border>
    <border>
      <left/>
      <right/>
      <top style="thin">
        <color indexed="54"/>
      </top>
      <bottom style="double">
        <color indexed="5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54"/>
      </top>
      <bottom style="double">
        <color indexed="5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indexed="64"/>
      </left>
      <right style="thin">
        <color indexed="64"/>
      </right>
      <top style="thin">
        <color indexed="64"/>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indexed="64"/>
      </left>
      <right style="medium">
        <color indexed="64"/>
      </right>
      <top/>
      <bottom style="medium">
        <color indexed="64"/>
      </bottom>
      <diagonal/>
    </border>
    <border>
      <left/>
      <right/>
      <top style="thin">
        <color auto="1"/>
      </top>
      <bottom/>
      <diagonal/>
    </border>
    <border>
      <left/>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diagonal/>
    </border>
  </borders>
  <cellStyleXfs count="493">
    <xf numFmtId="0" fontId="0" fillId="0" borderId="0"/>
    <xf numFmtId="0" fontId="1" fillId="0" borderId="0"/>
    <xf numFmtId="0" fontId="50" fillId="0" borderId="0"/>
    <xf numFmtId="0" fontId="1" fillId="0" borderId="0"/>
    <xf numFmtId="0" fontId="50" fillId="0" borderId="0"/>
    <xf numFmtId="0" fontId="50" fillId="0" borderId="0"/>
    <xf numFmtId="165"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1" fillId="0" borderId="0"/>
    <xf numFmtId="0" fontId="50" fillId="0" borderId="0"/>
    <xf numFmtId="0" fontId="50" fillId="0" borderId="0"/>
    <xf numFmtId="0" fontId="50" fillId="0" borderId="0"/>
    <xf numFmtId="0" fontId="50" fillId="0" borderId="0"/>
    <xf numFmtId="164"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5" fillId="0" borderId="0"/>
    <xf numFmtId="0" fontId="50" fillId="0" borderId="0"/>
    <xf numFmtId="0" fontId="50" fillId="0" borderId="0"/>
    <xf numFmtId="0" fontId="70" fillId="0" borderId="0" applyNumberFormat="0" applyFill="0" applyBorder="0" applyAlignment="0" applyProtection="0">
      <alignment vertical="top"/>
      <protection locked="0"/>
    </xf>
    <xf numFmtId="0" fontId="71" fillId="0" borderId="0" applyNumberFormat="0" applyFill="0" applyBorder="0" applyAlignment="0" applyProtection="0"/>
    <xf numFmtId="0" fontId="50" fillId="0" borderId="0"/>
    <xf numFmtId="0" fontId="50" fillId="0" borderId="0"/>
    <xf numFmtId="0" fontId="1" fillId="0" borderId="0"/>
    <xf numFmtId="0" fontId="50" fillId="0" borderId="0"/>
    <xf numFmtId="0" fontId="50" fillId="0" borderId="0"/>
    <xf numFmtId="0" fontId="50" fillId="0" borderId="0"/>
    <xf numFmtId="0" fontId="50" fillId="0" borderId="0"/>
    <xf numFmtId="0" fontId="75" fillId="0" borderId="0"/>
    <xf numFmtId="0" fontId="75" fillId="0" borderId="0"/>
    <xf numFmtId="0" fontId="50" fillId="0" borderId="0" applyFill="0" applyBorder="0">
      <alignment vertical="center"/>
    </xf>
    <xf numFmtId="0" fontId="50" fillId="0" borderId="0" applyFill="0" applyBorder="0">
      <alignment vertical="center"/>
    </xf>
    <xf numFmtId="0" fontId="50" fillId="0" borderId="0" applyFill="0" applyBorder="0">
      <alignment vertical="center"/>
    </xf>
    <xf numFmtId="167" fontId="12" fillId="0" borderId="17">
      <protection locked="0"/>
    </xf>
    <xf numFmtId="165" fontId="50" fillId="0" borderId="0" applyFont="0" applyFill="0" applyBorder="0" applyAlignment="0" applyProtection="0"/>
    <xf numFmtId="0" fontId="75" fillId="0" borderId="0"/>
    <xf numFmtId="0" fontId="75" fillId="0" borderId="0"/>
    <xf numFmtId="0" fontId="75" fillId="0" borderId="0"/>
    <xf numFmtId="0" fontId="75" fillId="0" borderId="0"/>
    <xf numFmtId="0" fontId="75" fillId="0" borderId="0"/>
    <xf numFmtId="0" fontId="75" fillId="0" borderId="0"/>
    <xf numFmtId="165" fontId="50" fillId="0" borderId="0" applyFont="0" applyFill="0" applyBorder="0" applyAlignment="0" applyProtection="0"/>
    <xf numFmtId="167" fontId="76" fillId="0" borderId="26" applyNumberFormat="0" applyBorder="0" applyAlignment="0" applyProtection="0">
      <protection locked="0"/>
    </xf>
    <xf numFmtId="0" fontId="12" fillId="0" borderId="22" applyNumberFormat="0" applyFill="0" applyBorder="0" applyAlignment="0" applyProtection="0">
      <protection locked="0"/>
    </xf>
    <xf numFmtId="0" fontId="12" fillId="0" borderId="22" applyNumberFormat="0" applyFill="0" applyBorder="0" applyAlignment="0" applyProtection="0">
      <protection locked="0"/>
    </xf>
    <xf numFmtId="38" fontId="77" fillId="11" borderId="0" applyNumberFormat="0" applyBorder="0" applyAlignment="0" applyProtection="0"/>
    <xf numFmtId="0" fontId="40" fillId="0" borderId="3" applyNumberFormat="0" applyAlignment="0" applyProtection="0">
      <alignment horizontal="left" vertical="center"/>
    </xf>
    <xf numFmtId="0" fontId="40" fillId="0" borderId="9">
      <alignment horizontal="left" vertical="center"/>
    </xf>
    <xf numFmtId="168" fontId="50" fillId="0" borderId="0" applyProtection="0">
      <alignment horizontal="center"/>
    </xf>
    <xf numFmtId="168" fontId="50" fillId="0" borderId="0" applyProtection="0">
      <alignment horizontal="center"/>
    </xf>
    <xf numFmtId="168" fontId="50" fillId="0" borderId="0" applyProtection="0">
      <alignment horizontal="center"/>
    </xf>
    <xf numFmtId="10" fontId="77" fillId="12" borderId="6" applyNumberFormat="0" applyBorder="0" applyAlignment="0" applyProtection="0"/>
    <xf numFmtId="169" fontId="78" fillId="0" borderId="0"/>
    <xf numFmtId="165"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xf numFmtId="0" fontId="50" fillId="0" borderId="0"/>
    <xf numFmtId="0" fontId="79"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1" fillId="0" borderId="0"/>
    <xf numFmtId="0" fontId="1" fillId="0" borderId="0"/>
    <xf numFmtId="0" fontId="50" fillId="0" borderId="0"/>
    <xf numFmtId="0" fontId="1"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1" fillId="0" borderId="0"/>
    <xf numFmtId="0" fontId="50" fillId="0" borderId="0"/>
    <xf numFmtId="0" fontId="50" fillId="0" borderId="0"/>
    <xf numFmtId="0" fontId="50" fillId="0" borderId="0"/>
    <xf numFmtId="0" fontId="50" fillId="0" borderId="0"/>
    <xf numFmtId="0" fontId="50" fillId="0" borderId="0"/>
    <xf numFmtId="10" fontId="50" fillId="0" borderId="0" applyFont="0" applyFill="0" applyBorder="0" applyAlignment="0" applyProtection="0"/>
    <xf numFmtId="10" fontId="50" fillId="0" borderId="0" applyFont="0" applyFill="0" applyBorder="0" applyAlignment="0" applyProtection="0"/>
    <xf numFmtId="10" fontId="50" fillId="0" borderId="0" applyFont="0" applyFill="0" applyBorder="0" applyAlignment="0" applyProtection="0"/>
    <xf numFmtId="40" fontId="30" fillId="0" borderId="0"/>
    <xf numFmtId="170" fontId="50" fillId="0" borderId="0" applyFont="0" applyFill="0" applyBorder="0" applyAlignment="0" applyProtection="0"/>
    <xf numFmtId="171" fontId="50" fillId="0" borderId="0" applyFont="0" applyFill="0" applyBorder="0" applyAlignment="0" applyProtection="0"/>
    <xf numFmtId="172" fontId="50" fillId="0" borderId="0" applyFont="0" applyFill="0" applyBorder="0" applyAlignment="0" applyProtection="0"/>
    <xf numFmtId="173" fontId="50" fillId="0" borderId="0" applyFont="0" applyFill="0" applyBorder="0" applyAlignment="0" applyProtection="0"/>
    <xf numFmtId="165" fontId="50" fillId="0" borderId="0" applyFont="0" applyFill="0" applyBorder="0" applyAlignment="0" applyProtection="0"/>
    <xf numFmtId="165" fontId="50" fillId="0" borderId="0" applyFont="0" applyFill="0" applyBorder="0" applyAlignment="0" applyProtection="0"/>
    <xf numFmtId="165" fontId="50" fillId="0" borderId="0" applyFont="0" applyFill="0" applyBorder="0" applyAlignment="0" applyProtection="0"/>
    <xf numFmtId="165" fontId="50" fillId="0" borderId="0" applyFont="0" applyFill="0" applyBorder="0" applyAlignment="0" applyProtection="0"/>
    <xf numFmtId="165" fontId="50" fillId="0" borderId="0" applyFont="0" applyFill="0" applyBorder="0" applyAlignment="0" applyProtection="0"/>
    <xf numFmtId="0" fontId="50" fillId="0" borderId="0"/>
    <xf numFmtId="165" fontId="50" fillId="0" borderId="0" applyFont="0" applyFill="0" applyBorder="0" applyAlignment="0" applyProtection="0"/>
    <xf numFmtId="0" fontId="50" fillId="0" borderId="0"/>
    <xf numFmtId="0" fontId="12" fillId="0" borderId="0"/>
    <xf numFmtId="0" fontId="1" fillId="0" borderId="0"/>
    <xf numFmtId="0" fontId="1" fillId="0" borderId="0"/>
    <xf numFmtId="0" fontId="1" fillId="0" borderId="0"/>
    <xf numFmtId="0" fontId="50" fillId="0" borderId="0"/>
    <xf numFmtId="0" fontId="50" fillId="0" borderId="0"/>
    <xf numFmtId="0" fontId="55" fillId="0" borderId="0"/>
    <xf numFmtId="0" fontId="1" fillId="0" borderId="0"/>
    <xf numFmtId="0" fontId="80" fillId="0" borderId="0"/>
    <xf numFmtId="0" fontId="80" fillId="0" borderId="0"/>
    <xf numFmtId="0" fontId="50" fillId="0" borderId="0"/>
    <xf numFmtId="0" fontId="80" fillId="0" borderId="0"/>
    <xf numFmtId="174" fontId="81" fillId="0" borderId="0" applyFill="0" applyBorder="0" applyAlignment="0" applyProtection="0"/>
    <xf numFmtId="0" fontId="82" fillId="0" borderId="0"/>
    <xf numFmtId="165" fontId="79" fillId="0" borderId="0" applyFont="0" applyFill="0" applyBorder="0" applyAlignment="0" applyProtection="0"/>
    <xf numFmtId="165" fontId="79" fillId="0" borderId="0" applyFont="0" applyFill="0" applyBorder="0" applyAlignment="0" applyProtection="0"/>
    <xf numFmtId="174" fontId="81" fillId="0" borderId="0" applyFill="0" applyBorder="0" applyAlignment="0" applyProtection="0"/>
    <xf numFmtId="0" fontId="80" fillId="0" borderId="0"/>
    <xf numFmtId="0" fontId="50" fillId="0" borderId="0"/>
    <xf numFmtId="0" fontId="50" fillId="0" borderId="0"/>
    <xf numFmtId="0" fontId="80" fillId="0" borderId="0"/>
    <xf numFmtId="0" fontId="1" fillId="0" borderId="0"/>
    <xf numFmtId="0" fontId="50" fillId="0" borderId="0" applyFill="0" applyBorder="0">
      <alignment vertical="center"/>
    </xf>
    <xf numFmtId="0" fontId="50" fillId="0" borderId="0" applyFill="0" applyBorder="0">
      <alignment vertical="center"/>
    </xf>
    <xf numFmtId="0" fontId="50" fillId="0" borderId="0" applyFill="0" applyBorder="0">
      <alignment vertical="center"/>
    </xf>
    <xf numFmtId="0" fontId="50" fillId="0" borderId="0" applyFill="0" applyBorder="0">
      <alignment vertical="center"/>
    </xf>
    <xf numFmtId="0" fontId="50" fillId="0" borderId="0" applyFill="0" applyBorder="0">
      <alignment vertical="center"/>
    </xf>
    <xf numFmtId="165" fontId="50" fillId="0" borderId="0" applyFont="0" applyFill="0" applyBorder="0" applyAlignment="0" applyProtection="0"/>
    <xf numFmtId="165" fontId="50" fillId="0" borderId="0" applyFont="0" applyFill="0" applyBorder="0" applyAlignment="0" applyProtection="0"/>
    <xf numFmtId="165" fontId="50" fillId="0" borderId="0" applyFont="0" applyFill="0" applyBorder="0" applyAlignment="0" applyProtection="0"/>
    <xf numFmtId="0" fontId="12" fillId="0" borderId="22" applyNumberFormat="0" applyFill="0" applyBorder="0" applyAlignment="0" applyProtection="0">
      <protection locked="0"/>
    </xf>
    <xf numFmtId="168" fontId="50" fillId="0" borderId="0" applyProtection="0">
      <alignment horizontal="center"/>
    </xf>
    <xf numFmtId="168" fontId="50" fillId="0" borderId="0" applyProtection="0">
      <alignment horizontal="center"/>
    </xf>
    <xf numFmtId="168" fontId="50" fillId="0" borderId="0" applyProtection="0">
      <alignment horizontal="center"/>
    </xf>
    <xf numFmtId="168" fontId="50" fillId="0" borderId="0" applyProtection="0">
      <alignment horizontal="center"/>
    </xf>
    <xf numFmtId="168" fontId="50" fillId="0" borderId="0" applyProtection="0">
      <alignment horizontal="center"/>
    </xf>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10" fontId="50" fillId="0" borderId="0" applyFont="0" applyFill="0" applyBorder="0" applyAlignment="0" applyProtection="0"/>
    <xf numFmtId="10" fontId="50" fillId="0" borderId="0" applyFont="0" applyFill="0" applyBorder="0" applyAlignment="0" applyProtection="0"/>
    <xf numFmtId="10" fontId="50" fillId="0" borderId="0" applyFont="0" applyFill="0" applyBorder="0" applyAlignment="0" applyProtection="0"/>
    <xf numFmtId="10" fontId="50" fillId="0" borderId="0" applyFont="0" applyFill="0" applyBorder="0" applyAlignment="0" applyProtection="0"/>
    <xf numFmtId="10" fontId="50" fillId="0" borderId="0" applyFont="0" applyFill="0" applyBorder="0" applyAlignment="0" applyProtection="0"/>
    <xf numFmtId="0" fontId="50" fillId="0" borderId="0" applyFill="0" applyBorder="0">
      <alignment vertical="center"/>
    </xf>
    <xf numFmtId="168" fontId="50" fillId="0" borderId="0" applyProtection="0">
      <alignment horizontal="center"/>
    </xf>
    <xf numFmtId="0" fontId="50" fillId="0" borderId="0"/>
    <xf numFmtId="10" fontId="50" fillId="0" borderId="0" applyFont="0" applyFill="0" applyBorder="0" applyAlignment="0" applyProtection="0"/>
    <xf numFmtId="0" fontId="79" fillId="13" borderId="0" applyNumberFormat="0" applyBorder="0" applyAlignment="0" applyProtection="0"/>
    <xf numFmtId="0" fontId="79" fillId="13" borderId="0" applyNumberFormat="0" applyBorder="0" applyAlignment="0" applyProtection="0"/>
    <xf numFmtId="0" fontId="79" fillId="14" borderId="0" applyNumberFormat="0" applyBorder="0" applyAlignment="0" applyProtection="0"/>
    <xf numFmtId="0" fontId="79" fillId="14" borderId="0" applyNumberFormat="0" applyBorder="0" applyAlignment="0" applyProtection="0"/>
    <xf numFmtId="0" fontId="79" fillId="15" borderId="0" applyNumberFormat="0" applyBorder="0" applyAlignment="0" applyProtection="0"/>
    <xf numFmtId="0" fontId="79" fillId="15" borderId="0" applyNumberFormat="0" applyBorder="0" applyAlignment="0" applyProtection="0"/>
    <xf numFmtId="0" fontId="79" fillId="16" borderId="0" applyNumberFormat="0" applyBorder="0" applyAlignment="0" applyProtection="0"/>
    <xf numFmtId="0" fontId="79" fillId="16" borderId="0" applyNumberFormat="0" applyBorder="0" applyAlignment="0" applyProtection="0"/>
    <xf numFmtId="0" fontId="79" fillId="17" borderId="0" applyNumberFormat="0" applyBorder="0" applyAlignment="0" applyProtection="0"/>
    <xf numFmtId="0" fontId="79" fillId="17" borderId="0" applyNumberFormat="0" applyBorder="0" applyAlignment="0" applyProtection="0"/>
    <xf numFmtId="0" fontId="79" fillId="18" borderId="0" applyNumberFormat="0" applyBorder="0" applyAlignment="0" applyProtection="0"/>
    <xf numFmtId="0" fontId="79" fillId="18" borderId="0" applyNumberFormat="0" applyBorder="0" applyAlignment="0" applyProtection="0"/>
    <xf numFmtId="0" fontId="79" fillId="19" borderId="0" applyNumberFormat="0" applyBorder="0" applyAlignment="0" applyProtection="0"/>
    <xf numFmtId="0" fontId="79" fillId="19" borderId="0" applyNumberFormat="0" applyBorder="0" applyAlignment="0" applyProtection="0"/>
    <xf numFmtId="0" fontId="79" fillId="20" borderId="0" applyNumberFormat="0" applyBorder="0" applyAlignment="0" applyProtection="0"/>
    <xf numFmtId="0" fontId="79" fillId="20" borderId="0" applyNumberFormat="0" applyBorder="0" applyAlignment="0" applyProtection="0"/>
    <xf numFmtId="0" fontId="79" fillId="21" borderId="0" applyNumberFormat="0" applyBorder="0" applyAlignment="0" applyProtection="0"/>
    <xf numFmtId="0" fontId="79" fillId="21" borderId="0" applyNumberFormat="0" applyBorder="0" applyAlignment="0" applyProtection="0"/>
    <xf numFmtId="0" fontId="79" fillId="16" borderId="0" applyNumberFormat="0" applyBorder="0" applyAlignment="0" applyProtection="0"/>
    <xf numFmtId="0" fontId="79" fillId="16" borderId="0" applyNumberFormat="0" applyBorder="0" applyAlignment="0" applyProtection="0"/>
    <xf numFmtId="0" fontId="79" fillId="19" borderId="0" applyNumberFormat="0" applyBorder="0" applyAlignment="0" applyProtection="0"/>
    <xf numFmtId="0" fontId="79" fillId="19" borderId="0" applyNumberFormat="0" applyBorder="0" applyAlignment="0" applyProtection="0"/>
    <xf numFmtId="0" fontId="79" fillId="22" borderId="0" applyNumberFormat="0" applyBorder="0" applyAlignment="0" applyProtection="0"/>
    <xf numFmtId="0" fontId="79" fillId="22" borderId="0" applyNumberFormat="0" applyBorder="0" applyAlignment="0" applyProtection="0"/>
    <xf numFmtId="0" fontId="83" fillId="23" borderId="0" applyNumberFormat="0" applyBorder="0" applyAlignment="0" applyProtection="0"/>
    <xf numFmtId="0" fontId="83" fillId="20" borderId="0" applyNumberFormat="0" applyBorder="0" applyAlignment="0" applyProtection="0"/>
    <xf numFmtId="0" fontId="83" fillId="21" borderId="0" applyNumberFormat="0" applyBorder="0" applyAlignment="0" applyProtection="0"/>
    <xf numFmtId="0" fontId="83" fillId="24" borderId="0" applyNumberFormat="0" applyBorder="0" applyAlignment="0" applyProtection="0"/>
    <xf numFmtId="0" fontId="83" fillId="25" borderId="0" applyNumberFormat="0" applyBorder="0" applyAlignment="0" applyProtection="0"/>
    <xf numFmtId="0" fontId="83" fillId="26" borderId="0" applyNumberFormat="0" applyBorder="0" applyAlignment="0" applyProtection="0"/>
    <xf numFmtId="0" fontId="79" fillId="27" borderId="0" applyNumberFormat="0" applyBorder="0" applyAlignment="0" applyProtection="0"/>
    <xf numFmtId="0" fontId="79" fillId="27" borderId="0" applyNumberFormat="0" applyBorder="0" applyAlignment="0" applyProtection="0"/>
    <xf numFmtId="0" fontId="79" fillId="27" borderId="0" applyNumberFormat="0" applyBorder="0" applyAlignment="0" applyProtection="0"/>
    <xf numFmtId="0" fontId="79" fillId="27" borderId="0" applyNumberFormat="0" applyBorder="0" applyAlignment="0" applyProtection="0"/>
    <xf numFmtId="0" fontId="83" fillId="28" borderId="0" applyNumberFormat="0" applyBorder="0" applyAlignment="0" applyProtection="0"/>
    <xf numFmtId="0" fontId="83" fillId="29" borderId="0" applyNumberFormat="0" applyBorder="0" applyAlignment="0" applyProtection="0"/>
    <xf numFmtId="0" fontId="79" fillId="30" borderId="0" applyNumberFormat="0" applyBorder="0" applyAlignment="0" applyProtection="0"/>
    <xf numFmtId="0" fontId="79" fillId="30" borderId="0" applyNumberFormat="0" applyBorder="0" applyAlignment="0" applyProtection="0"/>
    <xf numFmtId="0" fontId="79" fillId="31" borderId="0" applyNumberFormat="0" applyBorder="0" applyAlignment="0" applyProtection="0"/>
    <xf numFmtId="0" fontId="79" fillId="31" borderId="0" applyNumberFormat="0" applyBorder="0" applyAlignment="0" applyProtection="0"/>
    <xf numFmtId="0" fontId="83" fillId="32" borderId="0" applyNumberFormat="0" applyBorder="0" applyAlignment="0" applyProtection="0"/>
    <xf numFmtId="0" fontId="83" fillId="33" borderId="0" applyNumberFormat="0" applyBorder="0" applyAlignment="0" applyProtection="0"/>
    <xf numFmtId="0" fontId="79" fillId="30" borderId="0" applyNumberFormat="0" applyBorder="0" applyAlignment="0" applyProtection="0"/>
    <xf numFmtId="0" fontId="79" fillId="30" borderId="0" applyNumberFormat="0" applyBorder="0" applyAlignment="0" applyProtection="0"/>
    <xf numFmtId="0" fontId="79" fillId="34" borderId="0" applyNumberFormat="0" applyBorder="0" applyAlignment="0" applyProtection="0"/>
    <xf numFmtId="0" fontId="79" fillId="34" borderId="0" applyNumberFormat="0" applyBorder="0" applyAlignment="0" applyProtection="0"/>
    <xf numFmtId="0" fontId="83" fillId="31" borderId="0" applyNumberFormat="0" applyBorder="0" applyAlignment="0" applyProtection="0"/>
    <xf numFmtId="0" fontId="83" fillId="35" borderId="0" applyNumberFormat="0" applyBorder="0" applyAlignment="0" applyProtection="0"/>
    <xf numFmtId="0" fontId="79" fillId="27" borderId="0" applyNumberFormat="0" applyBorder="0" applyAlignment="0" applyProtection="0"/>
    <xf numFmtId="0" fontId="79" fillId="27" borderId="0" applyNumberFormat="0" applyBorder="0" applyAlignment="0" applyProtection="0"/>
    <xf numFmtId="0" fontId="79" fillId="31" borderId="0" applyNumberFormat="0" applyBorder="0" applyAlignment="0" applyProtection="0"/>
    <xf numFmtId="0" fontId="79" fillId="31" borderId="0" applyNumberFormat="0" applyBorder="0" applyAlignment="0" applyProtection="0"/>
    <xf numFmtId="0" fontId="83" fillId="31" borderId="0" applyNumberFormat="0" applyBorder="0" applyAlignment="0" applyProtection="0"/>
    <xf numFmtId="0" fontId="83" fillId="24" borderId="0" applyNumberFormat="0" applyBorder="0" applyAlignment="0" applyProtection="0"/>
    <xf numFmtId="0" fontId="79" fillId="36" borderId="0" applyNumberFormat="0" applyBorder="0" applyAlignment="0" applyProtection="0"/>
    <xf numFmtId="0" fontId="79" fillId="36" borderId="0" applyNumberFormat="0" applyBorder="0" applyAlignment="0" applyProtection="0"/>
    <xf numFmtId="0" fontId="79" fillId="27" borderId="0" applyNumberFormat="0" applyBorder="0" applyAlignment="0" applyProtection="0"/>
    <xf numFmtId="0" fontId="79" fillId="27" borderId="0" applyNumberFormat="0" applyBorder="0" applyAlignment="0" applyProtection="0"/>
    <xf numFmtId="0" fontId="83" fillId="28" borderId="0" applyNumberFormat="0" applyBorder="0" applyAlignment="0" applyProtection="0"/>
    <xf numFmtId="0" fontId="83" fillId="25" borderId="0" applyNumberFormat="0" applyBorder="0" applyAlignment="0" applyProtection="0"/>
    <xf numFmtId="0" fontId="79" fillId="30" borderId="0" applyNumberFormat="0" applyBorder="0" applyAlignment="0" applyProtection="0"/>
    <xf numFmtId="0" fontId="79" fillId="30" borderId="0" applyNumberFormat="0" applyBorder="0" applyAlignment="0" applyProtection="0"/>
    <xf numFmtId="0" fontId="79" fillId="37" borderId="0" applyNumberFormat="0" applyBorder="0" applyAlignment="0" applyProtection="0"/>
    <xf numFmtId="0" fontId="79" fillId="37" borderId="0" applyNumberFormat="0" applyBorder="0" applyAlignment="0" applyProtection="0"/>
    <xf numFmtId="0" fontId="83" fillId="37" borderId="0" applyNumberFormat="0" applyBorder="0" applyAlignment="0" applyProtection="0"/>
    <xf numFmtId="0" fontId="83" fillId="38" borderId="0" applyNumberFormat="0" applyBorder="0" applyAlignment="0" applyProtection="0"/>
    <xf numFmtId="0" fontId="50" fillId="0" borderId="0" applyFill="0" applyBorder="0">
      <alignment vertical="center"/>
    </xf>
    <xf numFmtId="0" fontId="84" fillId="14" borderId="0" applyNumberFormat="0" applyBorder="0" applyAlignment="0" applyProtection="0"/>
    <xf numFmtId="0" fontId="85" fillId="39" borderId="27" applyNumberFormat="0" applyAlignment="0" applyProtection="0"/>
    <xf numFmtId="0" fontId="86" fillId="40" borderId="28" applyNumberFormat="0" applyAlignment="0" applyProtection="0"/>
    <xf numFmtId="165" fontId="50" fillId="0" borderId="0" applyFont="0" applyFill="0" applyBorder="0" applyAlignment="0" applyProtection="0"/>
    <xf numFmtId="165" fontId="50" fillId="0" borderId="0" applyFont="0" applyFill="0" applyBorder="0" applyAlignment="0" applyProtection="0"/>
    <xf numFmtId="165" fontId="50" fillId="0" borderId="0" applyFont="0" applyFill="0" applyBorder="0" applyAlignment="0" applyProtection="0"/>
    <xf numFmtId="165" fontId="50" fillId="0" borderId="0" applyFont="0" applyFill="0" applyBorder="0" applyAlignment="0" applyProtection="0"/>
    <xf numFmtId="171" fontId="50" fillId="0" borderId="0" applyFont="0" applyFill="0" applyBorder="0" applyAlignment="0" applyProtection="0"/>
    <xf numFmtId="165" fontId="50" fillId="0" borderId="0" applyFont="0" applyFill="0" applyBorder="0" applyAlignment="0" applyProtection="0"/>
    <xf numFmtId="165" fontId="50" fillId="0" borderId="0" applyFont="0" applyFill="0" applyBorder="0" applyAlignment="0" applyProtection="0"/>
    <xf numFmtId="165" fontId="1" fillId="0" borderId="0" applyFont="0" applyFill="0" applyBorder="0" applyAlignment="0" applyProtection="0"/>
    <xf numFmtId="165" fontId="50" fillId="0" borderId="0" applyFont="0" applyFill="0" applyBorder="0" applyAlignment="0" applyProtection="0"/>
    <xf numFmtId="165" fontId="50" fillId="0" borderId="0" applyFont="0" applyFill="0" applyBorder="0" applyAlignment="0" applyProtection="0"/>
    <xf numFmtId="165" fontId="50" fillId="0" borderId="0" applyFont="0" applyFill="0" applyBorder="0" applyAlignment="0" applyProtection="0"/>
    <xf numFmtId="165" fontId="50" fillId="0" borderId="0" applyFont="0" applyFill="0" applyBorder="0" applyAlignment="0" applyProtection="0"/>
    <xf numFmtId="165" fontId="50" fillId="0" borderId="0" applyFont="0" applyFill="0" applyBorder="0" applyAlignment="0" applyProtection="0"/>
    <xf numFmtId="6" fontId="1" fillId="0" borderId="0" applyFont="0" applyFill="0" applyBorder="0" applyAlignment="0" applyProtection="0"/>
    <xf numFmtId="165" fontId="79" fillId="0" borderId="0" applyFont="0" applyFill="0" applyBorder="0" applyAlignment="0" applyProtection="0"/>
    <xf numFmtId="165" fontId="50" fillId="0" borderId="0" applyFont="0" applyFill="0" applyBorder="0" applyAlignment="0" applyProtection="0"/>
    <xf numFmtId="171" fontId="12" fillId="0" borderId="0" applyFont="0" applyFill="0" applyBorder="0" applyAlignment="0" applyProtection="0"/>
    <xf numFmtId="43" fontId="1" fillId="0" borderId="0" applyFont="0" applyFill="0" applyBorder="0" applyAlignment="0" applyProtection="0"/>
    <xf numFmtId="165" fontId="50" fillId="0" borderId="0" applyFont="0" applyFill="0" applyBorder="0" applyAlignment="0" applyProtection="0"/>
    <xf numFmtId="164" fontId="50" fillId="0" borderId="0" applyFont="0" applyFill="0" applyBorder="0" applyAlignment="0" applyProtection="0"/>
    <xf numFmtId="164" fontId="50" fillId="0" borderId="0" applyFont="0" applyFill="0" applyBorder="0" applyAlignment="0" applyProtection="0"/>
    <xf numFmtId="164" fontId="50" fillId="0" borderId="0" applyFont="0" applyFill="0" applyBorder="0" applyAlignment="0" applyProtection="0"/>
    <xf numFmtId="164" fontId="50" fillId="0" borderId="0" applyFont="0" applyFill="0" applyBorder="0" applyAlignment="0" applyProtection="0"/>
    <xf numFmtId="0" fontId="87" fillId="41" borderId="0" applyNumberFormat="0" applyBorder="0" applyAlignment="0" applyProtection="0"/>
    <xf numFmtId="0" fontId="87" fillId="42" borderId="0" applyNumberFormat="0" applyBorder="0" applyAlignment="0" applyProtection="0"/>
    <xf numFmtId="0" fontId="87" fillId="43" borderId="0" applyNumberFormat="0" applyBorder="0" applyAlignment="0" applyProtection="0"/>
    <xf numFmtId="0" fontId="79" fillId="0" borderId="0"/>
    <xf numFmtId="0" fontId="50" fillId="0" borderId="0"/>
    <xf numFmtId="0" fontId="88" fillId="44" borderId="0" applyNumberFormat="0" applyBorder="0" applyAlignment="0" applyProtection="0"/>
    <xf numFmtId="0" fontId="89" fillId="0" borderId="0" applyNumberFormat="0" applyFill="0" applyBorder="0" applyAlignment="0" applyProtection="0"/>
    <xf numFmtId="0" fontId="90" fillId="15" borderId="0" applyNumberFormat="0" applyBorder="0" applyAlignment="0" applyProtection="0"/>
    <xf numFmtId="38" fontId="77" fillId="11" borderId="0" applyNumberFormat="0" applyBorder="0" applyAlignment="0" applyProtection="0"/>
    <xf numFmtId="0" fontId="91" fillId="0" borderId="29" applyNumberFormat="0" applyFill="0" applyAlignment="0" applyProtection="0"/>
    <xf numFmtId="0" fontId="92" fillId="0" borderId="30" applyNumberFormat="0" applyFill="0" applyAlignment="0" applyProtection="0"/>
    <xf numFmtId="0" fontId="93" fillId="0" borderId="31" applyNumberFormat="0" applyFill="0" applyAlignment="0" applyProtection="0"/>
    <xf numFmtId="0" fontId="93" fillId="0" borderId="0" applyNumberFormat="0" applyFill="0" applyBorder="0" applyAlignment="0" applyProtection="0"/>
    <xf numFmtId="0" fontId="70" fillId="0" borderId="0" applyNumberFormat="0" applyFill="0" applyBorder="0" applyAlignment="0" applyProtection="0">
      <alignment vertical="top"/>
      <protection locked="0"/>
    </xf>
    <xf numFmtId="168" fontId="50" fillId="0" borderId="0" applyProtection="0">
      <alignment horizontal="center"/>
    </xf>
    <xf numFmtId="10" fontId="77" fillId="12" borderId="6" applyNumberFormat="0" applyBorder="0" applyAlignment="0" applyProtection="0"/>
    <xf numFmtId="0" fontId="94" fillId="18" borderId="27" applyNumberFormat="0" applyAlignment="0" applyProtection="0"/>
    <xf numFmtId="0" fontId="50" fillId="0" borderId="9"/>
    <xf numFmtId="0" fontId="1" fillId="0" borderId="9"/>
    <xf numFmtId="0" fontId="95" fillId="0" borderId="32" applyNumberFormat="0" applyFill="0" applyAlignment="0" applyProtection="0"/>
    <xf numFmtId="0" fontId="96" fillId="45" borderId="0" applyNumberFormat="0" applyBorder="0" applyAlignment="0" applyProtection="0"/>
    <xf numFmtId="0" fontId="50" fillId="0" borderId="0"/>
    <xf numFmtId="0" fontId="50" fillId="0" borderId="0"/>
    <xf numFmtId="0" fontId="50" fillId="0" borderId="0"/>
    <xf numFmtId="0" fontId="50" fillId="0" borderId="0"/>
    <xf numFmtId="0" fontId="41" fillId="0" borderId="0"/>
    <xf numFmtId="0" fontId="41" fillId="0" borderId="0"/>
    <xf numFmtId="0" fontId="79" fillId="0" borderId="0"/>
    <xf numFmtId="0" fontId="50" fillId="0" borderId="0"/>
    <xf numFmtId="0" fontId="50" fillId="0" borderId="0"/>
    <xf numFmtId="0" fontId="50" fillId="0" borderId="0"/>
    <xf numFmtId="0" fontId="80" fillId="0" borderId="0"/>
    <xf numFmtId="0" fontId="79" fillId="0" borderId="0"/>
    <xf numFmtId="0" fontId="79" fillId="0" borderId="0"/>
    <xf numFmtId="0" fontId="1" fillId="0" borderId="0"/>
    <xf numFmtId="0" fontId="97" fillId="0" borderId="0"/>
    <xf numFmtId="0" fontId="1" fillId="0" borderId="0"/>
    <xf numFmtId="0" fontId="79" fillId="0" borderId="0"/>
    <xf numFmtId="0" fontId="50" fillId="0" borderId="0"/>
    <xf numFmtId="0" fontId="50" fillId="0" borderId="0"/>
    <xf numFmtId="0" fontId="50" fillId="0" borderId="0"/>
    <xf numFmtId="0" fontId="55" fillId="0" borderId="0"/>
    <xf numFmtId="0" fontId="50" fillId="0" borderId="0"/>
    <xf numFmtId="0" fontId="79" fillId="0" borderId="0"/>
    <xf numFmtId="0" fontId="50" fillId="0" borderId="0"/>
    <xf numFmtId="0" fontId="50" fillId="0" borderId="0"/>
    <xf numFmtId="0" fontId="50" fillId="0" borderId="0"/>
    <xf numFmtId="0" fontId="50" fillId="46" borderId="33" applyNumberFormat="0" applyAlignment="0" applyProtection="0"/>
    <xf numFmtId="0" fontId="98" fillId="39" borderId="34" applyNumberFormat="0" applyAlignment="0" applyProtection="0"/>
    <xf numFmtId="10"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79"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0" fontId="99" fillId="0" borderId="0" applyNumberFormat="0" applyFill="0" applyBorder="0" applyAlignment="0" applyProtection="0"/>
    <xf numFmtId="0" fontId="4" fillId="0" borderId="0"/>
    <xf numFmtId="0" fontId="100" fillId="0" borderId="0" applyNumberFormat="0" applyFill="0" applyBorder="0" applyAlignment="0" applyProtection="0"/>
    <xf numFmtId="0" fontId="87" fillId="0" borderId="35" applyNumberFormat="0" applyFill="0" applyAlignment="0" applyProtection="0"/>
    <xf numFmtId="0" fontId="101" fillId="0" borderId="0" applyNumberFormat="0" applyFill="0" applyBorder="0" applyAlignment="0" applyProtection="0"/>
    <xf numFmtId="0" fontId="50" fillId="0" borderId="0"/>
    <xf numFmtId="0" fontId="137" fillId="6" borderId="0" applyNumberFormat="0" applyBorder="0" applyAlignment="0" applyProtection="0"/>
    <xf numFmtId="0" fontId="137" fillId="12" borderId="0" applyNumberFormat="0" applyBorder="0" applyAlignment="0" applyProtection="0"/>
    <xf numFmtId="0" fontId="137" fillId="6" borderId="0" applyNumberFormat="0" applyBorder="0" applyAlignment="0" applyProtection="0"/>
    <xf numFmtId="0" fontId="137" fillId="6" borderId="0" applyNumberFormat="0" applyBorder="0" applyAlignment="0" applyProtection="0"/>
    <xf numFmtId="0" fontId="137" fillId="6" borderId="0" applyNumberFormat="0" applyBorder="0" applyAlignment="0" applyProtection="0"/>
    <xf numFmtId="0" fontId="137" fillId="6" borderId="0" applyNumberFormat="0" applyBorder="0" applyAlignment="0" applyProtection="0"/>
    <xf numFmtId="0" fontId="137" fillId="11" borderId="0" applyNumberFormat="0" applyBorder="0" applyAlignment="0" applyProtection="0"/>
    <xf numFmtId="0" fontId="137" fillId="48" borderId="0" applyNumberFormat="0" applyBorder="0" applyAlignment="0" applyProtection="0"/>
    <xf numFmtId="0" fontId="137" fillId="11" borderId="0" applyNumberFormat="0" applyBorder="0" applyAlignment="0" applyProtection="0"/>
    <xf numFmtId="0" fontId="137" fillId="49" borderId="0" applyNumberFormat="0" applyBorder="0" applyAlignment="0" applyProtection="0"/>
    <xf numFmtId="0" fontId="137" fillId="3" borderId="0" applyNumberFormat="0" applyBorder="0" applyAlignment="0" applyProtection="0"/>
    <xf numFmtId="0" fontId="137" fillId="11" borderId="0" applyNumberFormat="0" applyBorder="0" applyAlignment="0" applyProtection="0"/>
    <xf numFmtId="0" fontId="138" fillId="11" borderId="0" applyNumberFormat="0" applyBorder="0" applyAlignment="0" applyProtection="0"/>
    <xf numFmtId="0" fontId="138" fillId="9" borderId="0" applyNumberFormat="0" applyBorder="0" applyAlignment="0" applyProtection="0"/>
    <xf numFmtId="0" fontId="138" fillId="11" borderId="0" applyNumberFormat="0" applyBorder="0" applyAlignment="0" applyProtection="0"/>
    <xf numFmtId="0" fontId="138" fillId="49" borderId="0" applyNumberFormat="0" applyBorder="0" applyAlignment="0" applyProtection="0"/>
    <xf numFmtId="0" fontId="138" fillId="3" borderId="0" applyNumberFormat="0" applyBorder="0" applyAlignment="0" applyProtection="0"/>
    <xf numFmtId="0" fontId="138" fillId="11" borderId="0" applyNumberFormat="0" applyBorder="0" applyAlignment="0" applyProtection="0"/>
    <xf numFmtId="0" fontId="138" fillId="50" borderId="0" applyNumberFormat="0" applyBorder="0" applyAlignment="0" applyProtection="0"/>
    <xf numFmtId="0" fontId="138" fillId="9" borderId="0" applyNumberFormat="0" applyBorder="0" applyAlignment="0" applyProtection="0"/>
    <xf numFmtId="0" fontId="138" fillId="51" borderId="0" applyNumberFormat="0" applyBorder="0" applyAlignment="0" applyProtection="0"/>
    <xf numFmtId="0" fontId="138" fillId="49" borderId="0" applyNumberFormat="0" applyBorder="0" applyAlignment="0" applyProtection="0"/>
    <xf numFmtId="0" fontId="138" fillId="9" borderId="0" applyNumberFormat="0" applyBorder="0" applyAlignment="0" applyProtection="0"/>
    <xf numFmtId="0" fontId="138" fillId="52" borderId="0" applyNumberFormat="0" applyBorder="0" applyAlignment="0" applyProtection="0"/>
    <xf numFmtId="0" fontId="133" fillId="0" borderId="0"/>
    <xf numFmtId="0" fontId="75" fillId="0" borderId="0"/>
    <xf numFmtId="0" fontId="133" fillId="0" borderId="0"/>
    <xf numFmtId="0" fontId="75" fillId="0" borderId="0"/>
    <xf numFmtId="0" fontId="139" fillId="53" borderId="0" applyNumberFormat="0" applyBorder="0" applyAlignment="0" applyProtection="0"/>
    <xf numFmtId="0" fontId="140" fillId="6" borderId="27" applyNumberFormat="0" applyAlignment="0" applyProtection="0"/>
    <xf numFmtId="0" fontId="140" fillId="6" borderId="27" applyNumberFormat="0" applyAlignment="0" applyProtection="0"/>
    <xf numFmtId="0" fontId="140" fillId="6" borderId="27" applyNumberFormat="0" applyAlignment="0" applyProtection="0"/>
    <xf numFmtId="0" fontId="141" fillId="51" borderId="28" applyNumberFormat="0" applyAlignment="0" applyProtection="0"/>
    <xf numFmtId="0" fontId="133" fillId="0" borderId="0"/>
    <xf numFmtId="0" fontId="75" fillId="0" borderId="0"/>
    <xf numFmtId="0" fontId="133" fillId="0" borderId="0"/>
    <xf numFmtId="0" fontId="75" fillId="0" borderId="0"/>
    <xf numFmtId="0" fontId="133" fillId="0" borderId="0"/>
    <xf numFmtId="0" fontId="75" fillId="0" borderId="0"/>
    <xf numFmtId="0" fontId="133" fillId="0" borderId="0"/>
    <xf numFmtId="0" fontId="75" fillId="0" borderId="0"/>
    <xf numFmtId="0" fontId="133" fillId="0" borderId="0"/>
    <xf numFmtId="0" fontId="75" fillId="0" borderId="0"/>
    <xf numFmtId="0" fontId="133" fillId="0" borderId="0"/>
    <xf numFmtId="0" fontId="75" fillId="0" borderId="0"/>
    <xf numFmtId="174" fontId="81" fillId="0" borderId="0" applyFill="0" applyBorder="0" applyAlignment="0" applyProtection="0"/>
    <xf numFmtId="43" fontId="79" fillId="0" borderId="0" applyFont="0" applyFill="0" applyBorder="0" applyAlignment="0" applyProtection="0"/>
    <xf numFmtId="165" fontId="50" fillId="0" borderId="0" applyFont="0" applyFill="0" applyBorder="0" applyAlignment="0" applyProtection="0"/>
    <xf numFmtId="165" fontId="79" fillId="0" borderId="0" applyFont="0" applyFill="0" applyBorder="0" applyAlignment="0" applyProtection="0"/>
    <xf numFmtId="165" fontId="1" fillId="0" borderId="0" applyFont="0" applyFill="0" applyBorder="0" applyAlignment="0" applyProtection="0"/>
    <xf numFmtId="165" fontId="79" fillId="0" borderId="0" applyFont="0" applyFill="0" applyBorder="0" applyAlignment="0" applyProtection="0"/>
    <xf numFmtId="165" fontId="50" fillId="0" borderId="0" applyFont="0" applyFill="0" applyBorder="0" applyAlignment="0" applyProtection="0"/>
    <xf numFmtId="171" fontId="50" fillId="0" borderId="0" applyFont="0" applyFill="0" applyBorder="0" applyAlignment="0" applyProtection="0"/>
    <xf numFmtId="6" fontId="79" fillId="0" borderId="0" applyFont="0" applyFill="0" applyBorder="0" applyAlignment="0" applyProtection="0"/>
    <xf numFmtId="6" fontId="1" fillId="0" borderId="0" applyFont="0" applyFill="0" applyBorder="0" applyAlignment="0" applyProtection="0"/>
    <xf numFmtId="165" fontId="50" fillId="0" borderId="0" applyFont="0" applyFill="0" applyBorder="0" applyAlignment="0" applyProtection="0"/>
    <xf numFmtId="165" fontId="79" fillId="0" borderId="0" applyFont="0" applyFill="0" applyBorder="0" applyAlignment="0" applyProtection="0"/>
    <xf numFmtId="165" fontId="1" fillId="0" borderId="0" applyFont="0" applyFill="0" applyBorder="0" applyAlignment="0" applyProtection="0"/>
    <xf numFmtId="171" fontId="50" fillId="0" borderId="0" applyFont="0" applyFill="0" applyBorder="0" applyAlignment="0" applyProtection="0"/>
    <xf numFmtId="165" fontId="50" fillId="0" borderId="0" applyFont="0" applyFill="0" applyBorder="0" applyAlignment="0" applyProtection="0"/>
    <xf numFmtId="165" fontId="79" fillId="0" borderId="0" applyFont="0" applyFill="0" applyBorder="0" applyAlignment="0" applyProtection="0"/>
    <xf numFmtId="165" fontId="1" fillId="0" borderId="0" applyFont="0" applyFill="0" applyBorder="0" applyAlignment="0" applyProtection="0"/>
    <xf numFmtId="174" fontId="81" fillId="0" borderId="0" applyFill="0" applyBorder="0" applyAlignment="0" applyProtection="0"/>
    <xf numFmtId="175" fontId="50" fillId="0" borderId="0" applyFont="0" applyFill="0" applyBorder="0" applyAlignment="0" applyProtection="0"/>
    <xf numFmtId="164" fontId="50" fillId="0" borderId="0" applyFont="0" applyFill="0" applyBorder="0" applyAlignment="0" applyProtection="0"/>
    <xf numFmtId="0" fontId="79" fillId="0" borderId="0"/>
    <xf numFmtId="0" fontId="142" fillId="0" borderId="0" applyNumberFormat="0" applyFill="0" applyBorder="0" applyAlignment="0" applyProtection="0"/>
    <xf numFmtId="0" fontId="143" fillId="54" borderId="0" applyNumberFormat="0" applyBorder="0" applyAlignment="0" applyProtection="0"/>
    <xf numFmtId="0" fontId="40" fillId="0" borderId="9">
      <alignment horizontal="left" vertical="center"/>
    </xf>
    <xf numFmtId="0" fontId="40" fillId="0" borderId="9">
      <alignment horizontal="left" vertical="center"/>
    </xf>
    <xf numFmtId="0" fontId="40" fillId="0" borderId="9">
      <alignment horizontal="left" vertical="center"/>
    </xf>
    <xf numFmtId="0" fontId="144" fillId="0" borderId="36" applyNumberFormat="0" applyFill="0" applyAlignment="0" applyProtection="0"/>
    <xf numFmtId="0" fontId="145" fillId="0" borderId="30" applyNumberFormat="0" applyFill="0" applyAlignment="0" applyProtection="0"/>
    <xf numFmtId="0" fontId="146" fillId="0" borderId="37" applyNumberFormat="0" applyFill="0" applyAlignment="0" applyProtection="0"/>
    <xf numFmtId="0" fontId="146" fillId="0" borderId="0" applyNumberFormat="0" applyFill="0" applyBorder="0" applyAlignment="0" applyProtection="0"/>
    <xf numFmtId="0" fontId="147" fillId="0" borderId="0" applyNumberFormat="0" applyFill="0" applyBorder="0" applyAlignment="0" applyProtection="0">
      <alignment vertical="top"/>
      <protection locked="0"/>
    </xf>
    <xf numFmtId="10" fontId="77" fillId="12" borderId="6" applyNumberFormat="0" applyBorder="0" applyAlignment="0" applyProtection="0"/>
    <xf numFmtId="10" fontId="77" fillId="12" borderId="6" applyNumberFormat="0" applyBorder="0" applyAlignment="0" applyProtection="0"/>
    <xf numFmtId="10" fontId="77" fillId="12" borderId="6" applyNumberFormat="0" applyBorder="0" applyAlignment="0" applyProtection="0"/>
    <xf numFmtId="0" fontId="148" fillId="3" borderId="27" applyNumberFormat="0" applyAlignment="0" applyProtection="0"/>
    <xf numFmtId="0" fontId="148" fillId="3" borderId="27" applyNumberFormat="0" applyAlignment="0" applyProtection="0"/>
    <xf numFmtId="0" fontId="148" fillId="3" borderId="27" applyNumberFormat="0" applyAlignment="0" applyProtection="0"/>
    <xf numFmtId="0" fontId="149" fillId="0" borderId="32" applyNumberFormat="0" applyFill="0" applyAlignment="0" applyProtection="0"/>
    <xf numFmtId="0" fontId="150" fillId="48" borderId="0" applyNumberFormat="0" applyBorder="0" applyAlignment="0" applyProtection="0"/>
    <xf numFmtId="169" fontId="134" fillId="0" borderId="0"/>
    <xf numFmtId="169" fontId="78" fillId="0" borderId="0"/>
    <xf numFmtId="0" fontId="1" fillId="0" borderId="0"/>
    <xf numFmtId="0" fontId="1" fillId="0" borderId="0"/>
    <xf numFmtId="0" fontId="50" fillId="0" borderId="0"/>
    <xf numFmtId="0" fontId="1" fillId="0" borderId="0"/>
    <xf numFmtId="0" fontId="41" fillId="0" borderId="0"/>
    <xf numFmtId="0" fontId="50" fillId="0" borderId="0"/>
    <xf numFmtId="0" fontId="50" fillId="0" borderId="0"/>
    <xf numFmtId="0" fontId="1" fillId="0" borderId="0"/>
    <xf numFmtId="0" fontId="55" fillId="0" borderId="0"/>
    <xf numFmtId="0" fontId="50" fillId="0" borderId="0"/>
    <xf numFmtId="0" fontId="154" fillId="0" borderId="0"/>
    <xf numFmtId="0" fontId="1" fillId="0" borderId="0"/>
    <xf numFmtId="0" fontId="50" fillId="0" borderId="0"/>
    <xf numFmtId="0" fontId="1" fillId="0" borderId="0"/>
    <xf numFmtId="0" fontId="1" fillId="0" borderId="0"/>
    <xf numFmtId="0" fontId="50" fillId="0" borderId="0"/>
    <xf numFmtId="0" fontId="1" fillId="0" borderId="0"/>
    <xf numFmtId="0" fontId="50" fillId="0" borderId="0"/>
    <xf numFmtId="0" fontId="55" fillId="0" borderId="0"/>
    <xf numFmtId="0" fontId="55" fillId="0" borderId="0"/>
    <xf numFmtId="0" fontId="50" fillId="0" borderId="0"/>
    <xf numFmtId="0" fontId="1" fillId="0" borderId="0"/>
    <xf numFmtId="0" fontId="50" fillId="12" borderId="33" applyNumberFormat="0" applyFont="0" applyAlignment="0" applyProtection="0"/>
    <xf numFmtId="0" fontId="50" fillId="12" borderId="33" applyNumberFormat="0" applyFont="0" applyAlignment="0" applyProtection="0"/>
    <xf numFmtId="0" fontId="50" fillId="12" borderId="33" applyNumberFormat="0" applyFont="0" applyAlignment="0" applyProtection="0"/>
    <xf numFmtId="0" fontId="146" fillId="6" borderId="34" applyNumberFormat="0" applyAlignment="0" applyProtection="0"/>
    <xf numFmtId="0" fontId="146" fillId="6" borderId="34" applyNumberFormat="0" applyAlignment="0" applyProtection="0"/>
    <xf numFmtId="0" fontId="146" fillId="6" borderId="34" applyNumberFormat="0" applyAlignment="0" applyProtection="0"/>
    <xf numFmtId="0" fontId="135" fillId="0" borderId="0" applyNumberFormat="0" applyFill="0" applyBorder="0" applyAlignment="0" applyProtection="0"/>
    <xf numFmtId="0" fontId="99" fillId="0" borderId="0" applyNumberFormat="0" applyFill="0" applyBorder="0" applyAlignment="0" applyProtection="0"/>
    <xf numFmtId="0" fontId="133" fillId="0" borderId="0"/>
    <xf numFmtId="0" fontId="4" fillId="0" borderId="0"/>
    <xf numFmtId="0" fontId="136" fillId="0" borderId="0" applyNumberFormat="0" applyFill="0" applyBorder="0" applyAlignment="0" applyProtection="0"/>
    <xf numFmtId="0" fontId="151" fillId="0" borderId="0" applyNumberFormat="0" applyFill="0" applyBorder="0" applyAlignment="0" applyProtection="0"/>
    <xf numFmtId="0" fontId="152" fillId="0" borderId="38" applyNumberFormat="0" applyFill="0" applyAlignment="0" applyProtection="0"/>
    <xf numFmtId="0" fontId="152" fillId="0" borderId="38" applyNumberFormat="0" applyFill="0" applyAlignment="0" applyProtection="0"/>
    <xf numFmtId="0" fontId="152" fillId="0" borderId="38" applyNumberFormat="0" applyFill="0" applyAlignment="0" applyProtection="0"/>
    <xf numFmtId="0" fontId="153" fillId="0" borderId="0" applyNumberFormat="0" applyFill="0" applyBorder="0" applyAlignment="0" applyProtection="0"/>
    <xf numFmtId="168" fontId="80" fillId="0" borderId="0" applyBorder="0" applyProtection="0"/>
    <xf numFmtId="0" fontId="50" fillId="0" borderId="0"/>
    <xf numFmtId="0" fontId="50" fillId="0" borderId="0"/>
    <xf numFmtId="0" fontId="1" fillId="0" borderId="0"/>
    <xf numFmtId="0" fontId="1" fillId="0" borderId="0"/>
    <xf numFmtId="0" fontId="1" fillId="0" borderId="0"/>
    <xf numFmtId="0" fontId="50" fillId="0" borderId="0"/>
    <xf numFmtId="0" fontId="50" fillId="0" borderId="0"/>
    <xf numFmtId="0" fontId="214" fillId="0" borderId="0"/>
    <xf numFmtId="0" fontId="40" fillId="0" borderId="40">
      <alignment horizontal="left" vertical="center"/>
    </xf>
    <xf numFmtId="0" fontId="85" fillId="39" borderId="44" applyNumberFormat="0" applyAlignment="0" applyProtection="0"/>
    <xf numFmtId="0" fontId="94" fillId="18" borderId="44" applyNumberFormat="0" applyAlignment="0" applyProtection="0"/>
    <xf numFmtId="0" fontId="50" fillId="0" borderId="40"/>
    <xf numFmtId="0" fontId="1" fillId="0" borderId="40"/>
    <xf numFmtId="0" fontId="50" fillId="46" borderId="45" applyNumberFormat="0" applyAlignment="0" applyProtection="0"/>
    <xf numFmtId="0" fontId="98" fillId="39" borderId="46" applyNumberFormat="0" applyAlignment="0" applyProtection="0"/>
    <xf numFmtId="0" fontId="87" fillId="0" borderId="47" applyNumberFormat="0" applyFill="0" applyAlignment="0" applyProtection="0"/>
    <xf numFmtId="0" fontId="140" fillId="6" borderId="44" applyNumberFormat="0" applyAlignment="0" applyProtection="0"/>
    <xf numFmtId="0" fontId="140" fillId="6" borderId="44" applyNumberFormat="0" applyAlignment="0" applyProtection="0"/>
    <xf numFmtId="0" fontId="140" fillId="6" borderId="44" applyNumberFormat="0" applyAlignment="0" applyProtection="0"/>
    <xf numFmtId="0" fontId="40" fillId="0" borderId="40">
      <alignment horizontal="left" vertical="center"/>
    </xf>
    <xf numFmtId="0" fontId="40" fillId="0" borderId="40">
      <alignment horizontal="left" vertical="center"/>
    </xf>
    <xf numFmtId="0" fontId="40" fillId="0" borderId="40">
      <alignment horizontal="left" vertical="center"/>
    </xf>
    <xf numFmtId="0" fontId="148" fillId="3" borderId="44" applyNumberFormat="0" applyAlignment="0" applyProtection="0"/>
    <xf numFmtId="0" fontId="148" fillId="3" borderId="44" applyNumberFormat="0" applyAlignment="0" applyProtection="0"/>
    <xf numFmtId="0" fontId="148" fillId="3" borderId="44" applyNumberFormat="0" applyAlignment="0" applyProtection="0"/>
    <xf numFmtId="0" fontId="50" fillId="12" borderId="45" applyNumberFormat="0" applyFont="0" applyAlignment="0" applyProtection="0"/>
    <xf numFmtId="0" fontId="50" fillId="12" borderId="45" applyNumberFormat="0" applyFont="0" applyAlignment="0" applyProtection="0"/>
    <xf numFmtId="0" fontId="50" fillId="12" borderId="45" applyNumberFormat="0" applyFont="0" applyAlignment="0" applyProtection="0"/>
    <xf numFmtId="0" fontId="146" fillId="6" borderId="46" applyNumberFormat="0" applyAlignment="0" applyProtection="0"/>
    <xf numFmtId="0" fontId="146" fillId="6" borderId="46" applyNumberFormat="0" applyAlignment="0" applyProtection="0"/>
    <xf numFmtId="0" fontId="146" fillId="6" borderId="46" applyNumberFormat="0" applyAlignment="0" applyProtection="0"/>
    <xf numFmtId="0" fontId="152" fillId="0" borderId="48" applyNumberFormat="0" applyFill="0" applyAlignment="0" applyProtection="0"/>
    <xf numFmtId="0" fontId="152" fillId="0" borderId="48" applyNumberFormat="0" applyFill="0" applyAlignment="0" applyProtection="0"/>
    <xf numFmtId="0" fontId="152" fillId="0" borderId="48" applyNumberFormat="0" applyFill="0" applyAlignment="0" applyProtection="0"/>
    <xf numFmtId="0" fontId="50" fillId="0" borderId="0"/>
    <xf numFmtId="0" fontId="50" fillId="0" borderId="0"/>
    <xf numFmtId="0" fontId="50" fillId="0" borderId="0"/>
    <xf numFmtId="0" fontId="50" fillId="0" borderId="0"/>
    <xf numFmtId="0" fontId="1" fillId="0" borderId="0"/>
  </cellStyleXfs>
  <cellXfs count="1334">
    <xf numFmtId="0" fontId="0" fillId="0" borderId="0" xfId="0"/>
    <xf numFmtId="0" fontId="4" fillId="0" borderId="0" xfId="0" applyFont="1"/>
    <xf numFmtId="0" fontId="12" fillId="0" borderId="0" xfId="0" applyFont="1"/>
    <xf numFmtId="0" fontId="15" fillId="0" borderId="0" xfId="0" applyFont="1"/>
    <xf numFmtId="0" fontId="22" fillId="0" borderId="0" xfId="0" applyFont="1" applyAlignment="1">
      <alignment horizontal="center"/>
    </xf>
    <xf numFmtId="0" fontId="15" fillId="0" borderId="0" xfId="0" applyFont="1" applyAlignment="1">
      <alignment horizontal="center"/>
    </xf>
    <xf numFmtId="0" fontId="14" fillId="0" borderId="0" xfId="0" applyFont="1" applyAlignment="1">
      <alignment horizontal="left"/>
    </xf>
    <xf numFmtId="0" fontId="15" fillId="0" borderId="0" xfId="0" applyFont="1" applyAlignment="1">
      <alignment wrapText="1"/>
    </xf>
    <xf numFmtId="0" fontId="21" fillId="0" borderId="0" xfId="0" applyFont="1" applyAlignment="1">
      <alignment horizontal="center"/>
    </xf>
    <xf numFmtId="0" fontId="29" fillId="0" borderId="0" xfId="0" applyFont="1" applyAlignment="1">
      <alignment horizontal="left" vertical="top" wrapText="1"/>
    </xf>
    <xf numFmtId="0" fontId="31" fillId="0" borderId="0" xfId="0" applyFont="1" applyAlignment="1">
      <alignment horizontal="right" vertical="center" wrapText="1"/>
    </xf>
    <xf numFmtId="0" fontId="32" fillId="0" borderId="0" xfId="0" applyFont="1" applyAlignment="1">
      <alignment horizontal="center" vertical="center"/>
    </xf>
    <xf numFmtId="0" fontId="14" fillId="0" borderId="0" xfId="0" applyFont="1" applyAlignment="1">
      <alignment horizontal="center" wrapText="1"/>
    </xf>
    <xf numFmtId="0" fontId="35" fillId="0" borderId="0" xfId="0" applyFont="1" applyAlignment="1">
      <alignment horizontal="center" vertical="center"/>
    </xf>
    <xf numFmtId="0" fontId="15" fillId="0" borderId="0" xfId="0" applyFont="1" applyAlignment="1">
      <alignment horizontal="center" vertical="center"/>
    </xf>
    <xf numFmtId="0" fontId="23" fillId="2" borderId="6" xfId="0" applyFont="1" applyFill="1" applyBorder="1" applyAlignment="1" applyProtection="1">
      <alignment horizontal="left" vertical="top" wrapText="1"/>
      <protection locked="0"/>
    </xf>
    <xf numFmtId="0" fontId="15" fillId="0" borderId="0" xfId="0" applyFont="1" applyAlignment="1">
      <alignment vertical="top"/>
    </xf>
    <xf numFmtId="0" fontId="15" fillId="0" borderId="0" xfId="0" applyFont="1" applyAlignment="1">
      <alignment horizontal="right" vertical="center"/>
    </xf>
    <xf numFmtId="0" fontId="15" fillId="0" borderId="0" xfId="0" applyFont="1" applyAlignment="1">
      <alignment vertical="center"/>
    </xf>
    <xf numFmtId="0" fontId="15" fillId="0" borderId="0" xfId="0" applyFont="1" applyAlignment="1">
      <alignment horizontal="center" vertical="top" wrapText="1"/>
    </xf>
    <xf numFmtId="0" fontId="31" fillId="0" borderId="0" xfId="0" applyFont="1" applyAlignment="1">
      <alignment horizontal="left" vertical="top" wrapText="1"/>
    </xf>
    <xf numFmtId="0" fontId="37" fillId="0" borderId="0" xfId="0" applyFont="1" applyAlignment="1">
      <alignment horizontal="centerContinuous"/>
    </xf>
    <xf numFmtId="0" fontId="7" fillId="0" borderId="0" xfId="0" applyFont="1"/>
    <xf numFmtId="0" fontId="39" fillId="0" borderId="0" xfId="0" applyFont="1" applyAlignment="1">
      <alignment horizontal="center" vertical="center"/>
    </xf>
    <xf numFmtId="0" fontId="26" fillId="0" borderId="0" xfId="0" applyFont="1" applyAlignment="1">
      <alignment horizontal="right" vertical="center"/>
    </xf>
    <xf numFmtId="0" fontId="15" fillId="0" borderId="0" xfId="0" applyFont="1" applyAlignment="1">
      <alignment horizontal="center" vertical="top"/>
    </xf>
    <xf numFmtId="0" fontId="39" fillId="0" borderId="0" xfId="0" applyFont="1"/>
    <xf numFmtId="0" fontId="10" fillId="0" borderId="0" xfId="0" applyFont="1"/>
    <xf numFmtId="0" fontId="37" fillId="0" borderId="0" xfId="0" applyFont="1"/>
    <xf numFmtId="0" fontId="26" fillId="0" borderId="0" xfId="0" applyFont="1"/>
    <xf numFmtId="0" fontId="31" fillId="0" borderId="0" xfId="0" applyFont="1"/>
    <xf numFmtId="0" fontId="39" fillId="5" borderId="6" xfId="0" applyFont="1" applyFill="1" applyBorder="1" applyAlignment="1">
      <alignment horizontal="justify" vertical="center" wrapText="1"/>
    </xf>
    <xf numFmtId="0" fontId="31" fillId="0" borderId="0" xfId="0" applyFont="1" applyAlignment="1">
      <alignment horizontal="right" vertical="center"/>
    </xf>
    <xf numFmtId="0" fontId="24" fillId="7" borderId="0" xfId="0" applyFont="1" applyFill="1" applyAlignment="1">
      <alignment horizontal="center" vertical="center" wrapText="1"/>
    </xf>
    <xf numFmtId="0" fontId="39" fillId="0" borderId="0" xfId="0" applyFont="1" applyAlignment="1">
      <alignment vertical="center"/>
    </xf>
    <xf numFmtId="0" fontId="15" fillId="7" borderId="0" xfId="0" applyFont="1" applyFill="1" applyAlignment="1">
      <alignment horizontal="center"/>
    </xf>
    <xf numFmtId="0" fontId="31" fillId="0" borderId="0" xfId="0" applyFont="1" applyAlignment="1">
      <alignment horizontal="left" vertical="center" wrapText="1"/>
    </xf>
    <xf numFmtId="0" fontId="33" fillId="0" borderId="0" xfId="0" applyFont="1" applyAlignment="1">
      <alignment horizontal="center" vertical="top" wrapText="1"/>
    </xf>
    <xf numFmtId="0" fontId="59" fillId="0" borderId="0" xfId="0" applyFont="1"/>
    <xf numFmtId="0" fontId="60" fillId="0" borderId="0" xfId="0" applyFont="1"/>
    <xf numFmtId="0" fontId="33" fillId="0" borderId="0" xfId="0" applyFont="1" applyAlignment="1">
      <alignment horizontal="center"/>
    </xf>
    <xf numFmtId="0" fontId="26" fillId="0" borderId="0" xfId="0" applyFont="1" applyAlignment="1">
      <alignment horizontal="center" vertical="center" wrapText="1"/>
    </xf>
    <xf numFmtId="0" fontId="26" fillId="0" borderId="0" xfId="0" applyFont="1" applyAlignment="1">
      <alignment horizontal="left"/>
    </xf>
    <xf numFmtId="0" fontId="60" fillId="2" borderId="6" xfId="0" applyFont="1" applyFill="1" applyBorder="1" applyAlignment="1" applyProtection="1">
      <alignment horizontal="center"/>
      <protection locked="0"/>
    </xf>
    <xf numFmtId="0" fontId="31" fillId="0" borderId="0" xfId="0" applyFont="1" applyAlignment="1">
      <alignment horizontal="justify" vertical="justify"/>
    </xf>
    <xf numFmtId="0" fontId="26" fillId="0" borderId="0" xfId="0" applyFont="1" applyAlignment="1">
      <alignment horizontal="left" vertical="top"/>
    </xf>
    <xf numFmtId="0" fontId="26" fillId="0" borderId="0" xfId="0" applyFont="1" applyAlignment="1">
      <alignment horizontal="left" vertical="top" wrapText="1"/>
    </xf>
    <xf numFmtId="0" fontId="31" fillId="2" borderId="6" xfId="0" applyFont="1" applyFill="1" applyBorder="1" applyAlignment="1" applyProtection="1">
      <alignment horizontal="left" vertical="top" wrapText="1"/>
      <protection locked="0"/>
    </xf>
    <xf numFmtId="0" fontId="31" fillId="0" borderId="0" xfId="0" applyFont="1" applyAlignment="1">
      <alignment horizontal="left" vertical="top"/>
    </xf>
    <xf numFmtId="0" fontId="26" fillId="3" borderId="6" xfId="0" applyFont="1" applyFill="1" applyBorder="1" applyAlignment="1">
      <alignment horizontal="center" vertical="center" wrapText="1"/>
    </xf>
    <xf numFmtId="0" fontId="26" fillId="3" borderId="6" xfId="0" applyFont="1" applyFill="1" applyBorder="1" applyAlignment="1">
      <alignment horizontal="left" vertical="center" wrapText="1"/>
    </xf>
    <xf numFmtId="0" fontId="26" fillId="3" borderId="6" xfId="0" applyFont="1" applyFill="1" applyBorder="1" applyAlignment="1">
      <alignment horizontal="justify" vertical="center" wrapText="1"/>
    </xf>
    <xf numFmtId="0" fontId="26" fillId="0" borderId="11" xfId="0" applyFont="1" applyBorder="1"/>
    <xf numFmtId="0" fontId="26" fillId="5" borderId="6" xfId="0" applyFont="1" applyFill="1" applyBorder="1" applyAlignment="1">
      <alignment horizontal="center" vertical="center" wrapText="1"/>
    </xf>
    <xf numFmtId="0" fontId="31" fillId="5" borderId="6" xfId="0" applyFont="1" applyFill="1" applyBorder="1" applyAlignment="1">
      <alignment horizontal="left" vertical="top" wrapText="1"/>
    </xf>
    <xf numFmtId="0" fontId="31" fillId="5" borderId="6" xfId="0" applyFont="1" applyFill="1" applyBorder="1" applyAlignment="1">
      <alignment horizontal="center" vertical="center" wrapText="1"/>
    </xf>
    <xf numFmtId="0" fontId="31" fillId="2" borderId="6" xfId="0" applyFont="1" applyFill="1" applyBorder="1" applyAlignment="1" applyProtection="1">
      <alignment horizontal="center" vertical="top" wrapText="1"/>
      <protection locked="0"/>
    </xf>
    <xf numFmtId="0" fontId="61" fillId="0" borderId="0" xfId="0" applyFont="1" applyAlignment="1">
      <alignment horizontal="center" vertical="center"/>
    </xf>
    <xf numFmtId="0" fontId="31" fillId="0" borderId="0" xfId="0" applyFont="1" applyAlignment="1">
      <alignment horizontal="centerContinuous"/>
    </xf>
    <xf numFmtId="0" fontId="31" fillId="0" borderId="0" xfId="0" applyFont="1" applyAlignment="1">
      <alignment horizontal="left" vertical="center"/>
    </xf>
    <xf numFmtId="0" fontId="31" fillId="3" borderId="6" xfId="0" applyFont="1" applyFill="1" applyBorder="1" applyAlignment="1">
      <alignment horizontal="center"/>
    </xf>
    <xf numFmtId="0" fontId="31" fillId="3" borderId="6" xfId="0" applyFont="1" applyFill="1" applyBorder="1" applyAlignment="1">
      <alignment horizontal="center" vertical="center"/>
    </xf>
    <xf numFmtId="0" fontId="31" fillId="3" borderId="6" xfId="0" applyFont="1" applyFill="1" applyBorder="1" applyAlignment="1">
      <alignment horizontal="center" vertical="center" wrapText="1"/>
    </xf>
    <xf numFmtId="0" fontId="31" fillId="3" borderId="6" xfId="0" applyFont="1" applyFill="1" applyBorder="1" applyAlignment="1">
      <alignment horizontal="left" vertical="center" wrapText="1"/>
    </xf>
    <xf numFmtId="0" fontId="61" fillId="2" borderId="6" xfId="0" applyFont="1" applyFill="1" applyBorder="1" applyAlignment="1" applyProtection="1">
      <alignment horizontal="left" wrapText="1"/>
      <protection locked="0"/>
    </xf>
    <xf numFmtId="18" fontId="31" fillId="3" borderId="6" xfId="0" applyNumberFormat="1" applyFont="1" applyFill="1" applyBorder="1" applyAlignment="1">
      <alignment horizontal="center" vertical="top" wrapText="1"/>
    </xf>
    <xf numFmtId="0" fontId="31" fillId="3" borderId="6" xfId="0" applyFont="1" applyFill="1" applyBorder="1" applyAlignment="1">
      <alignment horizontal="left" vertical="top" wrapText="1"/>
    </xf>
    <xf numFmtId="18" fontId="31" fillId="3" borderId="6" xfId="0" applyNumberFormat="1" applyFont="1" applyFill="1" applyBorder="1" applyAlignment="1">
      <alignment horizontal="center" vertical="center" wrapText="1"/>
    </xf>
    <xf numFmtId="0" fontId="62" fillId="7" borderId="0" xfId="0" applyFont="1" applyFill="1" applyAlignment="1">
      <alignment horizontal="center" vertical="center" wrapText="1"/>
    </xf>
    <xf numFmtId="0" fontId="13" fillId="7" borderId="0" xfId="0" applyFont="1" applyFill="1" applyAlignment="1">
      <alignment horizontal="center" vertical="center" wrapText="1"/>
    </xf>
    <xf numFmtId="3" fontId="58" fillId="0" borderId="0" xfId="0" applyNumberFormat="1" applyFont="1" applyAlignment="1">
      <alignment horizontal="center" vertical="center"/>
    </xf>
    <xf numFmtId="0" fontId="58" fillId="0" borderId="0" xfId="7" applyFont="1" applyAlignment="1">
      <alignment horizontal="center" vertical="center" wrapText="1"/>
    </xf>
    <xf numFmtId="0" fontId="61" fillId="7" borderId="0" xfId="0" applyFont="1" applyFill="1" applyAlignment="1">
      <alignment horizontal="center" vertical="center" wrapText="1"/>
    </xf>
    <xf numFmtId="0" fontId="58" fillId="7" borderId="0" xfId="0" applyFont="1" applyFill="1"/>
    <xf numFmtId="0" fontId="48" fillId="0" borderId="0" xfId="0" applyFont="1" applyAlignment="1">
      <alignment horizontal="center" vertical="center"/>
    </xf>
    <xf numFmtId="0" fontId="48" fillId="0" borderId="0" xfId="0" applyFont="1"/>
    <xf numFmtId="0" fontId="53" fillId="7" borderId="0" xfId="0" applyFont="1" applyFill="1" applyAlignment="1">
      <alignment horizontal="center" vertical="center" wrapText="1"/>
    </xf>
    <xf numFmtId="0" fontId="31" fillId="0" borderId="0" xfId="0" applyFont="1" applyAlignment="1">
      <alignment vertical="center"/>
    </xf>
    <xf numFmtId="0" fontId="31" fillId="0" borderId="0" xfId="0" applyFont="1" applyAlignment="1">
      <alignment horizontal="center" vertical="top" wrapText="1"/>
    </xf>
    <xf numFmtId="0" fontId="61" fillId="0" borderId="0" xfId="0" applyFont="1" applyAlignment="1">
      <alignment horizontal="left" vertical="top" wrapText="1"/>
    </xf>
    <xf numFmtId="0" fontId="58" fillId="0" borderId="0" xfId="0" applyFont="1" applyAlignment="1">
      <alignment horizontal="center" vertical="top" wrapText="1"/>
    </xf>
    <xf numFmtId="0" fontId="58" fillId="0" borderId="0" xfId="0" applyFont="1" applyAlignment="1">
      <alignment horizontal="left"/>
    </xf>
    <xf numFmtId="0" fontId="51" fillId="0" borderId="0" xfId="0" applyFont="1" applyAlignment="1">
      <alignment horizontal="center" vertical="top" wrapText="1"/>
    </xf>
    <xf numFmtId="0" fontId="58" fillId="0" borderId="0" xfId="0" applyFont="1" applyAlignment="1">
      <alignment horizontal="centerContinuous"/>
    </xf>
    <xf numFmtId="0" fontId="58" fillId="0" borderId="0" xfId="0" applyFont="1"/>
    <xf numFmtId="0" fontId="51" fillId="0" borderId="0" xfId="0" applyFont="1"/>
    <xf numFmtId="0" fontId="5" fillId="0" borderId="0" xfId="0" applyFont="1" applyAlignment="1">
      <alignment horizontal="center" vertical="top"/>
    </xf>
    <xf numFmtId="0" fontId="5" fillId="0" borderId="0" xfId="0" applyFont="1" applyAlignment="1">
      <alignment horizontal="left" vertical="top" wrapText="1"/>
    </xf>
    <xf numFmtId="0" fontId="58" fillId="0" borderId="0" xfId="0" applyFont="1" applyAlignment="1">
      <alignment horizontal="left" vertical="top" wrapText="1"/>
    </xf>
    <xf numFmtId="0" fontId="51" fillId="0" borderId="0" xfId="0" applyFont="1" applyAlignment="1">
      <alignment horizontal="left" vertical="top" wrapText="1"/>
    </xf>
    <xf numFmtId="0" fontId="58" fillId="2" borderId="21" xfId="0" applyFont="1" applyFill="1" applyBorder="1" applyAlignment="1" applyProtection="1">
      <alignment horizontal="left" vertical="top" wrapText="1"/>
      <protection locked="0"/>
    </xf>
    <xf numFmtId="0" fontId="58" fillId="2" borderId="24" xfId="0" applyFont="1" applyFill="1" applyBorder="1" applyAlignment="1" applyProtection="1">
      <alignment horizontal="left" vertical="top" wrapText="1"/>
      <protection locked="0"/>
    </xf>
    <xf numFmtId="0" fontId="51" fillId="2" borderId="21" xfId="0" applyFont="1" applyFill="1" applyBorder="1" applyAlignment="1" applyProtection="1">
      <alignment horizontal="left" vertical="top" wrapText="1"/>
      <protection locked="0"/>
    </xf>
    <xf numFmtId="0" fontId="58" fillId="6" borderId="0" xfId="0" applyFont="1" applyFill="1" applyAlignment="1">
      <alignment horizontal="left" vertical="top" wrapText="1"/>
    </xf>
    <xf numFmtId="0" fontId="72" fillId="0" borderId="0" xfId="0" applyFont="1" applyAlignment="1">
      <alignment vertical="top" wrapText="1"/>
    </xf>
    <xf numFmtId="0" fontId="52" fillId="0" borderId="0" xfId="0" applyFont="1"/>
    <xf numFmtId="0" fontId="56" fillId="0" borderId="0" xfId="0" applyFont="1"/>
    <xf numFmtId="0" fontId="56" fillId="0" borderId="0" xfId="0" applyFont="1" applyAlignment="1">
      <alignment vertical="center"/>
    </xf>
    <xf numFmtId="0" fontId="31" fillId="7" borderId="0" xfId="0" applyFont="1" applyFill="1"/>
    <xf numFmtId="0" fontId="34" fillId="7" borderId="0" xfId="0" applyFont="1" applyFill="1" applyAlignment="1">
      <alignment horizontal="center" vertical="center" wrapText="1"/>
    </xf>
    <xf numFmtId="0" fontId="31" fillId="7" borderId="0" xfId="0" applyFont="1" applyFill="1" applyAlignment="1">
      <alignment horizontal="center" vertical="center"/>
    </xf>
    <xf numFmtId="0" fontId="34" fillId="7" borderId="0" xfId="0" applyFont="1" applyFill="1" applyAlignment="1">
      <alignment vertical="center"/>
    </xf>
    <xf numFmtId="0" fontId="31" fillId="7" borderId="0" xfId="0" applyFont="1" applyFill="1" applyAlignment="1">
      <alignment horizontal="center"/>
    </xf>
    <xf numFmtId="0" fontId="52" fillId="7" borderId="0" xfId="0" applyFont="1" applyFill="1"/>
    <xf numFmtId="0" fontId="10" fillId="8" borderId="6" xfId="0" applyFont="1" applyFill="1" applyBorder="1" applyAlignment="1">
      <alignment horizontal="center" vertical="center" wrapText="1"/>
    </xf>
    <xf numFmtId="0" fontId="33" fillId="0" borderId="0" xfId="0" applyFont="1" applyAlignment="1">
      <alignment vertical="top" wrapText="1"/>
    </xf>
    <xf numFmtId="0" fontId="31" fillId="0" borderId="0" xfId="0" applyFont="1" applyAlignment="1">
      <alignment horizontal="center"/>
    </xf>
    <xf numFmtId="0" fontId="10" fillId="0" borderId="0" xfId="0" applyFont="1" applyAlignment="1">
      <alignment horizontal="center"/>
    </xf>
    <xf numFmtId="0" fontId="61" fillId="2" borderId="6" xfId="0" applyFont="1" applyFill="1" applyBorder="1" applyAlignment="1" applyProtection="1">
      <alignment horizontal="center"/>
      <protection locked="0"/>
    </xf>
    <xf numFmtId="0" fontId="105" fillId="7" borderId="0" xfId="0" applyFont="1" applyFill="1" applyAlignment="1">
      <alignment vertical="center"/>
    </xf>
    <xf numFmtId="0" fontId="15" fillId="0" borderId="0" xfId="4" applyFont="1" applyAlignment="1">
      <alignment horizontal="center" vertical="top" wrapText="1"/>
    </xf>
    <xf numFmtId="0" fontId="51" fillId="8" borderId="6" xfId="0" applyFont="1" applyFill="1" applyBorder="1" applyAlignment="1">
      <alignment horizontal="center" vertical="top" wrapText="1"/>
    </xf>
    <xf numFmtId="0" fontId="11" fillId="0" borderId="0" xfId="0" applyFont="1" applyAlignment="1">
      <alignment horizontal="center" vertical="center" wrapText="1"/>
    </xf>
    <xf numFmtId="0" fontId="11" fillId="0" borderId="0" xfId="0" applyFont="1" applyAlignment="1">
      <alignment vertical="top" wrapText="1"/>
    </xf>
    <xf numFmtId="0" fontId="47" fillId="0" borderId="0" xfId="0" applyFont="1" applyAlignment="1">
      <alignment horizontal="center" vertical="center" wrapText="1"/>
    </xf>
    <xf numFmtId="0" fontId="11" fillId="7" borderId="0" xfId="0" applyFont="1" applyFill="1" applyAlignment="1">
      <alignment horizontal="center" vertical="center" wrapText="1"/>
    </xf>
    <xf numFmtId="0" fontId="110" fillId="7" borderId="0" xfId="0" applyFont="1" applyFill="1" applyAlignment="1">
      <alignment horizontal="center" vertical="center" wrapText="1"/>
    </xf>
    <xf numFmtId="0" fontId="68" fillId="7" borderId="0" xfId="0" applyFont="1" applyFill="1" applyAlignment="1">
      <alignment horizontal="center" vertical="center" wrapText="1"/>
    </xf>
    <xf numFmtId="0" fontId="105" fillId="7" borderId="0" xfId="0" applyFont="1" applyFill="1" applyAlignment="1">
      <alignment horizontal="left" vertical="center" wrapText="1"/>
    </xf>
    <xf numFmtId="0" fontId="105" fillId="7" borderId="0" xfId="0" applyFont="1" applyFill="1" applyAlignment="1">
      <alignment horizontal="center" vertical="center" wrapText="1"/>
    </xf>
    <xf numFmtId="0" fontId="68" fillId="7" borderId="0" xfId="0" applyFont="1" applyFill="1" applyAlignment="1">
      <alignment vertical="top" wrapText="1"/>
    </xf>
    <xf numFmtId="0" fontId="112" fillId="0" borderId="0" xfId="0" applyFont="1" applyAlignment="1">
      <alignment vertical="center"/>
    </xf>
    <xf numFmtId="0" fontId="6" fillId="0" borderId="0" xfId="0" applyFont="1" applyAlignment="1">
      <alignment horizontal="center" vertical="center" wrapText="1"/>
    </xf>
    <xf numFmtId="0" fontId="6" fillId="0" borderId="0" xfId="0" applyFont="1" applyAlignment="1">
      <alignment vertical="top" wrapText="1"/>
    </xf>
    <xf numFmtId="0" fontId="113" fillId="0" borderId="0" xfId="0" applyFont="1" applyAlignment="1">
      <alignment horizontal="center" vertical="center" wrapText="1"/>
    </xf>
    <xf numFmtId="0" fontId="102" fillId="7" borderId="0" xfId="0" applyFont="1" applyFill="1" applyAlignment="1">
      <alignment horizontal="center" vertical="center" wrapText="1"/>
    </xf>
    <xf numFmtId="0" fontId="114" fillId="7" borderId="0" xfId="0" applyFont="1" applyFill="1" applyAlignment="1">
      <alignment horizontal="center" vertical="center" wrapText="1"/>
    </xf>
    <xf numFmtId="0" fontId="56" fillId="7" borderId="0" xfId="0" applyFont="1" applyFill="1" applyAlignment="1">
      <alignment horizontal="left" vertical="center" wrapText="1"/>
    </xf>
    <xf numFmtId="0" fontId="56" fillId="7" borderId="0" xfId="0" applyFont="1" applyFill="1" applyAlignment="1">
      <alignment horizontal="center" vertical="center" wrapText="1"/>
    </xf>
    <xf numFmtId="0" fontId="114" fillId="7" borderId="0" xfId="0" applyFont="1" applyFill="1" applyAlignment="1">
      <alignment vertical="top" wrapText="1"/>
    </xf>
    <xf numFmtId="0" fontId="39" fillId="0" borderId="0" xfId="0" applyFont="1" applyAlignment="1">
      <alignment vertical="center" wrapText="1"/>
    </xf>
    <xf numFmtId="0" fontId="39" fillId="2" borderId="6" xfId="0" applyFont="1" applyFill="1" applyBorder="1" applyAlignment="1" applyProtection="1">
      <alignment horizontal="justify" vertical="top" wrapText="1"/>
      <protection locked="0"/>
    </xf>
    <xf numFmtId="0" fontId="39" fillId="0" borderId="0" xfId="0" applyFont="1" applyAlignment="1">
      <alignment horizontal="center" wrapText="1"/>
    </xf>
    <xf numFmtId="0" fontId="15" fillId="0" borderId="0" xfId="0" applyFont="1" applyAlignment="1">
      <alignment horizontal="center" vertical="center" wrapText="1"/>
    </xf>
    <xf numFmtId="0" fontId="39" fillId="0" borderId="0" xfId="0" applyFont="1" applyAlignment="1">
      <alignment horizontal="justify" vertical="top" wrapText="1"/>
    </xf>
    <xf numFmtId="0" fontId="10" fillId="0" borderId="0" xfId="0" applyFont="1" applyAlignment="1">
      <alignment vertical="center"/>
    </xf>
    <xf numFmtId="0" fontId="15" fillId="0" borderId="0" xfId="0" applyFont="1" applyAlignment="1">
      <alignment horizontal="centerContinuous"/>
    </xf>
    <xf numFmtId="0" fontId="39" fillId="0" borderId="0" xfId="0" applyFont="1" applyAlignment="1">
      <alignment wrapText="1"/>
    </xf>
    <xf numFmtId="0" fontId="28" fillId="0" borderId="0" xfId="4" applyFont="1" applyAlignment="1">
      <alignment horizontal="center" vertical="top" wrapText="1"/>
    </xf>
    <xf numFmtId="0" fontId="28" fillId="0" borderId="0" xfId="0" applyFont="1" applyAlignment="1">
      <alignment horizontal="center" vertical="justify" wrapText="1"/>
    </xf>
    <xf numFmtId="0" fontId="28" fillId="0" borderId="0" xfId="4" applyFont="1" applyAlignment="1">
      <alignment horizontal="center" vertical="center" wrapText="1"/>
    </xf>
    <xf numFmtId="0" fontId="28" fillId="0" borderId="0" xfId="0" applyFont="1" applyAlignment="1">
      <alignment horizontal="center" vertical="center" wrapText="1"/>
    </xf>
    <xf numFmtId="0" fontId="28" fillId="0" borderId="0" xfId="0" applyFont="1" applyAlignment="1">
      <alignment horizontal="justify" vertical="top" wrapText="1"/>
    </xf>
    <xf numFmtId="0" fontId="10" fillId="0" borderId="0" xfId="0" applyFont="1" applyAlignment="1">
      <alignment horizontal="center" vertical="center"/>
    </xf>
    <xf numFmtId="0" fontId="51" fillId="8" borderId="6" xfId="0" applyFont="1" applyFill="1" applyBorder="1" applyAlignment="1">
      <alignment horizontal="center" vertical="center" wrapText="1"/>
    </xf>
    <xf numFmtId="0" fontId="31" fillId="0" borderId="0" xfId="0" applyFont="1" applyAlignment="1">
      <alignment horizontal="justify" vertical="top" wrapText="1"/>
    </xf>
    <xf numFmtId="0" fontId="61" fillId="2" borderId="6" xfId="0" applyFont="1" applyFill="1" applyBorder="1" applyAlignment="1" applyProtection="1">
      <alignment horizontal="left" vertical="top" wrapText="1"/>
      <protection locked="0"/>
    </xf>
    <xf numFmtId="0" fontId="110" fillId="2" borderId="6" xfId="0" applyFont="1" applyFill="1" applyBorder="1" applyAlignment="1" applyProtection="1">
      <alignment horizontal="left" vertical="top" wrapText="1"/>
      <protection locked="0"/>
    </xf>
    <xf numFmtId="0" fontId="58" fillId="0" borderId="0" xfId="0" applyFont="1" applyAlignment="1">
      <alignment horizontal="right" vertical="center"/>
    </xf>
    <xf numFmtId="0" fontId="58" fillId="0" borderId="0" xfId="0" applyFont="1" applyAlignment="1">
      <alignment horizontal="center"/>
    </xf>
    <xf numFmtId="0" fontId="58" fillId="3" borderId="6" xfId="0" applyFont="1" applyFill="1" applyBorder="1" applyAlignment="1">
      <alignment horizontal="center" vertical="center" wrapText="1"/>
    </xf>
    <xf numFmtId="0" fontId="105" fillId="0" borderId="0" xfId="0" applyFont="1" applyAlignment="1">
      <alignment vertical="top"/>
    </xf>
    <xf numFmtId="0" fontId="58" fillId="3" borderId="12" xfId="0" applyFont="1" applyFill="1" applyBorder="1" applyAlignment="1">
      <alignment horizontal="center" vertical="center" wrapText="1"/>
    </xf>
    <xf numFmtId="0" fontId="110" fillId="2" borderId="6" xfId="0" applyFont="1" applyFill="1" applyBorder="1" applyAlignment="1" applyProtection="1">
      <alignment horizontal="left" vertical="center"/>
      <protection locked="0"/>
    </xf>
    <xf numFmtId="0" fontId="31" fillId="7" borderId="0" xfId="0" applyFont="1" applyFill="1" applyAlignment="1" applyProtection="1">
      <alignment horizontal="center" vertical="top" wrapText="1"/>
      <protection locked="0"/>
    </xf>
    <xf numFmtId="0" fontId="26" fillId="7" borderId="0" xfId="0" applyFont="1" applyFill="1" applyAlignment="1">
      <alignment horizontal="left" wrapText="1"/>
    </xf>
    <xf numFmtId="0" fontId="53" fillId="0" borderId="0" xfId="0" applyFont="1" applyAlignment="1">
      <alignment vertical="center"/>
    </xf>
    <xf numFmtId="0" fontId="69" fillId="7" borderId="0" xfId="0" applyFont="1" applyFill="1" applyAlignment="1">
      <alignment vertical="center"/>
    </xf>
    <xf numFmtId="0" fontId="69" fillId="0" borderId="0" xfId="0" applyFont="1" applyAlignment="1">
      <alignment vertical="center"/>
    </xf>
    <xf numFmtId="0" fontId="37" fillId="7" borderId="0" xfId="0" applyFont="1" applyFill="1"/>
    <xf numFmtId="0" fontId="124" fillId="0" borderId="0" xfId="0" applyFont="1" applyAlignment="1">
      <alignment horizontal="justify" wrapText="1"/>
    </xf>
    <xf numFmtId="0" fontId="112" fillId="0" borderId="0" xfId="0" applyFont="1" applyAlignment="1">
      <alignment horizontal="left" vertical="top" wrapText="1"/>
    </xf>
    <xf numFmtId="0" fontId="112" fillId="0" borderId="0" xfId="0" applyFont="1" applyAlignment="1">
      <alignment horizontal="justify" vertical="justify"/>
    </xf>
    <xf numFmtId="0" fontId="112" fillId="0" borderId="0" xfId="0" applyFont="1"/>
    <xf numFmtId="0" fontId="112" fillId="0" borderId="0" xfId="0" applyFont="1" applyAlignment="1">
      <alignment horizontal="left" vertical="justify"/>
    </xf>
    <xf numFmtId="0" fontId="7" fillId="0" borderId="0" xfId="0" applyFont="1" applyAlignment="1">
      <alignment horizontal="center" vertical="top"/>
    </xf>
    <xf numFmtId="0" fontId="7" fillId="0" borderId="0" xfId="0" applyFont="1" applyAlignment="1">
      <alignment horizontal="right" vertical="center"/>
    </xf>
    <xf numFmtId="0" fontId="125" fillId="0" borderId="0" xfId="0" applyFont="1" applyAlignment="1">
      <alignment vertical="top" wrapText="1"/>
    </xf>
    <xf numFmtId="0" fontId="7" fillId="0" borderId="0" xfId="1" applyFont="1" applyAlignment="1">
      <alignment horizontal="center" vertical="center"/>
    </xf>
    <xf numFmtId="0" fontId="7" fillId="0" borderId="0" xfId="1" applyFont="1" applyAlignment="1">
      <alignment horizontal="center" vertical="top"/>
    </xf>
    <xf numFmtId="0" fontId="112" fillId="0" borderId="6" xfId="1" applyFont="1" applyBorder="1" applyAlignment="1">
      <alignment horizontal="justify" vertical="center" wrapText="1"/>
    </xf>
    <xf numFmtId="0" fontId="125" fillId="0" borderId="6" xfId="1" applyFont="1" applyBorder="1" applyAlignment="1">
      <alignment horizontal="justify" vertical="center" wrapText="1"/>
    </xf>
    <xf numFmtId="0" fontId="112" fillId="0" borderId="6" xfId="1" applyFont="1" applyBorder="1" applyAlignment="1">
      <alignment horizontal="left" vertical="center" wrapText="1"/>
    </xf>
    <xf numFmtId="0" fontId="7" fillId="0" borderId="0" xfId="1" applyFont="1" applyAlignment="1">
      <alignment horizontal="justify" vertical="justify" wrapText="1"/>
    </xf>
    <xf numFmtId="0" fontId="130" fillId="0" borderId="0" xfId="1" applyFont="1"/>
    <xf numFmtId="0" fontId="112" fillId="0" borderId="11" xfId="1" applyFont="1" applyBorder="1" applyAlignment="1">
      <alignment horizontal="center" vertical="center"/>
    </xf>
    <xf numFmtId="0" fontId="112" fillId="0" borderId="6" xfId="1" applyFont="1" applyBorder="1" applyAlignment="1">
      <alignment horizontal="justify" vertical="justify"/>
    </xf>
    <xf numFmtId="0" fontId="112" fillId="0" borderId="0" xfId="1" applyFont="1" applyAlignment="1">
      <alignment horizontal="right" vertical="justify"/>
    </xf>
    <xf numFmtId="0" fontId="112" fillId="0" borderId="0" xfId="1" applyFont="1" applyAlignment="1">
      <alignment horizontal="left" vertical="top" wrapText="1"/>
    </xf>
    <xf numFmtId="0" fontId="7" fillId="0" borderId="12" xfId="1" applyFont="1" applyBorder="1" applyAlignment="1">
      <alignment horizontal="center" vertical="center" wrapText="1"/>
    </xf>
    <xf numFmtId="0" fontId="7" fillId="0" borderId="0" xfId="1" applyFont="1" applyAlignment="1">
      <alignment horizontal="left" vertical="top" wrapText="1"/>
    </xf>
    <xf numFmtId="0" fontId="7" fillId="0" borderId="0" xfId="0" applyFont="1" applyAlignment="1">
      <alignment vertical="top"/>
    </xf>
    <xf numFmtId="0" fontId="74" fillId="0" borderId="0" xfId="0" applyFont="1" applyAlignment="1">
      <alignment vertical="top" wrapText="1"/>
    </xf>
    <xf numFmtId="0" fontId="7" fillId="0" borderId="0" xfId="1" applyFont="1" applyAlignment="1">
      <alignment horizontal="justify" vertical="center" wrapText="1"/>
    </xf>
    <xf numFmtId="0" fontId="112" fillId="0" borderId="0" xfId="1" applyFont="1" applyAlignment="1">
      <alignment horizontal="justify" vertical="center" wrapText="1"/>
    </xf>
    <xf numFmtId="0" fontId="126" fillId="2" borderId="6" xfId="1" applyFont="1" applyFill="1" applyBorder="1" applyAlignment="1" applyProtection="1">
      <alignment horizontal="justify" vertical="center" wrapText="1"/>
      <protection locked="0"/>
    </xf>
    <xf numFmtId="0" fontId="31" fillId="0" borderId="0" xfId="0" applyFont="1" applyAlignment="1">
      <alignment horizontal="center" vertical="center"/>
    </xf>
    <xf numFmtId="0" fontId="21" fillId="0" borderId="0" xfId="0" applyFont="1" applyAlignment="1">
      <alignment horizontal="center" vertical="center"/>
    </xf>
    <xf numFmtId="0" fontId="10" fillId="0" borderId="0" xfId="0" applyFont="1" applyAlignment="1">
      <alignment horizontal="center" vertical="center" wrapText="1"/>
    </xf>
    <xf numFmtId="0" fontId="59" fillId="0" borderId="0" xfId="0" applyFont="1" applyAlignment="1">
      <alignment horizontal="center" vertical="top" wrapText="1"/>
    </xf>
    <xf numFmtId="0" fontId="7" fillId="0" borderId="0" xfId="1" applyFont="1" applyAlignment="1">
      <alignment horizontal="center" vertical="top" wrapText="1"/>
    </xf>
    <xf numFmtId="0" fontId="14" fillId="0" borderId="0" xfId="0" applyFont="1" applyAlignment="1">
      <alignment horizontal="left" vertical="top"/>
    </xf>
    <xf numFmtId="0" fontId="61" fillId="8" borderId="6" xfId="0" applyFont="1" applyFill="1" applyBorder="1" applyAlignment="1" applyProtection="1">
      <alignment vertical="top"/>
      <protection hidden="1"/>
    </xf>
    <xf numFmtId="0" fontId="26" fillId="0" borderId="0" xfId="0" applyFont="1" applyAlignment="1">
      <alignment vertical="center"/>
    </xf>
    <xf numFmtId="0" fontId="26" fillId="0" borderId="0" xfId="0" applyFont="1" applyAlignment="1">
      <alignment horizontal="right" vertical="center" wrapText="1"/>
    </xf>
    <xf numFmtId="3" fontId="51" fillId="0" borderId="0" xfId="0" applyNumberFormat="1" applyFont="1" applyAlignment="1">
      <alignment horizontal="center" vertical="top"/>
    </xf>
    <xf numFmtId="0" fontId="39" fillId="2" borderId="6" xfId="0" applyFont="1" applyFill="1" applyBorder="1" applyAlignment="1" applyProtection="1">
      <alignment horizontal="center" vertical="center" wrapText="1"/>
      <protection locked="0"/>
    </xf>
    <xf numFmtId="0" fontId="15" fillId="0" borderId="0" xfId="0" applyFont="1" applyAlignment="1">
      <alignment horizontal="left" vertical="center" wrapText="1"/>
    </xf>
    <xf numFmtId="0" fontId="39" fillId="5" borderId="6" xfId="0" applyFont="1" applyFill="1" applyBorder="1" applyAlignment="1">
      <alignment horizontal="center" vertical="center" wrapText="1"/>
    </xf>
    <xf numFmtId="0" fontId="15" fillId="2" borderId="6" xfId="0" applyFont="1" applyFill="1" applyBorder="1" applyAlignment="1" applyProtection="1">
      <alignment horizontal="left" vertical="center" wrapText="1"/>
      <protection locked="0"/>
    </xf>
    <xf numFmtId="0" fontId="10" fillId="3" borderId="6" xfId="0" applyFont="1" applyFill="1" applyBorder="1" applyAlignment="1">
      <alignment horizontal="center" vertical="center" wrapText="1"/>
    </xf>
    <xf numFmtId="0" fontId="10" fillId="8" borderId="7" xfId="0" applyFont="1" applyFill="1" applyBorder="1" applyAlignment="1">
      <alignment vertical="top" wrapText="1"/>
    </xf>
    <xf numFmtId="0" fontId="107" fillId="0" borderId="0" xfId="0" applyFont="1" applyAlignment="1">
      <alignment vertical="top"/>
    </xf>
    <xf numFmtId="0" fontId="110" fillId="2" borderId="6" xfId="0" applyFont="1" applyFill="1" applyBorder="1" applyAlignment="1" applyProtection="1">
      <alignment vertical="top" wrapText="1"/>
      <protection locked="0"/>
    </xf>
    <xf numFmtId="0" fontId="51" fillId="7" borderId="0" xfId="0" applyFont="1" applyFill="1" applyAlignment="1">
      <alignment vertical="top" wrapText="1"/>
    </xf>
    <xf numFmtId="0" fontId="105" fillId="8" borderId="6" xfId="0" applyFont="1" applyFill="1" applyBorder="1" applyAlignment="1">
      <alignment horizontal="center" vertical="top"/>
    </xf>
    <xf numFmtId="0" fontId="26" fillId="0" borderId="0" xfId="0" applyFont="1" applyAlignment="1">
      <alignment horizontal="center" vertical="top" wrapText="1"/>
    </xf>
    <xf numFmtId="0" fontId="31" fillId="2" borderId="6" xfId="0" applyFont="1" applyFill="1" applyBorder="1" applyAlignment="1" applyProtection="1">
      <alignment vertical="top" wrapText="1"/>
      <protection locked="0"/>
    </xf>
    <xf numFmtId="0" fontId="17" fillId="0" borderId="0" xfId="0" applyFont="1" applyAlignment="1">
      <alignment vertical="center"/>
    </xf>
    <xf numFmtId="0" fontId="39" fillId="0" borderId="0" xfId="0" applyFont="1" applyAlignment="1">
      <alignment horizontal="left" vertical="top" wrapText="1"/>
    </xf>
    <xf numFmtId="0" fontId="39" fillId="0" borderId="0" xfId="0" applyFont="1" applyAlignment="1">
      <alignment horizontal="center" vertical="center" wrapText="1"/>
    </xf>
    <xf numFmtId="166" fontId="39" fillId="0" borderId="0" xfId="0" applyNumberFormat="1" applyFont="1" applyAlignment="1">
      <alignment horizontal="center" vertical="center" wrapText="1"/>
    </xf>
    <xf numFmtId="0" fontId="39" fillId="0" borderId="0" xfId="0" applyFont="1" applyAlignment="1">
      <alignment horizontal="justify" vertical="center" wrapText="1"/>
    </xf>
    <xf numFmtId="0" fontId="10" fillId="0" borderId="0" xfId="0" applyFont="1" applyAlignment="1">
      <alignment vertical="center" wrapText="1"/>
    </xf>
    <xf numFmtId="0" fontId="39" fillId="3" borderId="6" xfId="0" applyFont="1" applyFill="1" applyBorder="1" applyAlignment="1">
      <alignment horizontal="center" vertical="center" wrapText="1"/>
    </xf>
    <xf numFmtId="0" fontId="39" fillId="3" borderId="6" xfId="0" applyFont="1" applyFill="1" applyBorder="1" applyAlignment="1">
      <alignment horizontal="justify" vertical="center" wrapText="1"/>
    </xf>
    <xf numFmtId="0" fontId="39" fillId="3" borderId="6" xfId="0" applyFont="1" applyFill="1" applyBorder="1" applyAlignment="1">
      <alignment vertical="center" wrapText="1"/>
    </xf>
    <xf numFmtId="0" fontId="39" fillId="3" borderId="7" xfId="0" applyFont="1" applyFill="1" applyBorder="1" applyAlignment="1">
      <alignment horizontal="center" vertical="center" wrapText="1"/>
    </xf>
    <xf numFmtId="0" fontId="39" fillId="0" borderId="7" xfId="0" applyFont="1" applyBorder="1" applyAlignment="1">
      <alignment horizontal="center" vertical="center" wrapText="1"/>
    </xf>
    <xf numFmtId="0" fontId="39" fillId="3" borderId="6" xfId="0" applyFont="1" applyFill="1" applyBorder="1" applyAlignment="1">
      <alignment horizontal="center" vertical="top" wrapText="1"/>
    </xf>
    <xf numFmtId="0" fontId="10" fillId="7" borderId="0" xfId="0" applyFont="1" applyFill="1" applyAlignment="1">
      <alignment horizontal="center" vertical="center" wrapText="1"/>
    </xf>
    <xf numFmtId="0" fontId="39" fillId="7" borderId="0" xfId="0" applyFont="1" applyFill="1" applyAlignment="1" applyProtection="1">
      <alignment vertical="center" wrapText="1"/>
      <protection locked="0"/>
    </xf>
    <xf numFmtId="0" fontId="39" fillId="8" borderId="6" xfId="0" applyFont="1" applyFill="1" applyBorder="1" applyAlignment="1">
      <alignment horizontal="center" vertical="top" wrapText="1"/>
    </xf>
    <xf numFmtId="0" fontId="10" fillId="0" borderId="0" xfId="0" applyFont="1" applyAlignment="1">
      <alignment horizontal="left" vertical="center" wrapText="1"/>
    </xf>
    <xf numFmtId="0" fontId="58" fillId="5" borderId="6" xfId="0" applyFont="1" applyFill="1" applyBorder="1" applyAlignment="1">
      <alignment horizontal="center" vertical="center" wrapText="1"/>
    </xf>
    <xf numFmtId="0" fontId="58" fillId="2" borderId="6" xfId="0" applyFont="1" applyFill="1" applyBorder="1" applyAlignment="1" applyProtection="1">
      <alignment horizontal="left" vertical="center" wrapText="1"/>
      <protection locked="0"/>
    </xf>
    <xf numFmtId="0" fontId="15" fillId="0" borderId="0" xfId="0" applyFont="1" applyAlignment="1">
      <alignment horizontal="justify" vertical="justify" wrapText="1"/>
    </xf>
    <xf numFmtId="0" fontId="14" fillId="0" borderId="0" xfId="0" applyFont="1" applyAlignment="1">
      <alignment horizontal="left" vertical="center" wrapText="1"/>
    </xf>
    <xf numFmtId="0" fontId="14" fillId="0" borderId="0" xfId="0" applyFont="1" applyAlignment="1">
      <alignment horizontal="center"/>
    </xf>
    <xf numFmtId="0" fontId="10" fillId="3" borderId="6" xfId="0" applyFont="1" applyFill="1" applyBorder="1" applyAlignment="1">
      <alignment horizontal="left" vertical="top" wrapText="1"/>
    </xf>
    <xf numFmtId="0" fontId="22" fillId="0" borderId="0" xfId="0" applyFont="1" applyAlignment="1">
      <alignment vertical="center" wrapText="1"/>
    </xf>
    <xf numFmtId="0" fontId="14" fillId="0" borderId="0" xfId="0" applyFont="1" applyAlignment="1">
      <alignment horizontal="center" vertical="center" wrapText="1"/>
    </xf>
    <xf numFmtId="0" fontId="15" fillId="0" borderId="0" xfId="0" applyFont="1" applyAlignment="1">
      <alignment horizontal="left" vertical="top"/>
    </xf>
    <xf numFmtId="0" fontId="56" fillId="0" borderId="0" xfId="0" applyFont="1" applyAlignment="1">
      <alignment horizontal="justify" vertical="center"/>
    </xf>
    <xf numFmtId="0" fontId="39" fillId="3" borderId="6" xfId="0" applyFont="1" applyFill="1" applyBorder="1" applyAlignment="1">
      <alignment horizontal="left" vertical="top" wrapText="1"/>
    </xf>
    <xf numFmtId="0" fontId="10" fillId="0" borderId="0" xfId="0" applyFont="1" applyAlignment="1">
      <alignment horizontal="justify" vertical="center" wrapText="1"/>
    </xf>
    <xf numFmtId="0" fontId="105" fillId="8" borderId="7" xfId="0" applyFont="1" applyFill="1" applyBorder="1" applyAlignment="1">
      <alignment horizontal="center" vertical="top"/>
    </xf>
    <xf numFmtId="0" fontId="14" fillId="0" borderId="0" xfId="0" applyFont="1" applyAlignment="1">
      <alignment horizontal="center" vertical="center"/>
    </xf>
    <xf numFmtId="0" fontId="39" fillId="2" borderId="6" xfId="0" applyFont="1" applyFill="1" applyBorder="1" applyAlignment="1" applyProtection="1">
      <alignment horizontal="center" vertical="top" wrapText="1"/>
      <protection locked="0"/>
    </xf>
    <xf numFmtId="0" fontId="110" fillId="2" borderId="6" xfId="0" applyFont="1" applyFill="1" applyBorder="1" applyAlignment="1" applyProtection="1">
      <alignment horizontal="center" vertical="center" wrapText="1"/>
      <protection locked="0"/>
    </xf>
    <xf numFmtId="0" fontId="117" fillId="0" borderId="0" xfId="0" applyFont="1" applyAlignment="1">
      <alignment horizontal="center" wrapText="1"/>
    </xf>
    <xf numFmtId="0" fontId="110" fillId="2" borderId="6" xfId="0" applyFont="1" applyFill="1" applyBorder="1" applyAlignment="1" applyProtection="1">
      <alignment horizontal="center" vertical="top" wrapText="1"/>
      <protection locked="0"/>
    </xf>
    <xf numFmtId="0" fontId="102" fillId="2" borderId="6" xfId="0" applyFont="1" applyFill="1" applyBorder="1" applyAlignment="1" applyProtection="1">
      <alignment horizontal="left" vertical="top" wrapText="1"/>
      <protection locked="0"/>
    </xf>
    <xf numFmtId="0" fontId="11" fillId="0" borderId="0" xfId="0" applyFont="1" applyAlignment="1">
      <alignment horizontal="center" vertical="center"/>
    </xf>
    <xf numFmtId="0" fontId="5" fillId="0" borderId="0" xfId="0" applyFont="1" applyAlignment="1">
      <alignment horizontal="center" vertical="top" wrapText="1"/>
    </xf>
    <xf numFmtId="0" fontId="68" fillId="0" borderId="0" xfId="0" applyFont="1" applyAlignment="1">
      <alignment horizontal="left" vertical="top" wrapText="1"/>
    </xf>
    <xf numFmtId="0" fontId="5" fillId="0" borderId="0" xfId="0" applyFont="1" applyAlignment="1">
      <alignment horizontal="center" vertical="center"/>
    </xf>
    <xf numFmtId="0" fontId="51" fillId="0" borderId="0" xfId="0" applyFont="1" applyAlignment="1">
      <alignment horizontal="right" vertical="top" wrapText="1"/>
    </xf>
    <xf numFmtId="166" fontId="10" fillId="0" borderId="0" xfId="0" applyNumberFormat="1" applyFont="1" applyAlignment="1">
      <alignment horizontal="center" vertical="center" wrapText="1"/>
    </xf>
    <xf numFmtId="0" fontId="51" fillId="8" borderId="7" xfId="0" applyFont="1" applyFill="1" applyBorder="1" applyAlignment="1">
      <alignment horizontal="center" vertical="top" wrapText="1"/>
    </xf>
    <xf numFmtId="0" fontId="110" fillId="2" borderId="7" xfId="0" applyFont="1" applyFill="1" applyBorder="1" applyAlignment="1" applyProtection="1">
      <alignment vertical="top" wrapText="1"/>
      <protection locked="0"/>
    </xf>
    <xf numFmtId="0" fontId="39" fillId="3" borderId="12" xfId="0" applyFont="1" applyFill="1" applyBorder="1" applyAlignment="1">
      <alignment horizontal="center" vertical="center" wrapText="1"/>
    </xf>
    <xf numFmtId="166" fontId="10" fillId="3" borderId="6" xfId="0" applyNumberFormat="1" applyFont="1" applyFill="1" applyBorder="1" applyAlignment="1">
      <alignment horizontal="left" vertical="top" wrapText="1"/>
    </xf>
    <xf numFmtId="0" fontId="10" fillId="3" borderId="6" xfId="0" applyFont="1" applyFill="1" applyBorder="1" applyAlignment="1">
      <alignment horizontal="left" vertical="center" wrapText="1"/>
    </xf>
    <xf numFmtId="0" fontId="10" fillId="4" borderId="6" xfId="0" applyFont="1" applyFill="1" applyBorder="1" applyAlignment="1">
      <alignment horizontal="center" vertical="center"/>
    </xf>
    <xf numFmtId="0" fontId="51" fillId="3" borderId="6" xfId="0" applyFont="1" applyFill="1" applyBorder="1" applyAlignment="1">
      <alignment horizontal="left" vertical="top" wrapText="1"/>
    </xf>
    <xf numFmtId="0" fontId="39" fillId="2" borderId="6" xfId="0" applyFont="1" applyFill="1" applyBorder="1" applyAlignment="1" applyProtection="1">
      <alignment horizontal="left" vertical="top" wrapText="1"/>
      <protection locked="0"/>
    </xf>
    <xf numFmtId="0" fontId="51" fillId="0" borderId="6" xfId="0" applyFont="1" applyBorder="1" applyAlignment="1">
      <alignment horizontal="center" vertical="center" wrapText="1"/>
    </xf>
    <xf numFmtId="0" fontId="58" fillId="0" borderId="6" xfId="1" applyFont="1" applyBorder="1" applyAlignment="1">
      <alignment horizontal="justify" vertical="center" wrapText="1"/>
    </xf>
    <xf numFmtId="0" fontId="108" fillId="0" borderId="6" xfId="1" applyFont="1" applyBorder="1" applyAlignment="1">
      <alignment horizontal="justify" vertical="center" wrapText="1"/>
    </xf>
    <xf numFmtId="0" fontId="58" fillId="0" borderId="6" xfId="1" applyFont="1" applyBorder="1" applyAlignment="1">
      <alignment horizontal="left" vertical="center" wrapText="1"/>
    </xf>
    <xf numFmtId="0" fontId="39" fillId="0" borderId="0" xfId="0" applyFont="1" applyAlignment="1">
      <alignment horizontal="center"/>
    </xf>
    <xf numFmtId="0" fontId="68" fillId="0" borderId="0" xfId="0" applyFont="1" applyAlignment="1">
      <alignment horizontal="center" vertical="top" wrapText="1"/>
    </xf>
    <xf numFmtId="0" fontId="58" fillId="0" borderId="0" xfId="0" applyFont="1" applyAlignment="1">
      <alignment horizontal="justify" vertical="justify"/>
    </xf>
    <xf numFmtId="0" fontId="51" fillId="0" borderId="0" xfId="0" applyFont="1" applyAlignment="1">
      <alignment horizontal="left" vertical="top"/>
    </xf>
    <xf numFmtId="0" fontId="58" fillId="2" borderId="14" xfId="0" applyFont="1" applyFill="1" applyBorder="1" applyAlignment="1" applyProtection="1">
      <alignment horizontal="center" vertical="top" wrapText="1"/>
      <protection locked="0"/>
    </xf>
    <xf numFmtId="0" fontId="51" fillId="3" borderId="6" xfId="0" applyFont="1" applyFill="1" applyBorder="1" applyAlignment="1">
      <alignment vertical="top" wrapText="1"/>
    </xf>
    <xf numFmtId="0" fontId="58" fillId="3" borderId="6" xfId="7" applyFont="1" applyFill="1" applyBorder="1" applyAlignment="1">
      <alignment horizontal="left" vertical="top" wrapText="1"/>
    </xf>
    <xf numFmtId="0" fontId="51" fillId="3" borderId="12" xfId="7" applyFont="1" applyFill="1" applyBorder="1" applyAlignment="1" applyProtection="1">
      <alignment horizontal="center" vertical="center" wrapText="1"/>
      <protection locked="0"/>
    </xf>
    <xf numFmtId="0" fontId="58" fillId="47" borderId="12" xfId="7" applyFont="1" applyFill="1" applyBorder="1" applyAlignment="1" applyProtection="1">
      <alignment horizontal="left" vertical="top" wrapText="1"/>
      <protection locked="0"/>
    </xf>
    <xf numFmtId="0" fontId="51" fillId="3" borderId="6" xfId="7" applyFont="1" applyFill="1" applyBorder="1" applyAlignment="1">
      <alignment horizontal="left" vertical="top" wrapText="1"/>
    </xf>
    <xf numFmtId="0" fontId="110" fillId="2" borderId="6" xfId="7" applyFont="1" applyFill="1" applyBorder="1" applyAlignment="1" applyProtection="1">
      <alignment horizontal="right" vertical="center" wrapText="1"/>
      <protection locked="0"/>
    </xf>
    <xf numFmtId="0" fontId="58" fillId="3" borderId="6" xfId="7" applyFont="1" applyFill="1" applyBorder="1" applyAlignment="1">
      <alignment horizontal="center" vertical="top" wrapText="1"/>
    </xf>
    <xf numFmtId="0" fontId="51" fillId="3" borderId="6" xfId="7" applyFont="1" applyFill="1" applyBorder="1" applyAlignment="1">
      <alignment horizontal="center" vertical="top" wrapText="1"/>
    </xf>
    <xf numFmtId="0" fontId="58" fillId="0" borderId="0" xfId="0" applyFont="1" applyAlignment="1">
      <alignment horizontal="center" vertical="justify"/>
    </xf>
    <xf numFmtId="0" fontId="51" fillId="0" borderId="0" xfId="0" applyFont="1" applyAlignment="1">
      <alignment horizontal="center" vertical="top"/>
    </xf>
    <xf numFmtId="0" fontId="58" fillId="2" borderId="6" xfId="0" applyFont="1" applyFill="1" applyBorder="1" applyAlignment="1" applyProtection="1">
      <alignment horizontal="left" vertical="top" wrapText="1"/>
      <protection locked="0"/>
    </xf>
    <xf numFmtId="0" fontId="51" fillId="0" borderId="0" xfId="0" applyFont="1" applyAlignment="1">
      <alignment horizontal="right" vertical="top"/>
    </xf>
    <xf numFmtId="0" fontId="58" fillId="0" borderId="0" xfId="0" applyFont="1" applyAlignment="1">
      <alignment horizontal="center" vertical="top"/>
    </xf>
    <xf numFmtId="0" fontId="58" fillId="0" borderId="0" xfId="0" applyFont="1" applyAlignment="1">
      <alignment horizontal="left" vertical="top"/>
    </xf>
    <xf numFmtId="0" fontId="39" fillId="0" borderId="0" xfId="0" applyFont="1" applyAlignment="1">
      <alignment horizontal="justify" vertical="justify"/>
    </xf>
    <xf numFmtId="0" fontId="168" fillId="0" borderId="0" xfId="0" applyFont="1" applyAlignment="1">
      <alignment vertical="center"/>
    </xf>
    <xf numFmtId="0" fontId="169" fillId="0" borderId="0" xfId="0" applyFont="1"/>
    <xf numFmtId="0" fontId="113" fillId="0" borderId="0" xfId="0" applyFont="1" applyAlignment="1">
      <alignment vertical="center" wrapText="1"/>
    </xf>
    <xf numFmtId="0" fontId="117" fillId="0" borderId="0" xfId="0" applyFont="1" applyAlignment="1">
      <alignment vertical="center"/>
    </xf>
    <xf numFmtId="0" fontId="47" fillId="0" borderId="0" xfId="0" applyFont="1" applyAlignment="1">
      <alignment horizontal="center"/>
    </xf>
    <xf numFmtId="0" fontId="39" fillId="0" borderId="0" xfId="0" applyFont="1" applyAlignment="1">
      <alignment horizontal="centerContinuous"/>
    </xf>
    <xf numFmtId="0" fontId="171" fillId="0" borderId="0" xfId="0" applyFont="1" applyAlignment="1">
      <alignment vertical="top" wrapText="1"/>
    </xf>
    <xf numFmtId="0" fontId="102" fillId="0" borderId="0" xfId="0" applyFont="1" applyAlignment="1">
      <alignment horizontal="center" vertical="center"/>
    </xf>
    <xf numFmtId="0" fontId="172" fillId="0" borderId="0" xfId="0" applyFont="1" applyAlignment="1">
      <alignment horizontal="left" vertical="top"/>
    </xf>
    <xf numFmtId="0" fontId="117" fillId="0" borderId="0" xfId="0" applyFont="1" applyAlignment="1">
      <alignment horizontal="left" vertical="top"/>
    </xf>
    <xf numFmtId="0" fontId="47" fillId="0" borderId="0" xfId="0" applyFont="1" applyAlignment="1">
      <alignment horizontal="left" vertical="top"/>
    </xf>
    <xf numFmtId="0" fontId="39" fillId="0" borderId="0" xfId="0" applyFont="1" applyAlignment="1">
      <alignment horizontal="left" vertical="top"/>
    </xf>
    <xf numFmtId="0" fontId="58" fillId="0" borderId="0" xfId="0" applyFont="1" applyAlignment="1">
      <alignment horizontal="justify" vertical="top" wrapText="1"/>
    </xf>
    <xf numFmtId="0" fontId="58" fillId="0" borderId="0" xfId="0" applyFont="1" applyAlignment="1">
      <alignment wrapText="1"/>
    </xf>
    <xf numFmtId="0" fontId="58" fillId="7" borderId="0" xfId="0" applyFont="1" applyFill="1" applyAlignment="1">
      <alignment vertical="top"/>
    </xf>
    <xf numFmtId="0" fontId="58" fillId="0" borderId="0" xfId="0" applyFont="1" applyAlignment="1">
      <alignment vertical="top"/>
    </xf>
    <xf numFmtId="0" fontId="39" fillId="5" borderId="6" xfId="0" applyFont="1" applyFill="1" applyBorder="1" applyAlignment="1">
      <alignment horizontal="center" vertical="center"/>
    </xf>
    <xf numFmtId="0" fontId="39" fillId="5" borderId="0" xfId="0" applyFont="1" applyFill="1" applyAlignment="1">
      <alignment horizontal="center" vertical="center"/>
    </xf>
    <xf numFmtId="0" fontId="102" fillId="2" borderId="6" xfId="0" applyFont="1" applyFill="1" applyBorder="1" applyAlignment="1" applyProtection="1">
      <alignment horizontal="left" wrapText="1"/>
      <protection locked="0"/>
    </xf>
    <xf numFmtId="0" fontId="110" fillId="2" borderId="6" xfId="0" applyFont="1" applyFill="1" applyBorder="1" applyAlignment="1" applyProtection="1">
      <alignment horizontal="center" wrapText="1"/>
      <protection locked="0"/>
    </xf>
    <xf numFmtId="0" fontId="58" fillId="0" borderId="0" xfId="0" applyFont="1" applyAlignment="1">
      <alignment horizontal="center" wrapText="1"/>
    </xf>
    <xf numFmtId="0" fontId="47" fillId="0" borderId="0" xfId="0" applyFont="1" applyAlignment="1">
      <alignment horizontal="center" vertical="center"/>
    </xf>
    <xf numFmtId="0" fontId="102" fillId="0" borderId="0" xfId="0" applyFont="1" applyAlignment="1">
      <alignment horizontal="center" vertical="center" wrapText="1"/>
    </xf>
    <xf numFmtId="0" fontId="47" fillId="0" borderId="0" xfId="0" applyFont="1"/>
    <xf numFmtId="0" fontId="172" fillId="0" borderId="0" xfId="0" applyFont="1"/>
    <xf numFmtId="0" fontId="58" fillId="2" borderId="6" xfId="0" applyFont="1" applyFill="1" applyBorder="1" applyProtection="1">
      <protection locked="0"/>
    </xf>
    <xf numFmtId="0" fontId="58" fillId="5" borderId="0" xfId="0" applyFont="1" applyFill="1" applyAlignment="1">
      <alignment horizontal="center" vertical="center" wrapText="1"/>
    </xf>
    <xf numFmtId="0" fontId="58" fillId="0" borderId="0" xfId="0" applyFont="1" applyAlignment="1">
      <alignment vertical="center"/>
    </xf>
    <xf numFmtId="0" fontId="110" fillId="2" borderId="6" xfId="0" applyFont="1" applyFill="1" applyBorder="1" applyAlignment="1" applyProtection="1">
      <alignment horizontal="center"/>
      <protection locked="0"/>
    </xf>
    <xf numFmtId="0" fontId="58" fillId="0" borderId="0" xfId="0" applyFont="1" applyAlignment="1">
      <alignment vertical="center" wrapText="1"/>
    </xf>
    <xf numFmtId="0" fontId="174" fillId="0" borderId="0" xfId="0" applyFont="1" applyAlignment="1">
      <alignment horizontal="center" vertical="center" wrapText="1"/>
    </xf>
    <xf numFmtId="0" fontId="174" fillId="0" borderId="0" xfId="0" applyFont="1"/>
    <xf numFmtId="0" fontId="175" fillId="0" borderId="0" xfId="0" applyFont="1" applyAlignment="1">
      <alignment horizontal="center" vertical="center" wrapText="1"/>
    </xf>
    <xf numFmtId="0" fontId="176" fillId="0" borderId="0" xfId="0" applyFont="1" applyAlignment="1">
      <alignment horizontal="center" vertical="center" wrapText="1"/>
    </xf>
    <xf numFmtId="0" fontId="176" fillId="0" borderId="0" xfId="0" applyFont="1"/>
    <xf numFmtId="0" fontId="117" fillId="0" borderId="0" xfId="0" applyFont="1" applyAlignment="1">
      <alignment horizontal="center" vertical="center" wrapText="1"/>
    </xf>
    <xf numFmtId="0" fontId="110" fillId="0" borderId="0" xfId="0" applyFont="1" applyAlignment="1">
      <alignment horizontal="center" vertical="center" wrapText="1"/>
    </xf>
    <xf numFmtId="0" fontId="58" fillId="0" borderId="0" xfId="0" applyFont="1" applyAlignment="1">
      <alignment horizontal="center" vertical="center" wrapText="1"/>
    </xf>
    <xf numFmtId="0" fontId="172" fillId="0" borderId="0" xfId="0" applyFont="1" applyAlignment="1">
      <alignment horizontal="center" vertical="center" wrapText="1"/>
    </xf>
    <xf numFmtId="0" fontId="58" fillId="3" borderId="6" xfId="0" applyFont="1" applyFill="1" applyBorder="1" applyAlignment="1">
      <alignment horizontal="center"/>
    </xf>
    <xf numFmtId="0" fontId="110" fillId="2" borderId="21" xfId="0" applyFont="1" applyFill="1" applyBorder="1" applyAlignment="1" applyProtection="1">
      <alignment horizontal="left" vertical="top" wrapText="1"/>
      <protection locked="0"/>
    </xf>
    <xf numFmtId="0" fontId="112" fillId="0" borderId="0" xfId="0" applyFont="1" applyAlignment="1">
      <alignment horizontal="center" vertical="center" wrapText="1"/>
    </xf>
    <xf numFmtId="0" fontId="112" fillId="0" borderId="0" xfId="0" applyFont="1" applyAlignment="1">
      <alignment horizontal="centerContinuous"/>
    </xf>
    <xf numFmtId="0" fontId="102" fillId="2" borderId="21" xfId="0" applyFont="1" applyFill="1" applyBorder="1" applyAlignment="1" applyProtection="1">
      <alignment horizontal="left" wrapText="1"/>
      <protection locked="0"/>
    </xf>
    <xf numFmtId="0" fontId="39" fillId="0" borderId="0" xfId="0" applyFont="1" applyAlignment="1">
      <alignment horizontal="left" wrapText="1"/>
    </xf>
    <xf numFmtId="0" fontId="39" fillId="2" borderId="21" xfId="0" applyFont="1" applyFill="1" applyBorder="1" applyAlignment="1" applyProtection="1">
      <alignment horizontal="left" vertical="top" wrapText="1"/>
      <protection locked="0"/>
    </xf>
    <xf numFmtId="0" fontId="179" fillId="0" borderId="0" xfId="0" applyFont="1" applyAlignment="1">
      <alignment horizontal="center"/>
    </xf>
    <xf numFmtId="0" fontId="51" fillId="7" borderId="11" xfId="0" applyFont="1" applyFill="1" applyBorder="1" applyAlignment="1">
      <alignment horizontal="left" vertical="top" wrapText="1"/>
    </xf>
    <xf numFmtId="0" fontId="58" fillId="0" borderId="0" xfId="0" applyFont="1" applyAlignment="1">
      <alignment horizontal="left" wrapText="1"/>
    </xf>
    <xf numFmtId="0" fontId="110" fillId="7" borderId="0" xfId="0" applyFont="1" applyFill="1" applyAlignment="1" applyProtection="1">
      <alignment horizontal="left" vertical="top" wrapText="1"/>
      <protection locked="0"/>
    </xf>
    <xf numFmtId="0" fontId="51" fillId="0" borderId="0" xfId="0" applyFont="1" applyAlignment="1">
      <alignment horizontal="left" vertical="center"/>
    </xf>
    <xf numFmtId="0" fontId="51" fillId="0" borderId="0" xfId="0" applyFont="1" applyAlignment="1">
      <alignment vertical="center" wrapText="1"/>
    </xf>
    <xf numFmtId="0" fontId="58" fillId="0" borderId="0" xfId="0" applyFont="1" applyAlignment="1">
      <alignment horizontal="left" vertical="center" wrapText="1"/>
    </xf>
    <xf numFmtId="0" fontId="117" fillId="0" borderId="0" xfId="0" applyFont="1" applyAlignment="1">
      <alignment horizontal="center" vertical="center"/>
    </xf>
    <xf numFmtId="0" fontId="5" fillId="0" borderId="0" xfId="0" applyFont="1" applyAlignment="1">
      <alignment horizontal="center" vertical="center" wrapText="1"/>
    </xf>
    <xf numFmtId="0" fontId="58" fillId="0" borderId="0" xfId="0" applyFont="1" applyAlignment="1">
      <alignment horizontal="center" vertical="center"/>
    </xf>
    <xf numFmtId="0" fontId="58" fillId="0" borderId="0" xfId="0" applyFont="1" applyAlignment="1">
      <alignment horizontal="left" vertical="justify"/>
    </xf>
    <xf numFmtId="0" fontId="58" fillId="0" borderId="0" xfId="0" applyFont="1" applyAlignment="1">
      <alignment horizontal="center" vertical="justify" wrapText="1"/>
    </xf>
    <xf numFmtId="0" fontId="110" fillId="2" borderId="6" xfId="0" applyFont="1" applyFill="1" applyBorder="1" applyAlignment="1" applyProtection="1">
      <alignment horizontal="left" vertical="center" wrapText="1"/>
      <protection locked="0"/>
    </xf>
    <xf numFmtId="0" fontId="117" fillId="0" borderId="0" xfId="0" applyFont="1"/>
    <xf numFmtId="0" fontId="51" fillId="0" borderId="0" xfId="0" applyFont="1" applyAlignment="1">
      <alignment horizontal="right" vertical="center"/>
    </xf>
    <xf numFmtId="0" fontId="68" fillId="2" borderId="6" xfId="0" applyFont="1" applyFill="1" applyBorder="1" applyAlignment="1" applyProtection="1">
      <alignment horizontal="left" vertical="center" wrapText="1"/>
      <protection locked="0"/>
    </xf>
    <xf numFmtId="0" fontId="68" fillId="2" borderId="21" xfId="0" applyFont="1" applyFill="1" applyBorder="1" applyAlignment="1" applyProtection="1">
      <alignment horizontal="left" vertical="top" wrapText="1"/>
      <protection locked="0"/>
    </xf>
    <xf numFmtId="0" fontId="51" fillId="3" borderId="6" xfId="0" applyFont="1" applyFill="1" applyBorder="1" applyAlignment="1">
      <alignment horizontal="center" vertical="center"/>
    </xf>
    <xf numFmtId="0" fontId="110" fillId="2" borderId="21" xfId="0" applyFont="1" applyFill="1" applyBorder="1" applyAlignment="1" applyProtection="1">
      <alignment horizontal="left" vertical="center"/>
      <protection locked="0"/>
    </xf>
    <xf numFmtId="0" fontId="51" fillId="0" borderId="0" xfId="0" applyFont="1" applyAlignment="1">
      <alignment horizontal="right" vertical="center" wrapText="1"/>
    </xf>
    <xf numFmtId="0" fontId="51" fillId="0" borderId="0" xfId="0" applyFont="1" applyAlignment="1">
      <alignment horizontal="center"/>
    </xf>
    <xf numFmtId="0" fontId="58" fillId="3" borderId="6" xfId="0" applyFont="1" applyFill="1" applyBorder="1" applyAlignment="1">
      <alignment horizontal="center" vertical="center"/>
    </xf>
    <xf numFmtId="0" fontId="51" fillId="3" borderId="6" xfId="0" applyFont="1" applyFill="1" applyBorder="1" applyAlignment="1">
      <alignment horizontal="left" vertical="center"/>
    </xf>
    <xf numFmtId="0" fontId="68" fillId="2" borderId="6" xfId="0" applyFont="1" applyFill="1" applyBorder="1" applyAlignment="1" applyProtection="1">
      <alignment horizontal="left" vertical="top" wrapText="1"/>
      <protection locked="0"/>
    </xf>
    <xf numFmtId="0" fontId="182" fillId="0" borderId="0" xfId="0" applyFont="1" applyAlignment="1">
      <alignment horizontal="center" vertical="center" wrapText="1"/>
    </xf>
    <xf numFmtId="0" fontId="39" fillId="0" borderId="0" xfId="0" applyFont="1" applyAlignment="1">
      <alignment horizontal="left"/>
    </xf>
    <xf numFmtId="0" fontId="47" fillId="0" borderId="0" xfId="0" applyFont="1" applyAlignment="1">
      <alignment horizontal="center" wrapText="1"/>
    </xf>
    <xf numFmtId="0" fontId="184" fillId="0" borderId="0" xfId="0" applyFont="1" applyAlignment="1">
      <alignment horizontal="center" vertical="top" wrapText="1"/>
    </xf>
    <xf numFmtId="0" fontId="47" fillId="0" borderId="0" xfId="0" applyFont="1" applyAlignment="1">
      <alignment horizontal="center" vertical="top" wrapText="1"/>
    </xf>
    <xf numFmtId="0" fontId="51" fillId="4" borderId="6" xfId="0" applyFont="1" applyFill="1" applyBorder="1" applyAlignment="1">
      <alignment horizontal="center" vertical="center"/>
    </xf>
    <xf numFmtId="0" fontId="58" fillId="3" borderId="16" xfId="0" applyFont="1" applyFill="1" applyBorder="1" applyAlignment="1">
      <alignment horizontal="center" vertical="center"/>
    </xf>
    <xf numFmtId="0" fontId="58" fillId="3" borderId="20" xfId="0" applyFont="1" applyFill="1" applyBorder="1" applyAlignment="1">
      <alignment horizontal="left" vertical="center"/>
    </xf>
    <xf numFmtId="0" fontId="58" fillId="3" borderId="7" xfId="0" applyFont="1" applyFill="1" applyBorder="1" applyAlignment="1">
      <alignment horizontal="left" vertical="center" wrapText="1"/>
    </xf>
    <xf numFmtId="0" fontId="58" fillId="3" borderId="7" xfId="0" applyFont="1" applyFill="1" applyBorder="1" applyAlignment="1">
      <alignment horizontal="left" vertical="center"/>
    </xf>
    <xf numFmtId="0" fontId="39" fillId="0" borderId="0" xfId="0" applyFont="1" applyAlignment="1">
      <alignment vertical="top"/>
    </xf>
    <xf numFmtId="0" fontId="117" fillId="0" borderId="0" xfId="0" applyFont="1" applyAlignment="1">
      <alignment horizontal="center" vertical="top" wrapText="1"/>
    </xf>
    <xf numFmtId="0" fontId="51" fillId="4" borderId="12" xfId="0" applyFont="1" applyFill="1" applyBorder="1" applyAlignment="1">
      <alignment horizontal="center" vertical="center"/>
    </xf>
    <xf numFmtId="0" fontId="51" fillId="4" borderId="16" xfId="0" applyFont="1" applyFill="1" applyBorder="1" applyAlignment="1">
      <alignment horizontal="center" vertical="center"/>
    </xf>
    <xf numFmtId="0" fontId="51" fillId="3" borderId="7" xfId="0" applyFont="1" applyFill="1" applyBorder="1" applyAlignment="1">
      <alignment horizontal="left" vertical="center" wrapText="1"/>
    </xf>
    <xf numFmtId="0" fontId="58" fillId="3" borderId="6" xfId="0" applyFont="1" applyFill="1" applyBorder="1" applyAlignment="1">
      <alignment horizontal="center" vertical="top"/>
    </xf>
    <xf numFmtId="0" fontId="51" fillId="3" borderId="6" xfId="0" applyFont="1" applyFill="1" applyBorder="1" applyAlignment="1">
      <alignment horizontal="center" vertical="top"/>
    </xf>
    <xf numFmtId="0" fontId="181" fillId="0" borderId="0" xfId="0" applyFont="1" applyAlignment="1">
      <alignment horizontal="center" vertical="center" wrapText="1"/>
    </xf>
    <xf numFmtId="0" fontId="51" fillId="0" borderId="0" xfId="0" applyFont="1" applyAlignment="1">
      <alignment horizontal="center" vertical="center" wrapText="1"/>
    </xf>
    <xf numFmtId="0" fontId="51" fillId="3" borderId="6" xfId="0" applyFont="1" applyFill="1" applyBorder="1" applyAlignment="1">
      <alignment horizontal="center" vertical="center" wrapText="1"/>
    </xf>
    <xf numFmtId="0" fontId="51" fillId="2" borderId="6" xfId="0" applyFont="1" applyFill="1" applyBorder="1" applyAlignment="1" applyProtection="1">
      <alignment horizontal="center" vertical="center" wrapText="1"/>
      <protection locked="0"/>
    </xf>
    <xf numFmtId="0" fontId="51" fillId="4" borderId="6" xfId="0" applyFont="1" applyFill="1" applyBorder="1" applyAlignment="1">
      <alignment horizontal="center" vertical="center" wrapText="1"/>
    </xf>
    <xf numFmtId="1" fontId="10" fillId="3" borderId="6" xfId="0" applyNumberFormat="1" applyFont="1" applyFill="1" applyBorder="1" applyAlignment="1">
      <alignment horizontal="center" vertical="center" wrapText="1"/>
    </xf>
    <xf numFmtId="0" fontId="10" fillId="3" borderId="6" xfId="0" applyFont="1" applyFill="1" applyBorder="1" applyAlignment="1">
      <alignment horizontal="center" vertical="center"/>
    </xf>
    <xf numFmtId="0" fontId="110" fillId="2" borderId="6" xfId="0" applyFont="1" applyFill="1" applyBorder="1" applyAlignment="1" applyProtection="1">
      <alignment horizontal="left" wrapText="1"/>
      <protection locked="0"/>
    </xf>
    <xf numFmtId="0" fontId="10" fillId="0" borderId="0" xfId="0" applyFont="1" applyAlignment="1">
      <alignment horizontal="left"/>
    </xf>
    <xf numFmtId="0" fontId="10" fillId="0" borderId="0" xfId="0" applyFont="1" applyAlignment="1">
      <alignment horizontal="center" vertical="top" wrapText="1"/>
    </xf>
    <xf numFmtId="0" fontId="11" fillId="0" borderId="0" xfId="0" applyFont="1" applyAlignment="1">
      <alignment horizontal="center"/>
    </xf>
    <xf numFmtId="0" fontId="5" fillId="0" borderId="0" xfId="0" applyFont="1" applyAlignment="1">
      <alignment horizontal="center"/>
    </xf>
    <xf numFmtId="0" fontId="51" fillId="0" borderId="0" xfId="0" applyFont="1" applyAlignment="1">
      <alignment vertical="top" wrapText="1"/>
    </xf>
    <xf numFmtId="0" fontId="10" fillId="0" borderId="0" xfId="0" applyFont="1" applyAlignment="1">
      <alignment horizontal="right" vertical="center"/>
    </xf>
    <xf numFmtId="0" fontId="114" fillId="2" borderId="6" xfId="0" applyFont="1" applyFill="1" applyBorder="1" applyAlignment="1" applyProtection="1">
      <alignment horizontal="left" vertical="center" wrapText="1"/>
      <protection locked="0"/>
    </xf>
    <xf numFmtId="0" fontId="39" fillId="2" borderId="6" xfId="0" applyFont="1" applyFill="1" applyBorder="1" applyAlignment="1" applyProtection="1">
      <alignment vertical="top" wrapText="1"/>
      <protection locked="0"/>
    </xf>
    <xf numFmtId="0" fontId="10" fillId="2" borderId="6" xfId="0" applyFont="1" applyFill="1" applyBorder="1" applyAlignment="1" applyProtection="1">
      <alignment horizontal="left" vertical="center" wrapText="1"/>
      <protection locked="0"/>
    </xf>
    <xf numFmtId="0" fontId="175" fillId="0" borderId="0" xfId="0" applyFont="1" applyAlignment="1">
      <alignment vertical="center" wrapText="1"/>
    </xf>
    <xf numFmtId="0" fontId="155" fillId="0" borderId="0" xfId="0" applyFont="1"/>
    <xf numFmtId="0" fontId="51" fillId="2" borderId="6" xfId="0" applyFont="1" applyFill="1" applyBorder="1" applyAlignment="1" applyProtection="1">
      <alignment horizontal="left" vertical="center" wrapText="1"/>
      <protection locked="0"/>
    </xf>
    <xf numFmtId="0" fontId="37" fillId="0" borderId="0" xfId="0" applyFont="1" applyAlignment="1">
      <alignment horizontal="left"/>
    </xf>
    <xf numFmtId="0" fontId="37" fillId="0" borderId="0" xfId="0" applyFont="1" applyAlignment="1">
      <alignment horizontal="left" wrapText="1"/>
    </xf>
    <xf numFmtId="0" fontId="187" fillId="0" borderId="0" xfId="0" applyFont="1"/>
    <xf numFmtId="0" fontId="37" fillId="0" borderId="0" xfId="0" applyFont="1" applyAlignment="1">
      <alignment horizontal="left" vertical="top"/>
    </xf>
    <xf numFmtId="0" fontId="37" fillId="2" borderId="24" xfId="0" applyFont="1" applyFill="1" applyBorder="1" applyAlignment="1" applyProtection="1">
      <alignment horizontal="left" vertical="top" wrapText="1"/>
      <protection locked="0"/>
    </xf>
    <xf numFmtId="0" fontId="37" fillId="0" borderId="0" xfId="0" applyFont="1" applyAlignment="1">
      <alignment horizontal="left" vertical="top" wrapText="1"/>
    </xf>
    <xf numFmtId="0" fontId="39" fillId="2" borderId="6" xfId="0" applyFont="1" applyFill="1" applyBorder="1" applyAlignment="1" applyProtection="1">
      <alignment horizontal="left" vertical="center" wrapText="1"/>
      <protection locked="0"/>
    </xf>
    <xf numFmtId="0" fontId="51" fillId="0" borderId="0" xfId="0" applyFont="1" applyAlignment="1">
      <alignment horizontal="left"/>
    </xf>
    <xf numFmtId="0" fontId="5" fillId="0" borderId="0" xfId="0" applyFont="1" applyAlignment="1">
      <alignment wrapText="1"/>
    </xf>
    <xf numFmtId="0" fontId="181" fillId="0" borderId="0" xfId="0" applyFont="1" applyAlignment="1">
      <alignment horizontal="center" vertical="top"/>
    </xf>
    <xf numFmtId="0" fontId="68" fillId="0" borderId="0" xfId="0" applyFont="1" applyAlignment="1">
      <alignment horizontal="left" vertical="top"/>
    </xf>
    <xf numFmtId="0" fontId="5" fillId="0" borderId="0" xfId="0" applyFont="1" applyAlignment="1">
      <alignment horizontal="left" vertical="top"/>
    </xf>
    <xf numFmtId="0" fontId="51" fillId="0" borderId="0" xfId="0" applyFont="1" applyAlignment="1">
      <alignment vertical="top"/>
    </xf>
    <xf numFmtId="0" fontId="51" fillId="2" borderId="12" xfId="0" applyFont="1" applyFill="1" applyBorder="1" applyAlignment="1" applyProtection="1">
      <alignment horizontal="left" vertical="top" wrapText="1"/>
      <protection locked="0"/>
    </xf>
    <xf numFmtId="0" fontId="191" fillId="0" borderId="0" xfId="0" applyFont="1"/>
    <xf numFmtId="0" fontId="39" fillId="0" borderId="0" xfId="0" applyFont="1" applyAlignment="1">
      <alignment horizontal="right" vertical="center"/>
    </xf>
    <xf numFmtId="0" fontId="37" fillId="2" borderId="6" xfId="0" applyFont="1" applyFill="1" applyBorder="1" applyAlignment="1" applyProtection="1">
      <alignment horizontal="center" vertical="center" wrapText="1"/>
      <protection locked="0"/>
    </xf>
    <xf numFmtId="0" fontId="37" fillId="2" borderId="6" xfId="0" applyFont="1" applyFill="1" applyBorder="1" applyAlignment="1" applyProtection="1">
      <alignment vertical="center" wrapText="1"/>
      <protection locked="0"/>
    </xf>
    <xf numFmtId="0" fontId="39" fillId="2" borderId="6" xfId="0" applyFont="1" applyFill="1" applyBorder="1" applyAlignment="1" applyProtection="1">
      <alignment vertical="center" wrapText="1"/>
      <protection locked="0"/>
    </xf>
    <xf numFmtId="0" fontId="11" fillId="0" borderId="0" xfId="0" applyFont="1" applyAlignment="1">
      <alignment horizontal="center" wrapText="1"/>
    </xf>
    <xf numFmtId="0" fontId="10" fillId="0" borderId="0" xfId="0" applyFont="1" applyAlignment="1">
      <alignment horizontal="left" wrapText="1"/>
    </xf>
    <xf numFmtId="0" fontId="39" fillId="0" borderId="0" xfId="0" applyFont="1" applyAlignment="1">
      <alignment horizontal="justify" vertical="top"/>
    </xf>
    <xf numFmtId="0" fontId="39" fillId="3" borderId="6" xfId="0" applyFont="1" applyFill="1" applyBorder="1" applyAlignment="1">
      <alignment horizontal="center" vertical="justify"/>
    </xf>
    <xf numFmtId="0" fontId="39" fillId="3" borderId="6" xfId="0" applyFont="1" applyFill="1" applyBorder="1" applyAlignment="1">
      <alignment horizontal="center" vertical="top"/>
    </xf>
    <xf numFmtId="0" fontId="102" fillId="2" borderId="16" xfId="0" applyFont="1" applyFill="1" applyBorder="1" applyAlignment="1" applyProtection="1">
      <alignment horizontal="left" vertical="top" wrapText="1"/>
      <protection locked="0"/>
    </xf>
    <xf numFmtId="0" fontId="102" fillId="2" borderId="0" xfId="0" applyFont="1" applyFill="1" applyAlignment="1" applyProtection="1">
      <alignment horizontal="left" vertical="top" wrapText="1"/>
      <protection locked="0"/>
    </xf>
    <xf numFmtId="0" fontId="161" fillId="3" borderId="0" xfId="0" applyFont="1" applyFill="1" applyAlignment="1">
      <alignment horizontal="center" vertical="top"/>
    </xf>
    <xf numFmtId="0" fontId="161" fillId="3" borderId="0" xfId="0" applyFont="1" applyFill="1" applyAlignment="1">
      <alignment horizontal="right" vertical="top"/>
    </xf>
    <xf numFmtId="0" fontId="42" fillId="0" borderId="6" xfId="0" applyFont="1" applyBorder="1" applyAlignment="1">
      <alignment horizontal="center" vertical="center" wrapText="1"/>
    </xf>
    <xf numFmtId="0" fontId="39" fillId="2" borderId="21" xfId="0" applyFont="1" applyFill="1" applyBorder="1" applyAlignment="1" applyProtection="1">
      <alignment horizontal="left" wrapText="1"/>
      <protection locked="0"/>
    </xf>
    <xf numFmtId="0" fontId="39" fillId="0" borderId="0" xfId="0" applyFont="1" applyAlignment="1">
      <alignment horizontal="center" vertical="top"/>
    </xf>
    <xf numFmtId="0" fontId="39" fillId="0" borderId="0" xfId="0" applyFont="1" applyAlignment="1">
      <alignment horizontal="right" vertical="top"/>
    </xf>
    <xf numFmtId="0" fontId="10" fillId="3" borderId="6" xfId="0" applyFont="1" applyFill="1" applyBorder="1" applyAlignment="1">
      <alignment horizontal="center" vertical="top"/>
    </xf>
    <xf numFmtId="0" fontId="10" fillId="2" borderId="6" xfId="0" applyFont="1" applyFill="1" applyBorder="1" applyAlignment="1" applyProtection="1">
      <alignment wrapText="1"/>
      <protection locked="0"/>
    </xf>
    <xf numFmtId="0" fontId="42" fillId="0" borderId="6" xfId="0" applyFont="1" applyBorder="1" applyAlignment="1">
      <alignment vertical="center" wrapText="1"/>
    </xf>
    <xf numFmtId="0" fontId="39" fillId="2" borderId="6" xfId="0" applyFont="1" applyFill="1" applyBorder="1" applyAlignment="1" applyProtection="1">
      <alignment horizontal="left" wrapText="1"/>
      <protection locked="0"/>
    </xf>
    <xf numFmtId="0" fontId="42" fillId="0" borderId="6" xfId="0" applyFont="1" applyBorder="1" applyAlignment="1">
      <alignment vertical="center"/>
    </xf>
    <xf numFmtId="0" fontId="196" fillId="0" borderId="6" xfId="0" applyFont="1" applyBorder="1" applyAlignment="1">
      <alignment vertical="center" wrapText="1"/>
    </xf>
    <xf numFmtId="0" fontId="194" fillId="0" borderId="6" xfId="0" applyFont="1" applyBorder="1" applyAlignment="1">
      <alignment horizontal="center" vertical="center" wrapText="1"/>
    </xf>
    <xf numFmtId="0" fontId="194" fillId="0" borderId="6" xfId="0" applyFont="1" applyBorder="1" applyAlignment="1">
      <alignment horizontal="center" vertical="center"/>
    </xf>
    <xf numFmtId="0" fontId="39" fillId="7" borderId="6" xfId="0" applyFont="1" applyFill="1" applyBorder="1" applyAlignment="1" applyProtection="1">
      <alignment horizontal="left" wrapText="1"/>
      <protection locked="0"/>
    </xf>
    <xf numFmtId="0" fontId="39" fillId="6" borderId="6" xfId="0" applyFont="1" applyFill="1" applyBorder="1" applyAlignment="1">
      <alignment horizontal="center" vertical="center" wrapText="1"/>
    </xf>
    <xf numFmtId="0" fontId="42" fillId="0" borderId="6" xfId="0" applyFont="1" applyBorder="1" applyAlignment="1">
      <alignment horizontal="center" vertical="center"/>
    </xf>
    <xf numFmtId="0" fontId="201" fillId="0" borderId="6" xfId="0" applyFont="1" applyBorder="1" applyAlignment="1">
      <alignment vertical="center"/>
    </xf>
    <xf numFmtId="0" fontId="202" fillId="3" borderId="6" xfId="0" applyFont="1" applyFill="1" applyBorder="1" applyAlignment="1">
      <alignment horizontal="left"/>
    </xf>
    <xf numFmtId="0" fontId="39" fillId="0" borderId="6" xfId="0" applyFont="1" applyBorder="1"/>
    <xf numFmtId="0" fontId="42" fillId="3" borderId="6" xfId="0" applyFont="1" applyFill="1" applyBorder="1" applyAlignment="1">
      <alignment horizontal="center"/>
    </xf>
    <xf numFmtId="0" fontId="42" fillId="3" borderId="6" xfId="0" applyFont="1" applyFill="1" applyBorder="1" applyAlignment="1">
      <alignment horizontal="center" vertical="center"/>
    </xf>
    <xf numFmtId="0" fontId="194" fillId="0" borderId="6" xfId="0" applyFont="1" applyBorder="1" applyAlignment="1">
      <alignment vertical="center" wrapText="1"/>
    </xf>
    <xf numFmtId="0" fontId="204" fillId="0" borderId="6" xfId="0" applyFont="1" applyBorder="1" applyAlignment="1">
      <alignment horizontal="center" vertical="center" wrapText="1"/>
    </xf>
    <xf numFmtId="0" fontId="195" fillId="0" borderId="6" xfId="0" applyFont="1" applyBorder="1" applyAlignment="1">
      <alignment vertical="center" wrapText="1"/>
    </xf>
    <xf numFmtId="0" fontId="39" fillId="0" borderId="6" xfId="0" applyFont="1" applyBorder="1" applyAlignment="1">
      <alignment horizontal="center"/>
    </xf>
    <xf numFmtId="0" fontId="39" fillId="3" borderId="6" xfId="0" applyFont="1" applyFill="1" applyBorder="1" applyAlignment="1">
      <alignment horizontal="justify" vertical="top"/>
    </xf>
    <xf numFmtId="0" fontId="39" fillId="6" borderId="6" xfId="0" applyFont="1" applyFill="1" applyBorder="1" applyProtection="1">
      <protection locked="0"/>
    </xf>
    <xf numFmtId="0" fontId="39" fillId="0" borderId="6" xfId="0" applyFont="1" applyBorder="1" applyProtection="1">
      <protection locked="0"/>
    </xf>
    <xf numFmtId="0" fontId="39" fillId="3" borderId="6" xfId="0" applyFont="1" applyFill="1" applyBorder="1" applyAlignment="1">
      <alignment horizontal="right" vertical="top"/>
    </xf>
    <xf numFmtId="0" fontId="42" fillId="0" borderId="6" xfId="0" applyFont="1" applyBorder="1" applyAlignment="1" applyProtection="1">
      <alignment vertical="center"/>
      <protection locked="0"/>
    </xf>
    <xf numFmtId="0" fontId="10" fillId="3" borderId="6" xfId="0" applyFont="1" applyFill="1" applyBorder="1" applyAlignment="1">
      <alignment horizontal="justify" vertical="top"/>
    </xf>
    <xf numFmtId="0" fontId="117" fillId="0" borderId="0" xfId="0" applyFont="1" applyAlignment="1">
      <alignment wrapText="1"/>
    </xf>
    <xf numFmtId="0" fontId="10" fillId="3" borderId="6" xfId="0" applyFont="1" applyFill="1" applyBorder="1" applyAlignment="1">
      <alignment horizontal="center" vertical="top" wrapText="1"/>
    </xf>
    <xf numFmtId="0" fontId="11" fillId="0" borderId="0" xfId="0" applyFont="1" applyAlignment="1">
      <alignment wrapText="1"/>
    </xf>
    <xf numFmtId="0" fontId="10" fillId="0" borderId="0" xfId="0" applyFont="1" applyAlignment="1">
      <alignment vertical="top"/>
    </xf>
    <xf numFmtId="0" fontId="39" fillId="0" borderId="0" xfId="0" applyFont="1" applyAlignment="1">
      <alignment horizontal="justify" vertical="justify" wrapText="1"/>
    </xf>
    <xf numFmtId="0" fontId="10" fillId="0" borderId="0" xfId="0" applyFont="1" applyAlignment="1">
      <alignment horizontal="left" vertical="center"/>
    </xf>
    <xf numFmtId="0" fontId="10" fillId="3" borderId="6" xfId="0" applyFont="1" applyFill="1" applyBorder="1" applyAlignment="1">
      <alignment horizontal="justify" vertical="justify"/>
    </xf>
    <xf numFmtId="0" fontId="39" fillId="3" borderId="6" xfId="0" applyFont="1" applyFill="1" applyBorder="1" applyAlignment="1">
      <alignment horizontal="justify" vertical="justify"/>
    </xf>
    <xf numFmtId="0" fontId="39" fillId="0" borderId="6" xfId="0" applyFont="1" applyBorder="1" applyAlignment="1" applyProtection="1">
      <alignment horizontal="left" wrapText="1"/>
      <protection locked="0"/>
    </xf>
    <xf numFmtId="0" fontId="10" fillId="2" borderId="6" xfId="0" applyFont="1" applyFill="1" applyBorder="1" applyAlignment="1">
      <alignment horizontal="center" vertical="top" wrapText="1"/>
    </xf>
    <xf numFmtId="0" fontId="39" fillId="2" borderId="6" xfId="0" applyFont="1" applyFill="1" applyBorder="1" applyAlignment="1" applyProtection="1">
      <alignment horizontal="center" wrapText="1"/>
      <protection locked="0"/>
    </xf>
    <xf numFmtId="0" fontId="10" fillId="3" borderId="6" xfId="0" applyFont="1" applyFill="1" applyBorder="1" applyAlignment="1">
      <alignment horizontal="left" wrapText="1"/>
    </xf>
    <xf numFmtId="0" fontId="39" fillId="6" borderId="6" xfId="0" applyFont="1" applyFill="1" applyBorder="1" applyAlignment="1" applyProtection="1">
      <alignment horizontal="center" vertical="top" wrapText="1"/>
      <protection locked="0"/>
    </xf>
    <xf numFmtId="0" fontId="39" fillId="0" borderId="6" xfId="0" applyFont="1" applyBorder="1" applyAlignment="1" applyProtection="1">
      <alignment horizontal="center" vertical="top" wrapText="1"/>
      <protection locked="0"/>
    </xf>
    <xf numFmtId="0" fontId="207" fillId="3" borderId="6" xfId="0" applyFont="1" applyFill="1" applyBorder="1" applyAlignment="1">
      <alignment horizontal="justify" vertical="top"/>
    </xf>
    <xf numFmtId="18" fontId="39" fillId="2" borderId="6" xfId="0" applyNumberFormat="1" applyFont="1" applyFill="1" applyBorder="1" applyAlignment="1" applyProtection="1">
      <alignment horizontal="center" vertical="top" wrapText="1"/>
      <protection locked="0"/>
    </xf>
    <xf numFmtId="0" fontId="39" fillId="0" borderId="6" xfId="0" applyFont="1" applyBorder="1" applyAlignment="1" applyProtection="1">
      <alignment horizontal="center" vertical="top"/>
      <protection locked="0"/>
    </xf>
    <xf numFmtId="2" fontId="39" fillId="3" borderId="6" xfId="0" applyNumberFormat="1" applyFont="1" applyFill="1" applyBorder="1" applyAlignment="1">
      <alignment horizontal="center" vertical="top"/>
    </xf>
    <xf numFmtId="0" fontId="39" fillId="6" borderId="6" xfId="0" applyFont="1" applyFill="1" applyBorder="1" applyAlignment="1" applyProtection="1">
      <alignment horizontal="center" vertical="top"/>
      <protection locked="0"/>
    </xf>
    <xf numFmtId="0" fontId="161" fillId="0" borderId="0" xfId="0" applyFont="1" applyAlignment="1">
      <alignment vertical="top"/>
    </xf>
    <xf numFmtId="0" fontId="10" fillId="2" borderId="6" xfId="0" applyFont="1" applyFill="1" applyBorder="1" applyAlignment="1" applyProtection="1">
      <alignment horizontal="center" vertical="top" wrapText="1"/>
      <protection locked="0"/>
    </xf>
    <xf numFmtId="0" fontId="10" fillId="0" borderId="0" xfId="0" applyFont="1" applyAlignment="1">
      <alignment horizontal="center" vertical="top"/>
    </xf>
    <xf numFmtId="0" fontId="10" fillId="3" borderId="6" xfId="0" applyFont="1" applyFill="1" applyBorder="1" applyAlignment="1">
      <alignment horizontal="justify"/>
    </xf>
    <xf numFmtId="0" fontId="39" fillId="3" borderId="6" xfId="0" applyFont="1" applyFill="1" applyBorder="1"/>
    <xf numFmtId="0" fontId="39" fillId="3" borderId="6" xfId="0" applyFont="1" applyFill="1" applyBorder="1" applyAlignment="1">
      <alignment horizontal="justify"/>
    </xf>
    <xf numFmtId="0" fontId="10" fillId="6" borderId="6" xfId="0" applyFont="1" applyFill="1" applyBorder="1" applyAlignment="1" applyProtection="1">
      <alignment horizontal="center" vertical="top" wrapText="1"/>
      <protection locked="0"/>
    </xf>
    <xf numFmtId="0" fontId="39" fillId="3" borderId="6" xfId="0" applyFont="1" applyFill="1" applyBorder="1" applyAlignment="1" applyProtection="1">
      <alignment wrapText="1"/>
      <protection locked="0"/>
    </xf>
    <xf numFmtId="0" fontId="39" fillId="3" borderId="6" xfId="0" applyFont="1" applyFill="1" applyBorder="1" applyProtection="1">
      <protection locked="0"/>
    </xf>
    <xf numFmtId="0" fontId="39" fillId="3" borderId="6" xfId="0" applyFont="1" applyFill="1" applyBorder="1" applyAlignment="1">
      <alignment horizontal="center" wrapText="1"/>
    </xf>
    <xf numFmtId="0" fontId="39" fillId="3" borderId="6" xfId="0" applyFont="1" applyFill="1" applyBorder="1" applyAlignment="1">
      <alignment horizontal="left"/>
    </xf>
    <xf numFmtId="0" fontId="10" fillId="0" borderId="6" xfId="0" applyFont="1" applyBorder="1" applyAlignment="1">
      <alignment horizontal="center"/>
    </xf>
    <xf numFmtId="0" fontId="11" fillId="3" borderId="6" xfId="0" applyFont="1" applyFill="1" applyBorder="1" applyAlignment="1">
      <alignment horizontal="justify" vertical="justify"/>
    </xf>
    <xf numFmtId="166" fontId="39" fillId="3" borderId="6" xfId="0" applyNumberFormat="1" applyFont="1" applyFill="1" applyBorder="1" applyAlignment="1">
      <alignment horizontal="center" vertical="top"/>
    </xf>
    <xf numFmtId="0" fontId="10" fillId="3" borderId="6" xfId="0" applyFont="1" applyFill="1" applyBorder="1" applyAlignment="1">
      <alignment horizontal="center"/>
    </xf>
    <xf numFmtId="0" fontId="10" fillId="3" borderId="6" xfId="0" applyFont="1" applyFill="1" applyBorder="1"/>
    <xf numFmtId="2" fontId="39" fillId="3" borderId="6" xfId="0" applyNumberFormat="1" applyFont="1" applyFill="1" applyBorder="1" applyAlignment="1">
      <alignment horizontal="center" vertical="top" wrapText="1"/>
    </xf>
    <xf numFmtId="0" fontId="39" fillId="6" borderId="6" xfId="0" applyFont="1" applyFill="1" applyBorder="1" applyAlignment="1">
      <alignment horizontal="center" vertical="top" wrapText="1"/>
    </xf>
    <xf numFmtId="0" fontId="39" fillId="0" borderId="6" xfId="0" applyFont="1" applyBorder="1" applyAlignment="1">
      <alignment horizontal="center" wrapText="1"/>
    </xf>
    <xf numFmtId="0" fontId="39" fillId="6" borderId="6" xfId="0" applyFont="1" applyFill="1" applyBorder="1" applyAlignment="1" applyProtection="1">
      <alignment horizontal="left" wrapText="1"/>
      <protection locked="0"/>
    </xf>
    <xf numFmtId="0" fontId="10" fillId="3" borderId="6" xfId="0" applyFont="1" applyFill="1" applyBorder="1" applyAlignment="1" applyProtection="1">
      <alignment horizontal="left"/>
      <protection locked="0"/>
    </xf>
    <xf numFmtId="0" fontId="10" fillId="3" borderId="6" xfId="0" applyFont="1" applyFill="1" applyBorder="1" applyAlignment="1">
      <alignment horizontal="left"/>
    </xf>
    <xf numFmtId="0" fontId="39" fillId="2" borderId="6" xfId="0" applyFont="1" applyFill="1" applyBorder="1" applyAlignment="1">
      <alignment horizontal="center" wrapText="1"/>
    </xf>
    <xf numFmtId="0" fontId="39" fillId="3" borderId="6" xfId="0" applyFont="1" applyFill="1" applyBorder="1" applyAlignment="1">
      <alignment horizontal="center" vertical="center"/>
    </xf>
    <xf numFmtId="0" fontId="39" fillId="0" borderId="0" xfId="0" applyFont="1" applyAlignment="1">
      <alignment vertical="justify"/>
    </xf>
    <xf numFmtId="0" fontId="102" fillId="0" borderId="0" xfId="0" applyFont="1"/>
    <xf numFmtId="0" fontId="39" fillId="0" borderId="6" xfId="0" applyFont="1" applyBorder="1" applyAlignment="1" applyProtection="1">
      <alignment horizontal="left" vertical="top" wrapText="1"/>
      <protection locked="0"/>
    </xf>
    <xf numFmtId="0" fontId="39" fillId="3" borderId="6" xfId="0" applyFont="1" applyFill="1" applyBorder="1" applyAlignment="1">
      <alignment horizontal="justify" vertical="center"/>
    </xf>
    <xf numFmtId="0" fontId="39" fillId="3" borderId="6" xfId="0" applyFont="1" applyFill="1" applyBorder="1" applyAlignment="1">
      <alignment horizontal="justify" wrapText="1"/>
    </xf>
    <xf numFmtId="0" fontId="39" fillId="3" borderId="6" xfId="0" applyFont="1" applyFill="1" applyBorder="1" applyAlignment="1">
      <alignment horizontal="justify" vertical="top" wrapText="1"/>
    </xf>
    <xf numFmtId="0" fontId="39" fillId="2" borderId="8" xfId="0" applyFont="1" applyFill="1" applyBorder="1" applyAlignment="1" applyProtection="1">
      <alignment horizontal="left" vertical="top" wrapText="1"/>
      <protection locked="0"/>
    </xf>
    <xf numFmtId="0" fontId="39" fillId="0" borderId="8" xfId="0" applyFont="1" applyBorder="1" applyAlignment="1" applyProtection="1">
      <alignment horizontal="left" vertical="top" wrapText="1"/>
      <protection locked="0"/>
    </xf>
    <xf numFmtId="0" fontId="10" fillId="0" borderId="0" xfId="0" applyFont="1" applyAlignment="1">
      <alignment horizontal="right"/>
    </xf>
    <xf numFmtId="0" fontId="10" fillId="0" borderId="0" xfId="0" applyFont="1" applyAlignment="1">
      <alignment horizontal="right" wrapText="1"/>
    </xf>
    <xf numFmtId="0" fontId="10" fillId="0" borderId="0" xfId="0" applyFont="1" applyAlignment="1">
      <alignment horizontal="right" vertical="center" wrapText="1"/>
    </xf>
    <xf numFmtId="0" fontId="187" fillId="3" borderId="6" xfId="0" applyFont="1" applyFill="1" applyBorder="1" applyAlignment="1">
      <alignment horizontal="center"/>
    </xf>
    <xf numFmtId="0" fontId="187" fillId="3" borderId="6" xfId="0" applyFont="1" applyFill="1" applyBorder="1" applyAlignment="1">
      <alignment horizontal="left"/>
    </xf>
    <xf numFmtId="0" fontId="37" fillId="3" borderId="6" xfId="0" applyFont="1" applyFill="1" applyBorder="1" applyAlignment="1">
      <alignment horizontal="center"/>
    </xf>
    <xf numFmtId="0" fontId="37" fillId="3" borderId="6" xfId="0" applyFont="1" applyFill="1" applyBorder="1" applyAlignment="1">
      <alignment horizontal="left"/>
    </xf>
    <xf numFmtId="0" fontId="37" fillId="3" borderId="6" xfId="0" applyFont="1" applyFill="1" applyBorder="1"/>
    <xf numFmtId="0" fontId="37" fillId="3" borderId="6" xfId="0" applyFont="1" applyFill="1" applyBorder="1" applyAlignment="1">
      <alignment horizontal="left" wrapText="1"/>
    </xf>
    <xf numFmtId="0" fontId="187" fillId="3" borderId="6" xfId="0" applyFont="1" applyFill="1" applyBorder="1"/>
    <xf numFmtId="0" fontId="37" fillId="3" borderId="6" xfId="0" applyFont="1" applyFill="1" applyBorder="1" applyAlignment="1">
      <alignment horizontal="center" vertical="top" wrapText="1"/>
    </xf>
    <xf numFmtId="0" fontId="37" fillId="3" borderId="6" xfId="0" applyFont="1" applyFill="1" applyBorder="1" applyAlignment="1">
      <alignment horizontal="left" vertical="top" wrapText="1"/>
    </xf>
    <xf numFmtId="0" fontId="187" fillId="3" borderId="6" xfId="0" applyFont="1" applyFill="1" applyBorder="1" applyAlignment="1">
      <alignment horizontal="left" wrapText="1"/>
    </xf>
    <xf numFmtId="0" fontId="10" fillId="0" borderId="0" xfId="0" applyFont="1" applyAlignment="1">
      <alignment wrapText="1"/>
    </xf>
    <xf numFmtId="0" fontId="39" fillId="3" borderId="19" xfId="0" applyFont="1" applyFill="1" applyBorder="1" applyAlignment="1">
      <alignment horizontal="left" wrapText="1"/>
    </xf>
    <xf numFmtId="0" fontId="39" fillId="2" borderId="8" xfId="0" applyFont="1" applyFill="1" applyBorder="1" applyAlignment="1" applyProtection="1">
      <alignment horizontal="left" wrapText="1"/>
      <protection locked="0"/>
    </xf>
    <xf numFmtId="0" fontId="39" fillId="0" borderId="0" xfId="0" applyFont="1" applyAlignment="1">
      <alignment horizontal="center" vertical="top" wrapText="1"/>
    </xf>
    <xf numFmtId="0" fontId="39" fillId="0" borderId="6" xfId="0" applyFont="1" applyBorder="1" applyAlignment="1" applyProtection="1">
      <alignment horizontal="left" vertical="top"/>
      <protection locked="0"/>
    </xf>
    <xf numFmtId="0" fontId="51" fillId="0" borderId="0" xfId="0" applyFont="1" applyAlignment="1">
      <alignment horizontal="right"/>
    </xf>
    <xf numFmtId="0" fontId="175" fillId="0" borderId="0" xfId="0" applyFont="1" applyAlignment="1">
      <alignment horizontal="center" wrapText="1"/>
    </xf>
    <xf numFmtId="0" fontId="208" fillId="0" borderId="0" xfId="0" applyFont="1"/>
    <xf numFmtId="0" fontId="37" fillId="0" borderId="0" xfId="0" applyFont="1" applyAlignment="1">
      <alignment horizontal="center"/>
    </xf>
    <xf numFmtId="0" fontId="37" fillId="2" borderId="6" xfId="0" applyFont="1" applyFill="1" applyBorder="1" applyAlignment="1" applyProtection="1">
      <alignment horizontal="left" vertical="center" wrapText="1"/>
      <protection locked="0"/>
    </xf>
    <xf numFmtId="0" fontId="37" fillId="0" borderId="0" xfId="0" applyFont="1" applyAlignment="1">
      <alignment horizontal="center" wrapText="1"/>
    </xf>
    <xf numFmtId="0" fontId="201" fillId="2" borderId="6" xfId="0" applyFont="1" applyFill="1" applyBorder="1" applyAlignment="1" applyProtection="1">
      <alignment horizontal="left" vertical="center" wrapText="1"/>
      <protection locked="0"/>
    </xf>
    <xf numFmtId="0" fontId="37" fillId="3" borderId="6" xfId="0" applyFont="1" applyFill="1" applyBorder="1" applyAlignment="1">
      <alignment vertical="top" wrapText="1"/>
    </xf>
    <xf numFmtId="0" fontId="39" fillId="3" borderId="6" xfId="0" applyFont="1" applyFill="1" applyBorder="1" applyAlignment="1">
      <alignment vertical="top" wrapText="1"/>
    </xf>
    <xf numFmtId="0" fontId="39" fillId="0" borderId="0" xfId="0" applyFont="1" applyAlignment="1" applyProtection="1">
      <alignment horizontal="center" wrapText="1"/>
      <protection locked="0"/>
    </xf>
    <xf numFmtId="0" fontId="209" fillId="3" borderId="6" xfId="0" applyFont="1" applyFill="1" applyBorder="1" applyAlignment="1">
      <alignment horizontal="center" vertical="center" wrapText="1"/>
    </xf>
    <xf numFmtId="0" fontId="209" fillId="3" borderId="6" xfId="0" applyFont="1" applyFill="1" applyBorder="1" applyAlignment="1">
      <alignment horizontal="center" vertical="center"/>
    </xf>
    <xf numFmtId="0" fontId="209" fillId="0" borderId="0" xfId="0" applyFont="1"/>
    <xf numFmtId="0" fontId="201" fillId="3" borderId="6" xfId="0" applyFont="1" applyFill="1" applyBorder="1" applyAlignment="1">
      <alignment horizontal="left" vertical="center" wrapText="1"/>
    </xf>
    <xf numFmtId="0" fontId="37" fillId="0" borderId="0" xfId="0" applyFont="1" applyAlignment="1" applyProtection="1">
      <alignment horizontal="left" wrapText="1"/>
      <protection locked="0"/>
    </xf>
    <xf numFmtId="0" fontId="201" fillId="3" borderId="6" xfId="0" applyFont="1" applyFill="1" applyBorder="1" applyAlignment="1">
      <alignment horizontal="left" vertical="top" wrapText="1"/>
    </xf>
    <xf numFmtId="0" fontId="37" fillId="3" borderId="6" xfId="0" applyFont="1" applyFill="1" applyBorder="1" applyAlignment="1">
      <alignment wrapText="1"/>
    </xf>
    <xf numFmtId="0" fontId="37" fillId="3" borderId="6" xfId="0" applyFont="1" applyFill="1" applyBorder="1" applyAlignment="1">
      <alignment horizontal="center" vertical="center"/>
    </xf>
    <xf numFmtId="0" fontId="37" fillId="3" borderId="6" xfId="0" applyFont="1" applyFill="1" applyBorder="1" applyAlignment="1">
      <alignment horizontal="center" vertical="center" wrapText="1"/>
    </xf>
    <xf numFmtId="0" fontId="201" fillId="3" borderId="6" xfId="0" applyFont="1" applyFill="1" applyBorder="1" applyAlignment="1">
      <alignment horizontal="center" vertical="center"/>
    </xf>
    <xf numFmtId="0" fontId="201" fillId="3" borderId="6" xfId="0" applyFont="1" applyFill="1" applyBorder="1" applyAlignment="1">
      <alignment horizontal="center" vertical="center" wrapText="1"/>
    </xf>
    <xf numFmtId="0" fontId="201" fillId="3" borderId="6" xfId="0" applyFont="1" applyFill="1" applyBorder="1" applyAlignment="1">
      <alignment horizontal="left" vertical="center"/>
    </xf>
    <xf numFmtId="1" fontId="201" fillId="3" borderId="6" xfId="0" applyNumberFormat="1" applyFont="1" applyFill="1" applyBorder="1" applyAlignment="1">
      <alignment horizontal="center" vertical="center" wrapText="1"/>
    </xf>
    <xf numFmtId="0" fontId="39" fillId="0" borderId="0" xfId="0" applyFont="1" applyAlignment="1" applyProtection="1">
      <alignment horizontal="center" vertical="center" wrapText="1"/>
      <protection locked="0"/>
    </xf>
    <xf numFmtId="0" fontId="209" fillId="3" borderId="6" xfId="0" applyFont="1" applyFill="1" applyBorder="1" applyAlignment="1">
      <alignment horizontal="center" wrapText="1"/>
    </xf>
    <xf numFmtId="0" fontId="37" fillId="0" borderId="0" xfId="0" applyFont="1" applyAlignment="1" applyProtection="1">
      <alignment horizontal="center" wrapText="1"/>
      <protection locked="0"/>
    </xf>
    <xf numFmtId="0" fontId="39" fillId="0" borderId="0" xfId="0" applyFont="1" applyAlignment="1">
      <alignment horizontal="right"/>
    </xf>
    <xf numFmtId="0" fontId="114" fillId="2" borderId="6" xfId="0" applyFont="1" applyFill="1" applyBorder="1" applyAlignment="1" applyProtection="1">
      <alignment horizontal="left" vertical="top" wrapText="1"/>
      <protection locked="0"/>
    </xf>
    <xf numFmtId="0" fontId="102" fillId="0" borderId="6" xfId="0" applyFont="1" applyBorder="1" applyAlignment="1" applyProtection="1">
      <alignment horizontal="left" vertical="top" wrapText="1"/>
      <protection locked="0"/>
    </xf>
    <xf numFmtId="0" fontId="102" fillId="2" borderId="6" xfId="0" applyFont="1" applyFill="1" applyBorder="1" applyAlignment="1" applyProtection="1">
      <alignment horizontal="center" wrapText="1"/>
      <protection locked="0"/>
    </xf>
    <xf numFmtId="0" fontId="53" fillId="3" borderId="6" xfId="0" applyFont="1" applyFill="1" applyBorder="1" applyAlignment="1">
      <alignment horizontal="center" vertical="center" wrapText="1"/>
    </xf>
    <xf numFmtId="0" fontId="197" fillId="3" borderId="6" xfId="0" applyFont="1" applyFill="1" applyBorder="1" applyAlignment="1">
      <alignment horizontal="justify" vertical="top" wrapText="1"/>
    </xf>
    <xf numFmtId="0" fontId="10" fillId="3" borderId="6" xfId="0" applyFont="1" applyFill="1" applyBorder="1" applyAlignment="1">
      <alignment horizontal="justify" vertical="top" wrapText="1"/>
    </xf>
    <xf numFmtId="0" fontId="42" fillId="3" borderId="6" xfId="0" applyFont="1" applyFill="1" applyBorder="1" applyAlignment="1">
      <alignment horizontal="justify" vertical="top" wrapText="1"/>
    </xf>
    <xf numFmtId="0" fontId="42" fillId="3" borderId="6" xfId="0" applyFont="1" applyFill="1" applyBorder="1" applyAlignment="1">
      <alignment vertical="top" wrapText="1"/>
    </xf>
    <xf numFmtId="0" fontId="194" fillId="3" borderId="6" xfId="0" applyFont="1" applyFill="1" applyBorder="1" applyAlignment="1">
      <alignment horizontal="justify" vertical="top" wrapText="1"/>
    </xf>
    <xf numFmtId="0" fontId="42" fillId="3" borderId="6" xfId="0" applyFont="1" applyFill="1" applyBorder="1" applyAlignment="1">
      <alignment horizontal="left" vertical="top" wrapText="1"/>
    </xf>
    <xf numFmtId="0" fontId="194" fillId="3" borderId="6" xfId="0" applyFont="1" applyFill="1" applyBorder="1" applyAlignment="1">
      <alignment vertical="top"/>
    </xf>
    <xf numFmtId="0" fontId="116" fillId="3" borderId="6" xfId="0" applyFont="1" applyFill="1" applyBorder="1" applyAlignment="1">
      <alignment horizontal="justify" vertical="top" wrapText="1"/>
    </xf>
    <xf numFmtId="0" fontId="195" fillId="3" borderId="6" xfId="0" applyFont="1" applyFill="1" applyBorder="1" applyAlignment="1">
      <alignment horizontal="left" vertical="top" wrapText="1"/>
    </xf>
    <xf numFmtId="0" fontId="42" fillId="3" borderId="6" xfId="0" applyFont="1" applyFill="1" applyBorder="1" applyAlignment="1">
      <alignment horizontal="center" vertical="top"/>
    </xf>
    <xf numFmtId="0" fontId="68" fillId="7" borderId="0" xfId="0" applyFont="1" applyFill="1" applyAlignment="1">
      <alignment horizontal="left" vertical="center" wrapText="1"/>
    </xf>
    <xf numFmtId="0" fontId="105" fillId="0" borderId="0" xfId="4" applyFont="1" applyAlignment="1">
      <alignment horizontal="justify" vertical="top" wrapText="1"/>
    </xf>
    <xf numFmtId="0" fontId="58" fillId="0" borderId="0" xfId="0" applyFont="1" applyAlignment="1">
      <alignment vertical="top" wrapText="1"/>
    </xf>
    <xf numFmtId="0" fontId="10" fillId="3" borderId="6" xfId="7" applyFont="1" applyFill="1" applyBorder="1" applyAlignment="1">
      <alignment horizontal="center" vertical="center" wrapText="1"/>
    </xf>
    <xf numFmtId="0" fontId="51" fillId="3" borderId="7" xfId="0" applyFont="1" applyFill="1" applyBorder="1" applyAlignment="1">
      <alignment horizontal="center" vertical="center" wrapText="1"/>
    </xf>
    <xf numFmtId="0" fontId="10" fillId="0" borderId="6" xfId="0" applyFont="1" applyBorder="1" applyAlignment="1" applyProtection="1">
      <alignment horizontal="center" vertical="center" wrapText="1"/>
      <protection locked="0"/>
    </xf>
    <xf numFmtId="0" fontId="51" fillId="0" borderId="0" xfId="0" applyFont="1" applyAlignment="1">
      <alignment horizontal="left" wrapText="1"/>
    </xf>
    <xf numFmtId="0" fontId="51" fillId="3" borderId="20" xfId="0" applyFont="1" applyFill="1" applyBorder="1" applyAlignment="1">
      <alignment horizontal="left" vertical="top" wrapText="1"/>
    </xf>
    <xf numFmtId="0" fontId="219" fillId="7" borderId="0" xfId="0" applyFont="1" applyFill="1" applyAlignment="1">
      <alignment horizontal="center" vertical="center" wrapText="1"/>
    </xf>
    <xf numFmtId="0" fontId="220" fillId="0" borderId="0" xfId="0" applyFont="1" applyAlignment="1">
      <alignment horizontal="left" vertical="justify"/>
    </xf>
    <xf numFmtId="0" fontId="217" fillId="0" borderId="0" xfId="0" applyFont="1" applyAlignment="1">
      <alignment horizontal="center"/>
    </xf>
    <xf numFmtId="0" fontId="222" fillId="0" borderId="0" xfId="0" applyFont="1" applyAlignment="1">
      <alignment horizontal="center" vertical="center"/>
    </xf>
    <xf numFmtId="0" fontId="223" fillId="0" borderId="0" xfId="0" applyFont="1" applyAlignment="1">
      <alignment horizontal="left" vertical="center" wrapText="1"/>
    </xf>
    <xf numFmtId="0" fontId="219" fillId="0" borderId="0" xfId="0" applyFont="1" applyAlignment="1">
      <alignment horizontal="center" vertical="center" wrapText="1"/>
    </xf>
    <xf numFmtId="0" fontId="51" fillId="0" borderId="0" xfId="7" applyFont="1" applyAlignment="1">
      <alignment horizontal="right" vertical="top" wrapText="1"/>
    </xf>
    <xf numFmtId="0" fontId="31" fillId="3" borderId="6" xfId="0" applyFont="1" applyFill="1" applyBorder="1" applyAlignment="1">
      <alignment horizontal="center" vertical="top" wrapText="1"/>
    </xf>
    <xf numFmtId="0" fontId="31" fillId="3" borderId="6" xfId="0" applyFont="1" applyFill="1" applyBorder="1" applyAlignment="1">
      <alignment horizontal="left" vertical="top"/>
    </xf>
    <xf numFmtId="0" fontId="31" fillId="3" borderId="6" xfId="0" applyFont="1" applyFill="1" applyBorder="1" applyAlignment="1">
      <alignment horizontal="justify" vertical="top" wrapText="1"/>
    </xf>
    <xf numFmtId="0" fontId="31" fillId="2" borderId="7" xfId="0" applyFont="1" applyFill="1" applyBorder="1" applyAlignment="1" applyProtection="1">
      <alignment vertical="center"/>
      <protection locked="0"/>
    </xf>
    <xf numFmtId="0" fontId="31" fillId="2" borderId="6" xfId="0" applyFont="1" applyFill="1" applyBorder="1" applyAlignment="1" applyProtection="1">
      <alignment vertical="center"/>
      <protection locked="0"/>
    </xf>
    <xf numFmtId="0" fontId="31" fillId="2" borderId="49" xfId="0" applyFont="1" applyFill="1" applyBorder="1" applyAlignment="1" applyProtection="1">
      <alignment vertical="center"/>
      <protection locked="0"/>
    </xf>
    <xf numFmtId="0" fontId="66" fillId="3" borderId="6" xfId="0" applyFont="1" applyFill="1" applyBorder="1" applyAlignment="1">
      <alignment horizontal="center" vertical="center" wrapText="1"/>
    </xf>
    <xf numFmtId="0" fontId="66" fillId="3" borderId="6" xfId="0" applyFont="1" applyFill="1" applyBorder="1" applyAlignment="1">
      <alignment horizontal="center" vertical="center"/>
    </xf>
    <xf numFmtId="0" fontId="10" fillId="0" borderId="0" xfId="0" applyFont="1" applyAlignment="1">
      <alignment horizontal="left" vertical="top" wrapText="1"/>
    </xf>
    <xf numFmtId="0" fontId="33" fillId="0" borderId="0" xfId="0" applyFont="1" applyAlignment="1">
      <alignment horizontal="center" vertical="top"/>
    </xf>
    <xf numFmtId="0" fontId="51" fillId="3" borderId="53" xfId="0" applyFont="1" applyFill="1" applyBorder="1" applyAlignment="1">
      <alignment horizontal="center" vertical="center"/>
    </xf>
    <xf numFmtId="0" fontId="68" fillId="2" borderId="53" xfId="0" applyFont="1" applyFill="1" applyBorder="1" applyAlignment="1" applyProtection="1">
      <alignment horizontal="left" vertical="top" wrapText="1"/>
      <protection locked="0"/>
    </xf>
    <xf numFmtId="0" fontId="57" fillId="0" borderId="0" xfId="0" applyFont="1" applyAlignment="1">
      <alignment horizontal="justify" vertical="top" wrapText="1"/>
    </xf>
    <xf numFmtId="0" fontId="31" fillId="3" borderId="53" xfId="0" applyFont="1" applyFill="1" applyBorder="1" applyAlignment="1">
      <alignment horizontal="left" vertical="top" wrapText="1"/>
    </xf>
    <xf numFmtId="0" fontId="10" fillId="3" borderId="53" xfId="0" applyFont="1" applyFill="1" applyBorder="1" applyAlignment="1">
      <alignment horizontal="center" vertical="center" wrapText="1"/>
    </xf>
    <xf numFmtId="0" fontId="15" fillId="2" borderId="53" xfId="0" applyFont="1" applyFill="1" applyBorder="1" applyAlignment="1" applyProtection="1">
      <alignment horizontal="center" vertical="top" wrapText="1"/>
      <protection locked="0"/>
    </xf>
    <xf numFmtId="0" fontId="14" fillId="0" borderId="0" xfId="0" applyFont="1" applyAlignment="1">
      <alignment vertical="top"/>
    </xf>
    <xf numFmtId="0" fontId="26" fillId="0" borderId="53" xfId="0" applyFont="1" applyBorder="1" applyAlignment="1">
      <alignment horizontal="left" vertical="top" wrapText="1"/>
    </xf>
    <xf numFmtId="0" fontId="15" fillId="2" borderId="53" xfId="0" applyFont="1" applyFill="1" applyBorder="1" applyAlignment="1" applyProtection="1">
      <alignment vertical="top" wrapText="1"/>
      <protection locked="0"/>
    </xf>
    <xf numFmtId="0" fontId="26" fillId="0" borderId="55" xfId="0" applyFont="1" applyBorder="1" applyAlignment="1">
      <alignment vertical="center" wrapText="1"/>
    </xf>
    <xf numFmtId="0" fontId="15" fillId="2" borderId="55" xfId="0" applyFont="1" applyFill="1" applyBorder="1" applyAlignment="1" applyProtection="1">
      <alignment horizontal="center" vertical="top" wrapText="1"/>
      <protection locked="0"/>
    </xf>
    <xf numFmtId="0" fontId="26" fillId="0" borderId="53" xfId="0" applyFont="1" applyBorder="1" applyAlignment="1">
      <alignment vertical="center" wrapText="1"/>
    </xf>
    <xf numFmtId="0" fontId="14" fillId="3" borderId="16" xfId="0" applyFont="1" applyFill="1" applyBorder="1" applyAlignment="1">
      <alignment horizontal="center" vertical="center" wrapText="1"/>
    </xf>
    <xf numFmtId="0" fontId="56" fillId="8" borderId="53" xfId="0" applyFont="1" applyFill="1" applyBorder="1" applyAlignment="1">
      <alignment horizontal="center" vertical="center" wrapText="1"/>
    </xf>
    <xf numFmtId="0" fontId="10" fillId="8" borderId="53" xfId="0" applyFont="1" applyFill="1" applyBorder="1" applyAlignment="1">
      <alignment horizontal="center" vertical="center" wrapText="1"/>
    </xf>
    <xf numFmtId="0" fontId="102" fillId="2" borderId="53" xfId="0" applyFont="1" applyFill="1" applyBorder="1" applyAlignment="1" applyProtection="1">
      <alignment vertical="top" wrapText="1"/>
      <protection locked="0"/>
    </xf>
    <xf numFmtId="0" fontId="56" fillId="0" borderId="0" xfId="0" applyFont="1" applyAlignment="1">
      <alignment horizontal="left" vertical="center"/>
    </xf>
    <xf numFmtId="0" fontId="56" fillId="8" borderId="53" xfId="0" applyFont="1" applyFill="1" applyBorder="1" applyAlignment="1">
      <alignment horizontal="center" vertical="top" wrapText="1"/>
    </xf>
    <xf numFmtId="0" fontId="105" fillId="0" borderId="0" xfId="0" applyFont="1"/>
    <xf numFmtId="0" fontId="58" fillId="2" borderId="53" xfId="0" applyFont="1" applyFill="1" applyBorder="1" applyAlignment="1" applyProtection="1">
      <alignment horizontal="center" vertical="top" wrapText="1"/>
      <protection locked="0"/>
    </xf>
    <xf numFmtId="0" fontId="19" fillId="0" borderId="0" xfId="0" applyFont="1" applyAlignment="1">
      <alignment horizontal="center" vertical="top"/>
    </xf>
    <xf numFmtId="0" fontId="19" fillId="0" borderId="0" xfId="0" applyFont="1" applyAlignment="1">
      <alignment horizontal="left" vertical="top"/>
    </xf>
    <xf numFmtId="0" fontId="18" fillId="0" borderId="0" xfId="0" applyFont="1" applyAlignment="1">
      <alignment horizontal="left" vertical="top"/>
    </xf>
    <xf numFmtId="0" fontId="19" fillId="0" borderId="0" xfId="0" applyFont="1" applyAlignment="1">
      <alignment vertical="top"/>
    </xf>
    <xf numFmtId="0" fontId="18" fillId="0" borderId="0" xfId="0" applyFont="1" applyAlignment="1">
      <alignment horizontal="center" vertical="top"/>
    </xf>
    <xf numFmtId="0" fontId="119" fillId="0" borderId="0" xfId="0" applyFont="1" applyAlignment="1">
      <alignment horizontal="left" vertical="top" wrapText="1"/>
    </xf>
    <xf numFmtId="0" fontId="119" fillId="0" borderId="0" xfId="0" applyFont="1" applyAlignment="1">
      <alignment vertical="top" wrapText="1"/>
    </xf>
    <xf numFmtId="0" fontId="19" fillId="0" borderId="0" xfId="0" applyFont="1" applyAlignment="1">
      <alignment horizontal="left"/>
    </xf>
    <xf numFmtId="0" fontId="18" fillId="2" borderId="53" xfId="0" applyFont="1" applyFill="1" applyBorder="1" applyAlignment="1" applyProtection="1">
      <alignment horizontal="left" vertical="top"/>
      <protection locked="0"/>
    </xf>
    <xf numFmtId="0" fontId="27" fillId="0" borderId="0" xfId="0" applyFont="1"/>
    <xf numFmtId="0" fontId="18" fillId="0" borderId="0" xfId="0" applyFont="1"/>
    <xf numFmtId="0" fontId="19" fillId="0" borderId="0" xfId="0" applyFont="1"/>
    <xf numFmtId="0" fontId="18" fillId="2" borderId="53" xfId="0" applyFont="1" applyFill="1" applyBorder="1" applyAlignment="1" applyProtection="1">
      <alignment horizontal="left" vertical="top" wrapText="1"/>
      <protection locked="0"/>
    </xf>
    <xf numFmtId="0" fontId="18" fillId="2" borderId="53" xfId="0" applyFont="1" applyFill="1" applyBorder="1" applyAlignment="1" applyProtection="1">
      <alignment vertical="top"/>
      <protection locked="0"/>
    </xf>
    <xf numFmtId="0" fontId="120" fillId="0" borderId="0" xfId="0" applyFont="1" applyAlignment="1">
      <alignment vertical="top"/>
    </xf>
    <xf numFmtId="0" fontId="120" fillId="0" borderId="0" xfId="0" applyFont="1" applyAlignment="1">
      <alignment horizontal="left" vertical="top"/>
    </xf>
    <xf numFmtId="0" fontId="18" fillId="0" borderId="0" xfId="0" applyFont="1" applyAlignment="1">
      <alignment vertical="top"/>
    </xf>
    <xf numFmtId="0" fontId="19" fillId="2" borderId="53" xfId="0" applyFont="1" applyFill="1" applyBorder="1" applyAlignment="1" applyProtection="1">
      <alignment horizontal="left" vertical="top" wrapText="1"/>
      <protection locked="0"/>
    </xf>
    <xf numFmtId="0" fontId="19" fillId="2" borderId="53" xfId="0" applyFont="1" applyFill="1" applyBorder="1" applyAlignment="1" applyProtection="1">
      <alignment vertical="top"/>
      <protection locked="0"/>
    </xf>
    <xf numFmtId="0" fontId="18" fillId="0" borderId="5" xfId="0" applyFont="1" applyBorder="1" applyAlignment="1">
      <alignment vertical="top"/>
    </xf>
    <xf numFmtId="0" fontId="18" fillId="0" borderId="11" xfId="0" applyFont="1" applyBorder="1" applyAlignment="1">
      <alignment vertical="top"/>
    </xf>
    <xf numFmtId="0" fontId="18" fillId="0" borderId="13" xfId="0" applyFont="1" applyBorder="1" applyAlignment="1">
      <alignment vertical="top"/>
    </xf>
    <xf numFmtId="0" fontId="18" fillId="0" borderId="0" xfId="0" applyFont="1" applyAlignment="1">
      <alignment horizontal="right" vertical="top"/>
    </xf>
    <xf numFmtId="0" fontId="18" fillId="0" borderId="0" xfId="0" applyFont="1" applyAlignment="1">
      <alignment horizontal="left" vertical="top" wrapText="1"/>
    </xf>
    <xf numFmtId="0" fontId="19" fillId="0" borderId="0" xfId="0" applyFont="1" applyAlignment="1">
      <alignment horizontal="left" vertical="top" wrapText="1"/>
    </xf>
    <xf numFmtId="0" fontId="14" fillId="0" borderId="0" xfId="0" applyFont="1"/>
    <xf numFmtId="0" fontId="18" fillId="2" borderId="53" xfId="0" applyFont="1" applyFill="1" applyBorder="1" applyAlignment="1" applyProtection="1">
      <alignment vertical="top" wrapText="1"/>
      <protection locked="0"/>
    </xf>
    <xf numFmtId="0" fontId="18" fillId="0" borderId="0" xfId="0" applyFont="1" applyAlignment="1">
      <alignment vertical="top" wrapText="1"/>
    </xf>
    <xf numFmtId="0" fontId="20" fillId="0" borderId="0" xfId="0" applyFont="1" applyAlignment="1">
      <alignment horizontal="left" vertical="top" wrapText="1"/>
    </xf>
    <xf numFmtId="0" fontId="20" fillId="0" borderId="0" xfId="0" applyFont="1" applyAlignment="1">
      <alignment horizontal="left" vertical="top"/>
    </xf>
    <xf numFmtId="0" fontId="44" fillId="0" borderId="0" xfId="0" applyFont="1"/>
    <xf numFmtId="0" fontId="18" fillId="0" borderId="0" xfId="0" applyFont="1" applyAlignment="1">
      <alignment horizontal="justify" vertical="top" wrapText="1"/>
    </xf>
    <xf numFmtId="0" fontId="18" fillId="0" borderId="53" xfId="0" applyFont="1" applyBorder="1" applyAlignment="1">
      <alignment horizontal="justify" vertical="center" wrapText="1"/>
    </xf>
    <xf numFmtId="0" fontId="18" fillId="2" borderId="53" xfId="0" applyFont="1" applyFill="1" applyBorder="1" applyAlignment="1" applyProtection="1">
      <alignment horizontal="justify" vertical="top" wrapText="1"/>
      <protection locked="0"/>
    </xf>
    <xf numFmtId="0" fontId="119" fillId="0" borderId="0" xfId="0" applyFont="1" applyAlignment="1">
      <alignment horizontal="justify" vertical="top" wrapText="1"/>
    </xf>
    <xf numFmtId="0" fontId="119" fillId="0" borderId="0" xfId="0" applyFont="1" applyAlignment="1">
      <alignment horizontal="center" vertical="top" wrapText="1"/>
    </xf>
    <xf numFmtId="0" fontId="18" fillId="0" borderId="0" xfId="0" applyFont="1" applyAlignment="1">
      <alignment horizontal="right" vertical="top" wrapText="1"/>
    </xf>
    <xf numFmtId="0" fontId="45" fillId="0" borderId="0" xfId="0" applyFont="1" applyAlignment="1">
      <alignment horizontal="left" vertical="top" wrapText="1"/>
    </xf>
    <xf numFmtId="0" fontId="18" fillId="0" borderId="0" xfId="0" applyFont="1" applyAlignment="1">
      <alignment horizontal="center" vertical="top" wrapText="1"/>
    </xf>
    <xf numFmtId="0" fontId="227" fillId="0" borderId="0" xfId="0" applyFont="1" applyAlignment="1">
      <alignment horizontal="center" vertical="top"/>
    </xf>
    <xf numFmtId="0" fontId="31" fillId="0" borderId="0" xfId="0" applyFont="1" applyAlignment="1">
      <alignment horizontal="center" vertical="top"/>
    </xf>
    <xf numFmtId="0" fontId="62" fillId="0" borderId="0" xfId="0" applyFont="1" applyAlignment="1">
      <alignment horizontal="left" vertical="top"/>
    </xf>
    <xf numFmtId="0" fontId="33" fillId="0" borderId="0" xfId="0" applyFont="1" applyAlignment="1">
      <alignment horizontal="left" vertical="top"/>
    </xf>
    <xf numFmtId="0" fontId="33" fillId="0" borderId="0" xfId="0" applyFont="1" applyAlignment="1">
      <alignment horizontal="left" vertical="top" wrapText="1"/>
    </xf>
    <xf numFmtId="0" fontId="26" fillId="0" borderId="0" xfId="0" applyFont="1" applyAlignment="1">
      <alignment vertical="top"/>
    </xf>
    <xf numFmtId="0" fontId="26" fillId="2" borderId="55" xfId="0" applyFont="1" applyFill="1" applyBorder="1" applyAlignment="1" applyProtection="1">
      <alignment horizontal="left" vertical="top" wrapText="1"/>
      <protection locked="0"/>
    </xf>
    <xf numFmtId="0" fontId="26" fillId="0" borderId="0" xfId="0" applyFont="1" applyAlignment="1">
      <alignment vertical="top" wrapText="1"/>
    </xf>
    <xf numFmtId="0" fontId="39" fillId="3" borderId="6" xfId="0" applyFont="1" applyFill="1" applyBorder="1" applyAlignment="1">
      <alignment horizontal="left" vertical="center" wrapText="1"/>
    </xf>
    <xf numFmtId="0" fontId="39" fillId="3" borderId="53" xfId="0" applyFont="1" applyFill="1" applyBorder="1" applyAlignment="1">
      <alignment horizontal="center" vertical="top" wrapText="1"/>
    </xf>
    <xf numFmtId="0" fontId="102" fillId="2" borderId="53" xfId="0" applyFont="1" applyFill="1" applyBorder="1" applyAlignment="1" applyProtection="1">
      <alignment horizontal="left" vertical="top" wrapText="1"/>
      <protection locked="0"/>
    </xf>
    <xf numFmtId="0" fontId="115" fillId="8" borderId="53" xfId="0" applyFont="1" applyFill="1" applyBorder="1" applyAlignment="1">
      <alignment horizontal="center" vertical="center" wrapText="1"/>
    </xf>
    <xf numFmtId="0" fontId="105" fillId="8" borderId="6" xfId="0" applyFont="1" applyFill="1" applyBorder="1" applyAlignment="1">
      <alignment horizontal="left" vertical="top"/>
    </xf>
    <xf numFmtId="0" fontId="110" fillId="2" borderId="53" xfId="0" applyFont="1" applyFill="1" applyBorder="1" applyAlignment="1" applyProtection="1">
      <alignment vertical="top" wrapText="1"/>
      <protection locked="0"/>
    </xf>
    <xf numFmtId="0" fontId="110" fillId="2" borderId="49" xfId="0" applyFont="1" applyFill="1" applyBorder="1" applyAlignment="1" applyProtection="1">
      <alignment vertical="top" wrapText="1"/>
      <protection locked="0"/>
    </xf>
    <xf numFmtId="0" fontId="110" fillId="2" borderId="49" xfId="0" applyFont="1" applyFill="1" applyBorder="1" applyAlignment="1" applyProtection="1">
      <alignment horizontal="center" vertical="top" wrapText="1"/>
      <protection locked="0"/>
    </xf>
    <xf numFmtId="0" fontId="110" fillId="2" borderId="50" xfId="0" applyFont="1" applyFill="1" applyBorder="1" applyAlignment="1" applyProtection="1">
      <alignment horizontal="center" vertical="top" wrapText="1"/>
      <protection locked="0"/>
    </xf>
    <xf numFmtId="0" fontId="105" fillId="8" borderId="6" xfId="0" applyFont="1" applyFill="1" applyBorder="1" applyAlignment="1">
      <alignment horizontal="left" vertical="top" wrapText="1"/>
    </xf>
    <xf numFmtId="0" fontId="51" fillId="3" borderId="56" xfId="0" applyFont="1" applyFill="1" applyBorder="1" applyAlignment="1">
      <alignment horizontal="center" vertical="center"/>
    </xf>
    <xf numFmtId="0" fontId="68" fillId="2" borderId="56" xfId="0" applyFont="1" applyFill="1" applyBorder="1" applyAlignment="1" applyProtection="1">
      <alignment horizontal="left" vertical="top" wrapText="1"/>
      <protection locked="0"/>
    </xf>
    <xf numFmtId="0" fontId="10" fillId="0" borderId="0" xfId="0" applyFont="1" applyAlignment="1">
      <alignment horizontal="center" wrapText="1"/>
    </xf>
    <xf numFmtId="0" fontId="58" fillId="5" borderId="61" xfId="0" applyFont="1" applyFill="1" applyBorder="1" applyAlignment="1">
      <alignment horizontal="center" vertical="center"/>
    </xf>
    <xf numFmtId="2" fontId="58" fillId="5" borderId="61" xfId="0" applyNumberFormat="1" applyFont="1" applyFill="1" applyBorder="1" applyAlignment="1">
      <alignment horizontal="center" vertical="center"/>
    </xf>
    <xf numFmtId="2" fontId="58" fillId="5" borderId="61" xfId="0" applyNumberFormat="1" applyFont="1" applyFill="1" applyBorder="1" applyAlignment="1">
      <alignment horizontal="center" vertical="center" wrapText="1"/>
    </xf>
    <xf numFmtId="2" fontId="51" fillId="5" borderId="61" xfId="0" applyNumberFormat="1" applyFont="1" applyFill="1" applyBorder="1" applyAlignment="1">
      <alignment horizontal="center" vertical="center" wrapText="1"/>
    </xf>
    <xf numFmtId="0" fontId="105" fillId="5" borderId="61" xfId="0" applyFont="1" applyFill="1" applyBorder="1" applyAlignment="1">
      <alignment horizontal="left" vertical="center" wrapText="1"/>
    </xf>
    <xf numFmtId="0" fontId="105" fillId="5" borderId="61" xfId="0" applyFont="1" applyFill="1" applyBorder="1" applyAlignment="1">
      <alignment horizontal="center" vertical="center" wrapText="1"/>
    </xf>
    <xf numFmtId="0" fontId="213" fillId="5" borderId="61" xfId="0" applyFont="1" applyFill="1" applyBorder="1" applyAlignment="1">
      <alignment horizontal="center" vertical="center" wrapText="1"/>
    </xf>
    <xf numFmtId="1" fontId="51" fillId="5" borderId="61" xfId="0" applyNumberFormat="1" applyFont="1" applyFill="1" applyBorder="1" applyAlignment="1">
      <alignment horizontal="center" vertical="center" wrapText="1"/>
    </xf>
    <xf numFmtId="0" fontId="51" fillId="5" borderId="61" xfId="0" applyFont="1" applyFill="1" applyBorder="1" applyAlignment="1">
      <alignment horizontal="center" vertical="center"/>
    </xf>
    <xf numFmtId="0" fontId="51" fillId="5" borderId="61" xfId="10" applyFont="1" applyFill="1" applyBorder="1" applyAlignment="1">
      <alignment horizontal="left" vertical="top" wrapText="1"/>
    </xf>
    <xf numFmtId="0" fontId="58" fillId="5" borderId="61" xfId="0" applyFont="1" applyFill="1" applyBorder="1" applyAlignment="1">
      <alignment horizontal="justify" vertical="top" wrapText="1"/>
    </xf>
    <xf numFmtId="0" fontId="58" fillId="5" borderId="61" xfId="0" applyFont="1" applyFill="1" applyBorder="1" applyAlignment="1">
      <alignment horizontal="left" vertical="top" wrapText="1"/>
    </xf>
    <xf numFmtId="4" fontId="58" fillId="5" borderId="61" xfId="0" applyNumberFormat="1" applyFont="1" applyFill="1" applyBorder="1" applyAlignment="1">
      <alignment horizontal="left" vertical="top" wrapText="1"/>
    </xf>
    <xf numFmtId="4" fontId="58" fillId="5" borderId="61" xfId="0" applyNumberFormat="1" applyFont="1" applyFill="1" applyBorder="1" applyAlignment="1">
      <alignment horizontal="center" vertical="center" wrapText="1"/>
    </xf>
    <xf numFmtId="2" fontId="51" fillId="5" borderId="61" xfId="0" applyNumberFormat="1" applyFont="1" applyFill="1" applyBorder="1" applyAlignment="1">
      <alignment horizontal="center" vertical="center"/>
    </xf>
    <xf numFmtId="0" fontId="58" fillId="5" borderId="61" xfId="0" applyFont="1" applyFill="1" applyBorder="1" applyAlignment="1">
      <alignment horizontal="center" vertical="center" wrapText="1"/>
    </xf>
    <xf numFmtId="4" fontId="58" fillId="5" borderId="61" xfId="0" applyNumberFormat="1" applyFont="1" applyFill="1" applyBorder="1" applyAlignment="1">
      <alignment horizontal="justify" vertical="top" wrapText="1"/>
    </xf>
    <xf numFmtId="0" fontId="51" fillId="5" borderId="61" xfId="0" applyFont="1" applyFill="1" applyBorder="1" applyAlignment="1">
      <alignment horizontal="center" vertical="center" wrapText="1"/>
    </xf>
    <xf numFmtId="0" fontId="107" fillId="5" borderId="61" xfId="0" applyFont="1" applyFill="1" applyBorder="1" applyAlignment="1">
      <alignment horizontal="center" vertical="center" wrapText="1"/>
    </xf>
    <xf numFmtId="4" fontId="58" fillId="5" borderId="61" xfId="2" applyNumberFormat="1" applyFont="1" applyFill="1" applyBorder="1" applyAlignment="1">
      <alignment horizontal="left" vertical="top" wrapText="1"/>
    </xf>
    <xf numFmtId="4" fontId="215" fillId="5" borderId="61" xfId="0" applyNumberFormat="1" applyFont="1" applyFill="1" applyBorder="1" applyAlignment="1">
      <alignment horizontal="justify" vertical="top" wrapText="1"/>
    </xf>
    <xf numFmtId="2" fontId="215" fillId="5" borderId="61" xfId="0" applyNumberFormat="1" applyFont="1" applyFill="1" applyBorder="1" applyAlignment="1">
      <alignment horizontal="center" vertical="center" wrapText="1"/>
    </xf>
    <xf numFmtId="0" fontId="58" fillId="5" borderId="61" xfId="10" applyFont="1" applyFill="1" applyBorder="1" applyAlignment="1">
      <alignment horizontal="center" vertical="center"/>
    </xf>
    <xf numFmtId="4" fontId="215" fillId="5" borderId="61" xfId="0" applyNumberFormat="1" applyFont="1" applyFill="1" applyBorder="1" applyAlignment="1">
      <alignment horizontal="center" vertical="center" wrapText="1"/>
    </xf>
    <xf numFmtId="0" fontId="58" fillId="5" borderId="61" xfId="2" applyFont="1" applyFill="1" applyBorder="1" applyAlignment="1">
      <alignment horizontal="left" vertical="top" wrapText="1"/>
    </xf>
    <xf numFmtId="0" fontId="58" fillId="5" borderId="61" xfId="2" applyFont="1" applyFill="1" applyBorder="1" applyAlignment="1">
      <alignment horizontal="center" vertical="center" wrapText="1"/>
    </xf>
    <xf numFmtId="2" fontId="107" fillId="5" borderId="61" xfId="0" applyNumberFormat="1" applyFont="1" applyFill="1" applyBorder="1" applyAlignment="1">
      <alignment horizontal="center" vertical="center"/>
    </xf>
    <xf numFmtId="0" fontId="51" fillId="5" borderId="61" xfId="460" applyFont="1" applyFill="1" applyBorder="1" applyAlignment="1">
      <alignment horizontal="center" vertical="center" wrapText="1"/>
    </xf>
    <xf numFmtId="0" fontId="58" fillId="5" borderId="61" xfId="7" applyFont="1" applyFill="1" applyBorder="1" applyAlignment="1">
      <alignment horizontal="left" vertical="center" wrapText="1"/>
    </xf>
    <xf numFmtId="0" fontId="22" fillId="0" borderId="0" xfId="0" applyFont="1" applyAlignment="1">
      <alignment horizontal="center" wrapText="1"/>
    </xf>
    <xf numFmtId="0" fontId="39" fillId="3" borderId="56" xfId="0" applyFont="1" applyFill="1" applyBorder="1" applyAlignment="1">
      <alignment horizontal="center" vertical="top" wrapText="1"/>
    </xf>
    <xf numFmtId="0" fontId="10" fillId="3" borderId="56" xfId="0" applyFont="1" applyFill="1" applyBorder="1" applyAlignment="1">
      <alignment horizontal="left" wrapText="1"/>
    </xf>
    <xf numFmtId="0" fontId="10" fillId="2" borderId="56" xfId="0" applyFont="1" applyFill="1" applyBorder="1" applyAlignment="1" applyProtection="1">
      <alignment horizontal="left" wrapText="1"/>
      <protection locked="0"/>
    </xf>
    <xf numFmtId="0" fontId="10" fillId="3" borderId="56" xfId="0" applyFont="1" applyFill="1" applyBorder="1" applyAlignment="1">
      <alignment horizontal="left" vertical="top" wrapText="1"/>
    </xf>
    <xf numFmtId="0" fontId="39" fillId="0" borderId="56" xfId="0" applyFont="1" applyBorder="1" applyAlignment="1" applyProtection="1">
      <alignment horizontal="left" wrapText="1"/>
      <protection locked="0"/>
    </xf>
    <xf numFmtId="0" fontId="39" fillId="3" borderId="56" xfId="0" applyFont="1" applyFill="1" applyBorder="1" applyAlignment="1">
      <alignment horizontal="left" wrapText="1"/>
    </xf>
    <xf numFmtId="0" fontId="39" fillId="2" borderId="56" xfId="0" applyFont="1" applyFill="1" applyBorder="1" applyAlignment="1" applyProtection="1">
      <alignment horizontal="left" wrapText="1"/>
      <protection locked="0"/>
    </xf>
    <xf numFmtId="0" fontId="39" fillId="2" borderId="56" xfId="0" applyFont="1" applyFill="1" applyBorder="1" applyAlignment="1" applyProtection="1">
      <alignment horizontal="center" wrapText="1"/>
      <protection locked="0"/>
    </xf>
    <xf numFmtId="0" fontId="10" fillId="3" borderId="58" xfId="0" applyFont="1" applyFill="1" applyBorder="1" applyAlignment="1">
      <alignment horizontal="center" vertical="top"/>
    </xf>
    <xf numFmtId="0" fontId="10" fillId="3" borderId="58" xfId="0" applyFont="1" applyFill="1" applyBorder="1" applyAlignment="1">
      <alignment horizontal="justify" vertical="justify"/>
    </xf>
    <xf numFmtId="0" fontId="56" fillId="8" borderId="56" xfId="0" applyFont="1" applyFill="1" applyBorder="1" applyAlignment="1">
      <alignment vertical="center" wrapText="1"/>
    </xf>
    <xf numFmtId="0" fontId="10" fillId="3" borderId="60" xfId="0" applyFont="1" applyFill="1" applyBorder="1" applyAlignment="1">
      <alignment horizontal="center" vertical="justify"/>
    </xf>
    <xf numFmtId="0" fontId="10" fillId="3" borderId="56" xfId="0" applyFont="1" applyFill="1" applyBorder="1" applyAlignment="1">
      <alignment horizontal="center" vertical="justify"/>
    </xf>
    <xf numFmtId="0" fontId="52" fillId="8" borderId="56" xfId="0" applyFont="1" applyFill="1" applyBorder="1" applyAlignment="1">
      <alignment horizontal="center" vertical="center" wrapText="1"/>
    </xf>
    <xf numFmtId="0" fontId="52" fillId="8" borderId="56" xfId="0" applyFont="1" applyFill="1" applyBorder="1" applyAlignment="1">
      <alignment horizontal="justify" vertical="center" wrapText="1"/>
    </xf>
    <xf numFmtId="0" fontId="39" fillId="2" borderId="60" xfId="0" applyFont="1" applyFill="1" applyBorder="1" applyAlignment="1" applyProtection="1">
      <alignment horizontal="center" vertical="top" wrapText="1"/>
      <protection locked="0"/>
    </xf>
    <xf numFmtId="0" fontId="39" fillId="2" borderId="56" xfId="0" applyFont="1" applyFill="1" applyBorder="1" applyAlignment="1" applyProtection="1">
      <alignment horizontal="center" vertical="top" wrapText="1"/>
      <protection locked="0"/>
    </xf>
    <xf numFmtId="0" fontId="39" fillId="0" borderId="60" xfId="0" applyFont="1" applyBorder="1" applyAlignment="1">
      <alignment horizontal="center" vertical="top" wrapText="1"/>
    </xf>
    <xf numFmtId="0" fontId="39" fillId="0" borderId="56" xfId="0" applyFont="1" applyBorder="1" applyAlignment="1">
      <alignment horizontal="center" vertical="top" wrapText="1"/>
    </xf>
    <xf numFmtId="0" fontId="39" fillId="6" borderId="60" xfId="0" applyFont="1" applyFill="1" applyBorder="1" applyAlignment="1">
      <alignment horizontal="center" vertical="top" wrapText="1"/>
    </xf>
    <xf numFmtId="0" fontId="39" fillId="6" borderId="56" xfId="0" applyFont="1" applyFill="1" applyBorder="1" applyAlignment="1">
      <alignment horizontal="center" vertical="top" wrapText="1"/>
    </xf>
    <xf numFmtId="0" fontId="56" fillId="8" borderId="56" xfId="0" applyFont="1" applyFill="1" applyBorder="1" applyAlignment="1">
      <alignment horizontal="justify" vertical="center" wrapText="1"/>
    </xf>
    <xf numFmtId="0" fontId="52" fillId="8" borderId="56" xfId="0" applyFont="1" applyFill="1" applyBorder="1" applyAlignment="1">
      <alignment vertical="center" wrapText="1"/>
    </xf>
    <xf numFmtId="0" fontId="15" fillId="0" borderId="0" xfId="0" applyFont="1" applyAlignment="1">
      <alignment horizontal="left" vertical="justify"/>
    </xf>
    <xf numFmtId="0" fontId="15" fillId="2" borderId="56" xfId="0" applyFont="1" applyFill="1" applyBorder="1" applyAlignment="1" applyProtection="1">
      <alignment horizontal="left" wrapText="1"/>
      <protection locked="0"/>
    </xf>
    <xf numFmtId="0" fontId="14" fillId="0" borderId="0" xfId="0" applyFont="1" applyAlignment="1">
      <alignment horizontal="left" vertical="center"/>
    </xf>
    <xf numFmtId="0" fontId="15" fillId="2" borderId="56" xfId="0" applyFont="1" applyFill="1" applyBorder="1" applyAlignment="1" applyProtection="1">
      <alignment horizontal="center" wrapText="1"/>
      <protection locked="0"/>
    </xf>
    <xf numFmtId="0" fontId="39" fillId="3" borderId="56" xfId="0" applyFont="1" applyFill="1" applyBorder="1" applyAlignment="1">
      <alignment horizontal="center" vertical="top"/>
    </xf>
    <xf numFmtId="0" fontId="10" fillId="3" borderId="60" xfId="0" applyFont="1" applyFill="1" applyBorder="1" applyAlignment="1">
      <alignment horizontal="center" wrapText="1"/>
    </xf>
    <xf numFmtId="0" fontId="191" fillId="2" borderId="56" xfId="0" applyFont="1" applyFill="1" applyBorder="1" applyProtection="1">
      <protection locked="0"/>
    </xf>
    <xf numFmtId="0" fontId="39" fillId="3" borderId="16" xfId="0" applyFont="1" applyFill="1" applyBorder="1" applyAlignment="1">
      <alignment horizontal="center" vertical="top"/>
    </xf>
    <xf numFmtId="0" fontId="10" fillId="3" borderId="13" xfId="0" applyFont="1" applyFill="1" applyBorder="1" applyAlignment="1">
      <alignment horizontal="center" wrapText="1"/>
    </xf>
    <xf numFmtId="0" fontId="191" fillId="0" borderId="56" xfId="0" applyFont="1" applyBorder="1" applyProtection="1">
      <protection locked="0"/>
    </xf>
    <xf numFmtId="0" fontId="10" fillId="3" borderId="16" xfId="0" applyFont="1" applyFill="1" applyBorder="1" applyAlignment="1">
      <alignment horizontal="center" vertical="top"/>
    </xf>
    <xf numFmtId="0" fontId="10" fillId="3" borderId="13" xfId="0" applyFont="1" applyFill="1" applyBorder="1" applyAlignment="1">
      <alignment horizontal="center" vertical="top"/>
    </xf>
    <xf numFmtId="0" fontId="207" fillId="3" borderId="13" xfId="0" applyFont="1" applyFill="1" applyBorder="1" applyAlignment="1">
      <alignment horizontal="justify" vertical="top"/>
    </xf>
    <xf numFmtId="0" fontId="10" fillId="4" borderId="13" xfId="0" applyFont="1" applyFill="1" applyBorder="1" applyAlignment="1">
      <alignment horizontal="justify" vertical="top"/>
    </xf>
    <xf numFmtId="0" fontId="191" fillId="2" borderId="60" xfId="0" applyFont="1" applyFill="1" applyBorder="1" applyProtection="1">
      <protection locked="0"/>
    </xf>
    <xf numFmtId="0" fontId="191" fillId="0" borderId="60" xfId="0" applyFont="1" applyBorder="1" applyProtection="1">
      <protection locked="0"/>
    </xf>
    <xf numFmtId="0" fontId="39" fillId="4" borderId="56" xfId="0" applyFont="1" applyFill="1" applyBorder="1" applyAlignment="1">
      <alignment horizontal="justify" vertical="center"/>
    </xf>
    <xf numFmtId="0" fontId="39" fillId="4" borderId="56" xfId="0" applyFont="1" applyFill="1" applyBorder="1" applyAlignment="1">
      <alignment horizontal="center" vertical="center"/>
    </xf>
    <xf numFmtId="0" fontId="10" fillId="4" borderId="56" xfId="0" applyFont="1" applyFill="1" applyBorder="1" applyAlignment="1">
      <alignment horizontal="center" vertical="center"/>
    </xf>
    <xf numFmtId="0" fontId="10" fillId="4" borderId="56" xfId="0" applyFont="1" applyFill="1" applyBorder="1" applyAlignment="1">
      <alignment horizontal="justify" vertical="center"/>
    </xf>
    <xf numFmtId="0" fontId="207" fillId="4" borderId="56" xfId="0" applyFont="1" applyFill="1" applyBorder="1" applyAlignment="1">
      <alignment horizontal="justify" vertical="center"/>
    </xf>
    <xf numFmtId="0" fontId="39" fillId="4" borderId="56" xfId="0" applyFont="1" applyFill="1" applyBorder="1" applyAlignment="1">
      <alignment horizontal="justify" vertical="center" wrapText="1"/>
    </xf>
    <xf numFmtId="0" fontId="230" fillId="0" borderId="62" xfId="0" applyFont="1" applyBorder="1" applyAlignment="1">
      <alignment horizontal="center" vertical="center"/>
    </xf>
    <xf numFmtId="0" fontId="230" fillId="0" borderId="14" xfId="0" applyFont="1" applyBorder="1" applyAlignment="1">
      <alignment horizontal="justify" vertical="center"/>
    </xf>
    <xf numFmtId="0" fontId="39" fillId="4" borderId="58" xfId="0" applyFont="1" applyFill="1" applyBorder="1" applyAlignment="1">
      <alignment horizontal="center" vertical="center"/>
    </xf>
    <xf numFmtId="0" fontId="10" fillId="3" borderId="49" xfId="0" applyFont="1" applyFill="1" applyBorder="1" applyAlignment="1">
      <alignment vertical="top"/>
    </xf>
    <xf numFmtId="0" fontId="10" fillId="3" borderId="57" xfId="0" applyFont="1" applyFill="1" applyBorder="1" applyAlignment="1">
      <alignment vertical="top"/>
    </xf>
    <xf numFmtId="0" fontId="10" fillId="3" borderId="60" xfId="0" applyFont="1" applyFill="1" applyBorder="1" applyAlignment="1">
      <alignment vertical="top"/>
    </xf>
    <xf numFmtId="0" fontId="10" fillId="3" borderId="56" xfId="0" applyFont="1" applyFill="1" applyBorder="1" applyAlignment="1">
      <alignment horizontal="center" vertical="top"/>
    </xf>
    <xf numFmtId="0" fontId="10" fillId="3" borderId="56" xfId="0" applyFont="1" applyFill="1" applyBorder="1" applyAlignment="1">
      <alignment horizontal="justify" vertical="top"/>
    </xf>
    <xf numFmtId="0" fontId="191" fillId="0" borderId="56" xfId="0" applyFont="1" applyBorder="1"/>
    <xf numFmtId="0" fontId="39" fillId="4" borderId="58" xfId="0" applyFont="1" applyFill="1" applyBorder="1" applyAlignment="1">
      <alignment horizontal="justify" vertical="center"/>
    </xf>
    <xf numFmtId="0" fontId="39" fillId="4" borderId="56" xfId="0" applyFont="1" applyFill="1" applyBorder="1" applyAlignment="1">
      <alignment horizontal="left" vertical="center" wrapText="1"/>
    </xf>
    <xf numFmtId="0" fontId="10" fillId="0" borderId="56" xfId="0" applyFont="1" applyBorder="1" applyAlignment="1">
      <alignment vertical="center"/>
    </xf>
    <xf numFmtId="0" fontId="191" fillId="2" borderId="49" xfId="0" applyFont="1" applyFill="1" applyBorder="1" applyProtection="1">
      <protection locked="0"/>
    </xf>
    <xf numFmtId="0" fontId="10" fillId="0" borderId="56" xfId="0" applyFont="1" applyBorder="1" applyAlignment="1">
      <alignment horizontal="left" vertical="center"/>
    </xf>
    <xf numFmtId="0" fontId="10" fillId="0" borderId="56" xfId="0" applyFont="1" applyBorder="1" applyAlignment="1">
      <alignment horizontal="left" vertical="center" wrapText="1"/>
    </xf>
    <xf numFmtId="0" fontId="10" fillId="6" borderId="56" xfId="0" applyFont="1" applyFill="1" applyBorder="1" applyAlignment="1">
      <alignment horizontal="left" wrapText="1"/>
    </xf>
    <xf numFmtId="0" fontId="39" fillId="0" borderId="56" xfId="0" applyFont="1" applyBorder="1" applyAlignment="1">
      <alignment horizontal="left" wrapText="1"/>
    </xf>
    <xf numFmtId="0" fontId="39" fillId="6" borderId="56" xfId="0" applyFont="1" applyFill="1" applyBorder="1" applyAlignment="1">
      <alignment horizontal="left" wrapText="1"/>
    </xf>
    <xf numFmtId="0" fontId="17" fillId="7" borderId="0" xfId="0" applyFont="1" applyFill="1" applyAlignment="1">
      <alignment horizontal="center" vertical="center" wrapText="1"/>
    </xf>
    <xf numFmtId="0" fontId="57" fillId="7" borderId="0" xfId="0" applyFont="1" applyFill="1" applyAlignment="1">
      <alignment vertical="top"/>
    </xf>
    <xf numFmtId="0" fontId="58" fillId="2" borderId="61" xfId="7" applyFont="1" applyFill="1" applyBorder="1" applyAlignment="1" applyProtection="1">
      <alignment vertical="center" wrapText="1"/>
      <protection locked="0"/>
    </xf>
    <xf numFmtId="0" fontId="58" fillId="5" borderId="61" xfId="7" applyFont="1" applyFill="1" applyBorder="1" applyAlignment="1">
      <alignment horizontal="left" vertical="top" wrapText="1"/>
    </xf>
    <xf numFmtId="176" fontId="105" fillId="5" borderId="61" xfId="0" applyNumberFormat="1" applyFont="1" applyFill="1" applyBorder="1" applyAlignment="1">
      <alignment horizontal="center" vertical="center"/>
    </xf>
    <xf numFmtId="0" fontId="58" fillId="5" borderId="61" xfId="2" applyFont="1" applyFill="1" applyBorder="1" applyAlignment="1">
      <alignment horizontal="left" vertical="center" wrapText="1"/>
    </xf>
    <xf numFmtId="0" fontId="58" fillId="5" borderId="60" xfId="2" applyFont="1" applyFill="1" applyBorder="1" applyAlignment="1">
      <alignment horizontal="center" vertical="center" wrapText="1"/>
    </xf>
    <xf numFmtId="0" fontId="107" fillId="5" borderId="61" xfId="0" applyFont="1" applyFill="1" applyBorder="1" applyAlignment="1">
      <alignment horizontal="center"/>
    </xf>
    <xf numFmtId="2" fontId="105" fillId="5" borderId="60" xfId="0" applyNumberFormat="1" applyFont="1" applyFill="1" applyBorder="1" applyAlignment="1">
      <alignment horizontal="center" vertical="center"/>
    </xf>
    <xf numFmtId="0" fontId="217" fillId="0" borderId="0" xfId="460" applyFont="1" applyAlignment="1">
      <alignment horizontal="center" vertical="center" wrapText="1"/>
    </xf>
    <xf numFmtId="0" fontId="233" fillId="0" borderId="0" xfId="460" applyFont="1" applyAlignment="1">
      <alignment horizontal="justify" vertical="top" wrapText="1"/>
    </xf>
    <xf numFmtId="0" fontId="219" fillId="0" borderId="0" xfId="136" applyFont="1" applyAlignment="1">
      <alignment horizontal="center" vertical="center"/>
    </xf>
    <xf numFmtId="0" fontId="218" fillId="2" borderId="61" xfId="136" applyFont="1" applyFill="1" applyBorder="1" applyAlignment="1" applyProtection="1">
      <alignment horizontal="left" vertical="top" wrapText="1"/>
      <protection locked="0"/>
    </xf>
    <xf numFmtId="0" fontId="58" fillId="5" borderId="61" xfId="460" applyFont="1" applyFill="1" applyBorder="1" applyAlignment="1">
      <alignment horizontal="justify" vertical="center" wrapText="1"/>
    </xf>
    <xf numFmtId="177" fontId="215" fillId="5" borderId="61" xfId="0" applyNumberFormat="1" applyFont="1" applyFill="1" applyBorder="1" applyAlignment="1">
      <alignment horizontal="center" vertical="center" wrapText="1"/>
    </xf>
    <xf numFmtId="177" fontId="58" fillId="5" borderId="61" xfId="0" applyNumberFormat="1" applyFont="1" applyFill="1" applyBorder="1" applyAlignment="1">
      <alignment horizontal="center" vertical="center" wrapText="1"/>
    </xf>
    <xf numFmtId="0" fontId="58" fillId="5" borderId="61" xfId="460" applyFont="1" applyFill="1" applyBorder="1" applyAlignment="1">
      <alignment horizontal="justify" vertical="top" wrapText="1"/>
    </xf>
    <xf numFmtId="2" fontId="51" fillId="5" borderId="61" xfId="28" applyNumberFormat="1" applyFont="1" applyFill="1" applyBorder="1" applyAlignment="1">
      <alignment horizontal="center" vertical="center" wrapText="1"/>
    </xf>
    <xf numFmtId="0" fontId="107" fillId="5" borderId="61" xfId="460" applyFont="1" applyFill="1" applyBorder="1" applyAlignment="1">
      <alignment horizontal="justify" vertical="center" wrapText="1"/>
    </xf>
    <xf numFmtId="2" fontId="107" fillId="5" borderId="61" xfId="460" applyNumberFormat="1" applyFont="1" applyFill="1" applyBorder="1" applyAlignment="1">
      <alignment horizontal="center" vertical="center"/>
    </xf>
    <xf numFmtId="2" fontId="58" fillId="5" borderId="61" xfId="28" applyNumberFormat="1" applyFont="1" applyFill="1" applyBorder="1" applyAlignment="1">
      <alignment horizontal="center" vertical="center" wrapText="1"/>
    </xf>
    <xf numFmtId="2" fontId="58" fillId="5" borderId="61" xfId="460" applyNumberFormat="1" applyFont="1" applyFill="1" applyBorder="1" applyAlignment="1">
      <alignment horizontal="center" vertical="center" wrapText="1"/>
    </xf>
    <xf numFmtId="0" fontId="105" fillId="5" borderId="64" xfId="0" applyFont="1" applyFill="1" applyBorder="1" applyAlignment="1">
      <alignment horizontal="center" vertical="center" wrapText="1"/>
    </xf>
    <xf numFmtId="4" fontId="58" fillId="5" borderId="61" xfId="0" applyNumberFormat="1" applyFont="1" applyFill="1" applyBorder="1" applyAlignment="1">
      <alignment horizontal="left" vertical="center" wrapText="1"/>
    </xf>
    <xf numFmtId="0" fontId="58" fillId="5" borderId="61" xfId="0" applyFont="1" applyFill="1" applyBorder="1" applyAlignment="1">
      <alignment horizontal="left" vertical="center" wrapText="1"/>
    </xf>
    <xf numFmtId="176" fontId="51" fillId="5" borderId="61" xfId="0" applyNumberFormat="1" applyFont="1" applyFill="1" applyBorder="1" applyAlignment="1">
      <alignment horizontal="center" vertical="center" wrapText="1"/>
    </xf>
    <xf numFmtId="0" fontId="58" fillId="5" borderId="66" xfId="2" applyFont="1" applyFill="1" applyBorder="1" applyAlignment="1">
      <alignment horizontal="center" vertical="center" wrapText="1"/>
    </xf>
    <xf numFmtId="2" fontId="107" fillId="5" borderId="65" xfId="0" applyNumberFormat="1" applyFont="1" applyFill="1" applyBorder="1" applyAlignment="1">
      <alignment horizontal="center" vertical="center"/>
    </xf>
    <xf numFmtId="0" fontId="107" fillId="5" borderId="61" xfId="0" applyFont="1" applyFill="1" applyBorder="1" applyAlignment="1">
      <alignment vertical="center"/>
    </xf>
    <xf numFmtId="0" fontId="112" fillId="0" borderId="0" xfId="1" applyFont="1" applyAlignment="1">
      <alignment horizontal="justify" vertical="center"/>
    </xf>
    <xf numFmtId="0" fontId="127" fillId="10" borderId="49" xfId="1" applyFont="1" applyFill="1" applyBorder="1" applyAlignment="1" applyProtection="1">
      <alignment horizontal="justify" vertical="top" wrapText="1"/>
      <protection locked="0"/>
    </xf>
    <xf numFmtId="0" fontId="127" fillId="10" borderId="52" xfId="1" applyFont="1" applyFill="1" applyBorder="1" applyAlignment="1" applyProtection="1">
      <alignment horizontal="justify" vertical="top" wrapText="1"/>
      <protection locked="0"/>
    </xf>
    <xf numFmtId="0" fontId="127" fillId="10" borderId="50" xfId="1" applyFont="1" applyFill="1" applyBorder="1" applyAlignment="1" applyProtection="1">
      <alignment horizontal="justify" vertical="top" wrapText="1"/>
      <protection locked="0"/>
    </xf>
    <xf numFmtId="0" fontId="112" fillId="0" borderId="0" xfId="1" applyFont="1" applyAlignment="1">
      <alignment horizontal="left" vertical="top" wrapText="1"/>
    </xf>
    <xf numFmtId="0" fontId="112" fillId="0" borderId="11" xfId="1" applyFont="1" applyBorder="1" applyAlignment="1">
      <alignment horizontal="left" vertical="top" wrapText="1"/>
    </xf>
    <xf numFmtId="0" fontId="126" fillId="2" borderId="6" xfId="1" applyFont="1" applyFill="1" applyBorder="1" applyAlignment="1" applyProtection="1">
      <alignment horizontal="justify" vertical="center" wrapText="1"/>
      <protection locked="0"/>
    </xf>
    <xf numFmtId="0" fontId="125" fillId="7" borderId="6" xfId="1" applyFont="1" applyFill="1" applyBorder="1" applyAlignment="1">
      <alignment horizontal="left" vertical="center" wrapText="1"/>
    </xf>
    <xf numFmtId="0" fontId="112" fillId="7" borderId="0" xfId="1" applyFont="1" applyFill="1" applyAlignment="1">
      <alignment horizontal="justify" vertical="center" wrapText="1"/>
    </xf>
    <xf numFmtId="0" fontId="112" fillId="0" borderId="0" xfId="1" applyFont="1" applyAlignment="1">
      <alignment horizontal="justify" vertical="center" wrapText="1"/>
    </xf>
    <xf numFmtId="0" fontId="112" fillId="0" borderId="0" xfId="1" applyFont="1" applyAlignment="1">
      <alignment horizontal="justify" vertical="top" wrapText="1"/>
    </xf>
    <xf numFmtId="0" fontId="7" fillId="7" borderId="0" xfId="1" applyFont="1" applyFill="1" applyAlignment="1">
      <alignment horizontal="justify" vertical="top" wrapText="1"/>
    </xf>
    <xf numFmtId="0" fontId="7" fillId="0" borderId="0" xfId="1" applyFont="1" applyAlignment="1">
      <alignment horizontal="justify" vertical="center" wrapText="1"/>
    </xf>
    <xf numFmtId="0" fontId="59" fillId="2" borderId="6" xfId="0" applyFont="1" applyFill="1" applyBorder="1" applyAlignment="1" applyProtection="1">
      <alignment horizontal="center" vertical="center" wrapText="1"/>
      <protection locked="0"/>
    </xf>
    <xf numFmtId="0" fontId="112" fillId="7" borderId="0" xfId="1" applyFont="1" applyFill="1" applyAlignment="1">
      <alignment horizontal="justify" vertical="top" wrapText="1"/>
    </xf>
    <xf numFmtId="0" fontId="131" fillId="0" borderId="0" xfId="1" applyFont="1" applyAlignment="1">
      <alignment horizontal="justify" vertical="top" wrapText="1"/>
    </xf>
    <xf numFmtId="0" fontId="112" fillId="7" borderId="0" xfId="1" applyFont="1" applyFill="1" applyAlignment="1">
      <alignment horizontal="left" vertical="top" wrapText="1"/>
    </xf>
    <xf numFmtId="0" fontId="69" fillId="0" borderId="0" xfId="0" applyFont="1" applyAlignment="1">
      <alignment horizontal="center" vertical="center"/>
    </xf>
    <xf numFmtId="0" fontId="121" fillId="0" borderId="0" xfId="0" applyFont="1" applyAlignment="1">
      <alignment horizontal="center" vertical="center"/>
    </xf>
    <xf numFmtId="0" fontId="64" fillId="0" borderId="0" xfId="0" applyFont="1" applyAlignment="1">
      <alignment horizontal="center" vertical="top" wrapText="1"/>
    </xf>
    <xf numFmtId="0" fontId="73" fillId="0" borderId="0" xfId="0" applyFont="1" applyAlignment="1">
      <alignment horizontal="justify" vertical="top" wrapText="1"/>
    </xf>
    <xf numFmtId="0" fontId="7" fillId="0" borderId="0" xfId="0" applyFont="1" applyAlignment="1">
      <alignment horizontal="left" vertical="top" wrapText="1"/>
    </xf>
    <xf numFmtId="0" fontId="7" fillId="0" borderId="5" xfId="0" applyFont="1" applyBorder="1" applyAlignment="1">
      <alignment horizontal="left" vertical="top" wrapText="1"/>
    </xf>
    <xf numFmtId="0" fontId="112" fillId="2" borderId="6" xfId="0" applyFont="1" applyFill="1" applyBorder="1" applyAlignment="1" applyProtection="1">
      <alignment horizontal="justify" vertical="center" wrapText="1"/>
      <protection locked="0"/>
    </xf>
    <xf numFmtId="0" fontId="73" fillId="0" borderId="0" xfId="0" applyFont="1" applyAlignment="1">
      <alignment vertical="top" wrapText="1"/>
    </xf>
    <xf numFmtId="0" fontId="59" fillId="0" borderId="6" xfId="0" applyFont="1" applyBorder="1" applyAlignment="1">
      <alignment horizontal="left" vertical="top" wrapText="1"/>
    </xf>
    <xf numFmtId="0" fontId="45" fillId="0" borderId="6" xfId="0" applyFont="1" applyBorder="1" applyAlignment="1">
      <alignment horizontal="left" vertical="top" wrapText="1"/>
    </xf>
    <xf numFmtId="0" fontId="45" fillId="0" borderId="7" xfId="7" applyFont="1" applyBorder="1" applyAlignment="1">
      <alignment horizontal="center" vertical="top" wrapText="1"/>
    </xf>
    <xf numFmtId="0" fontId="45" fillId="0" borderId="8" xfId="7" applyFont="1" applyBorder="1" applyAlignment="1">
      <alignment horizontal="center" vertical="top" wrapText="1"/>
    </xf>
    <xf numFmtId="0" fontId="7" fillId="0" borderId="0" xfId="0" applyFont="1" applyAlignment="1">
      <alignment horizontal="left" vertical="justify"/>
    </xf>
    <xf numFmtId="0" fontId="123" fillId="7" borderId="0" xfId="0" applyFont="1" applyFill="1" applyAlignment="1">
      <alignment horizontal="center" vertical="center"/>
    </xf>
    <xf numFmtId="0" fontId="123" fillId="0" borderId="0" xfId="0" applyFont="1" applyAlignment="1">
      <alignment horizontal="center" vertical="center"/>
    </xf>
    <xf numFmtId="0" fontId="123" fillId="0" borderId="0" xfId="0" applyFont="1" applyAlignment="1">
      <alignment horizontal="center" vertical="top" wrapText="1"/>
    </xf>
    <xf numFmtId="0" fontId="7" fillId="0" borderId="0" xfId="0" applyFont="1" applyAlignment="1">
      <alignment horizontal="left" vertical="top"/>
    </xf>
    <xf numFmtId="0" fontId="7" fillId="0" borderId="0" xfId="0" applyFont="1" applyAlignment="1">
      <alignment horizontal="left" vertical="center"/>
    </xf>
    <xf numFmtId="0" fontId="73" fillId="0" borderId="0" xfId="0" applyFont="1" applyAlignment="1">
      <alignment horizontal="justify" vertical="center" wrapText="1"/>
    </xf>
    <xf numFmtId="0" fontId="7" fillId="0" borderId="0" xfId="0" applyFont="1" applyAlignment="1">
      <alignment vertical="top"/>
    </xf>
    <xf numFmtId="0" fontId="7" fillId="0" borderId="5" xfId="0" applyFont="1" applyBorder="1" applyAlignment="1">
      <alignment horizontal="left" vertical="top"/>
    </xf>
    <xf numFmtId="0" fontId="112" fillId="2" borderId="7" xfId="0" applyFont="1" applyFill="1" applyBorder="1" applyAlignment="1" applyProtection="1">
      <alignment horizontal="justify" vertical="center" wrapText="1"/>
      <protection locked="0"/>
    </xf>
    <xf numFmtId="0" fontId="112" fillId="2" borderId="8" xfId="0" applyFont="1" applyFill="1" applyBorder="1" applyAlignment="1" applyProtection="1">
      <alignment horizontal="justify" vertical="center" wrapText="1"/>
      <protection locked="0"/>
    </xf>
    <xf numFmtId="0" fontId="126" fillId="2" borderId="49" xfId="1" applyFont="1" applyFill="1" applyBorder="1" applyAlignment="1" applyProtection="1">
      <alignment horizontal="left" vertical="center" wrapText="1"/>
      <protection locked="0"/>
    </xf>
    <xf numFmtId="0" fontId="126" fillId="2" borderId="52" xfId="1" applyFont="1" applyFill="1" applyBorder="1" applyAlignment="1" applyProtection="1">
      <alignment horizontal="left" vertical="center" wrapText="1"/>
      <protection locked="0"/>
    </xf>
    <xf numFmtId="0" fontId="126" fillId="2" borderId="50" xfId="1" applyFont="1" applyFill="1" applyBorder="1" applyAlignment="1" applyProtection="1">
      <alignment horizontal="left" vertical="center" wrapText="1"/>
      <protection locked="0"/>
    </xf>
    <xf numFmtId="0" fontId="42" fillId="7" borderId="0" xfId="1" applyFont="1" applyFill="1" applyAlignment="1">
      <alignment horizontal="center" vertical="center" wrapText="1"/>
    </xf>
    <xf numFmtId="0" fontId="7" fillId="0" borderId="0" xfId="1" applyFont="1" applyAlignment="1">
      <alignment horizontal="left" vertical="center" wrapText="1"/>
    </xf>
    <xf numFmtId="0" fontId="7" fillId="0" borderId="0" xfId="1" applyFont="1" applyAlignment="1">
      <alignment horizontal="justify" vertical="top" wrapText="1"/>
    </xf>
    <xf numFmtId="0" fontId="7" fillId="0" borderId="6" xfId="1" applyFont="1" applyBorder="1" applyAlignment="1">
      <alignment horizontal="center" vertical="center" wrapText="1"/>
    </xf>
    <xf numFmtId="0" fontId="10" fillId="5" borderId="2" xfId="0" applyFont="1" applyFill="1" applyBorder="1" applyAlignment="1">
      <alignment horizontal="justify" vertical="center" wrapText="1"/>
    </xf>
    <xf numFmtId="0" fontId="10" fillId="5" borderId="3" xfId="0" applyFont="1" applyFill="1" applyBorder="1" applyAlignment="1">
      <alignment horizontal="justify" vertical="center" wrapText="1"/>
    </xf>
    <xf numFmtId="0" fontId="10" fillId="5" borderId="4" xfId="0" applyFont="1" applyFill="1" applyBorder="1" applyAlignment="1">
      <alignment horizontal="justify" vertical="center" wrapText="1"/>
    </xf>
    <xf numFmtId="0" fontId="2" fillId="0" borderId="0" xfId="0" applyFont="1" applyAlignment="1">
      <alignment horizontal="center" wrapText="1"/>
    </xf>
    <xf numFmtId="0" fontId="6" fillId="7" borderId="0" xfId="0" applyFont="1" applyFill="1" applyAlignment="1">
      <alignment horizontal="center" vertical="center" wrapText="1"/>
    </xf>
    <xf numFmtId="0" fontId="57" fillId="0" borderId="0" xfId="0" applyFont="1" applyAlignment="1">
      <alignment horizontal="justify" vertical="top" wrapText="1"/>
    </xf>
    <xf numFmtId="0" fontId="8" fillId="0" borderId="0" xfId="0" applyFont="1" applyAlignment="1">
      <alignment horizontal="center" vertical="center" wrapText="1"/>
    </xf>
    <xf numFmtId="0" fontId="9" fillId="0" borderId="0" xfId="0" applyFont="1" applyAlignment="1">
      <alignment horizontal="left" vertical="center"/>
    </xf>
    <xf numFmtId="0" fontId="6" fillId="0" borderId="1" xfId="0" applyFont="1" applyBorder="1" applyAlignment="1">
      <alignment horizontal="center" vertical="center"/>
    </xf>
    <xf numFmtId="0" fontId="34" fillId="7" borderId="0" xfId="0" applyFont="1" applyFill="1" applyAlignment="1">
      <alignment horizontal="left" vertical="top" wrapText="1"/>
    </xf>
    <xf numFmtId="0" fontId="34" fillId="7" borderId="0" xfId="0" applyFont="1" applyFill="1" applyAlignment="1">
      <alignment horizontal="left" vertical="top"/>
    </xf>
    <xf numFmtId="0" fontId="16" fillId="0" borderId="0" xfId="0" applyFont="1" applyAlignment="1">
      <alignment horizontal="center" wrapText="1"/>
    </xf>
    <xf numFmtId="0" fontId="25" fillId="0" borderId="0" xfId="0" applyFont="1" applyAlignment="1">
      <alignment horizontal="center"/>
    </xf>
    <xf numFmtId="0" fontId="36" fillId="0" borderId="0" xfId="0" applyFont="1" applyAlignment="1">
      <alignment horizontal="center"/>
    </xf>
    <xf numFmtId="0" fontId="212" fillId="0" borderId="0" xfId="0" applyFont="1" applyAlignment="1">
      <alignment horizontal="left" vertical="top" wrapText="1"/>
    </xf>
    <xf numFmtId="0" fontId="36" fillId="0" borderId="0" xfId="0" applyFont="1" applyAlignment="1">
      <alignment horizontal="center" vertical="top" wrapText="1"/>
    </xf>
    <xf numFmtId="0" fontId="31" fillId="2" borderId="6" xfId="0" applyFont="1" applyFill="1" applyBorder="1" applyAlignment="1" applyProtection="1">
      <alignment horizontal="left" vertical="top" wrapText="1"/>
      <protection locked="0"/>
    </xf>
    <xf numFmtId="0" fontId="26" fillId="0" borderId="0" xfId="0" applyFont="1" applyAlignment="1">
      <alignment horizontal="center"/>
    </xf>
    <xf numFmtId="0" fontId="61" fillId="2" borderId="7" xfId="0" applyFont="1" applyFill="1" applyBorder="1" applyAlignment="1" applyProtection="1">
      <alignment horizontal="left" vertical="top" wrapText="1"/>
      <protection locked="0"/>
    </xf>
    <xf numFmtId="0" fontId="61" fillId="2" borderId="9" xfId="0" applyFont="1" applyFill="1" applyBorder="1" applyAlignment="1" applyProtection="1">
      <alignment horizontal="left" vertical="top" wrapText="1"/>
      <protection locked="0"/>
    </xf>
    <xf numFmtId="0" fontId="61" fillId="2" borderId="8" xfId="0" applyFont="1" applyFill="1" applyBorder="1" applyAlignment="1" applyProtection="1">
      <alignment horizontal="left" vertical="top" wrapText="1"/>
      <protection locked="0"/>
    </xf>
    <xf numFmtId="0" fontId="26" fillId="7" borderId="0" xfId="0" applyFont="1" applyFill="1" applyAlignment="1">
      <alignment horizontal="justify" vertical="top" wrapText="1"/>
    </xf>
    <xf numFmtId="0" fontId="26" fillId="0" borderId="6" xfId="0" applyFont="1" applyBorder="1" applyAlignment="1">
      <alignment horizontal="left" vertical="top" wrapText="1"/>
    </xf>
    <xf numFmtId="0" fontId="51" fillId="0" borderId="0" xfId="0" applyFont="1" applyAlignment="1">
      <alignment horizontal="justify" vertical="top" wrapText="1"/>
    </xf>
    <xf numFmtId="0" fontId="51" fillId="0" borderId="0" xfId="0" applyFont="1" applyAlignment="1">
      <alignment horizontal="justify" vertical="top"/>
    </xf>
    <xf numFmtId="0" fontId="58" fillId="2" borderId="6" xfId="0" applyFont="1" applyFill="1" applyBorder="1" applyAlignment="1" applyProtection="1">
      <alignment horizontal="center" vertical="top" wrapText="1"/>
      <protection locked="0"/>
    </xf>
    <xf numFmtId="0" fontId="58" fillId="0" borderId="15" xfId="0" applyFont="1" applyBorder="1" applyAlignment="1">
      <alignment horizontal="left" vertical="top" wrapText="1"/>
    </xf>
    <xf numFmtId="0" fontId="58" fillId="0" borderId="10" xfId="0" applyFont="1" applyBorder="1" applyAlignment="1">
      <alignment horizontal="left" vertical="top" wrapText="1"/>
    </xf>
    <xf numFmtId="0" fontId="51" fillId="3" borderId="12" xfId="0" applyFont="1" applyFill="1" applyBorder="1" applyAlignment="1">
      <alignment horizontal="center" vertical="center" wrapText="1"/>
    </xf>
    <xf numFmtId="0" fontId="51" fillId="3" borderId="23" xfId="0" applyFont="1" applyFill="1" applyBorder="1" applyAlignment="1">
      <alignment horizontal="center" vertical="center" wrapText="1"/>
    </xf>
    <xf numFmtId="0" fontId="51" fillId="3" borderId="16" xfId="0" applyFont="1" applyFill="1" applyBorder="1" applyAlignment="1">
      <alignment horizontal="center" vertical="center" wrapText="1"/>
    </xf>
    <xf numFmtId="0" fontId="51" fillId="3" borderId="7" xfId="0" applyFont="1" applyFill="1" applyBorder="1" applyAlignment="1">
      <alignment horizontal="center" vertical="center" wrapText="1"/>
    </xf>
    <xf numFmtId="0" fontId="51" fillId="3" borderId="8" xfId="0" applyFont="1" applyFill="1" applyBorder="1" applyAlignment="1">
      <alignment horizontal="center" vertical="center" wrapText="1"/>
    </xf>
    <xf numFmtId="0" fontId="58" fillId="3" borderId="6" xfId="7" applyFont="1" applyFill="1" applyBorder="1" applyAlignment="1">
      <alignment horizontal="center" vertical="top" wrapText="1"/>
    </xf>
    <xf numFmtId="0" fontId="165" fillId="7" borderId="0" xfId="0" applyFont="1" applyFill="1" applyAlignment="1">
      <alignment horizontal="left" vertical="top" wrapText="1"/>
    </xf>
    <xf numFmtId="0" fontId="165" fillId="7" borderId="0" xfId="0" applyFont="1" applyFill="1" applyAlignment="1">
      <alignment horizontal="left" vertical="top"/>
    </xf>
    <xf numFmtId="0" fontId="5" fillId="0" borderId="0" xfId="0" applyFont="1" applyAlignment="1">
      <alignment horizontal="center"/>
    </xf>
    <xf numFmtId="0" fontId="11" fillId="0" borderId="0" xfId="0" applyFont="1" applyAlignment="1">
      <alignment horizontal="center" vertical="center" wrapText="1"/>
    </xf>
    <xf numFmtId="0" fontId="57" fillId="0" borderId="0" xfId="0" applyFont="1" applyAlignment="1">
      <alignment horizontal="left" vertical="top" wrapText="1"/>
    </xf>
    <xf numFmtId="0" fontId="5" fillId="0" borderId="0" xfId="0" applyFont="1" applyAlignment="1">
      <alignment horizontal="center" vertical="top" wrapText="1"/>
    </xf>
    <xf numFmtId="0" fontId="51" fillId="0" borderId="0" xfId="0" applyFont="1" applyAlignment="1">
      <alignment horizontal="left" vertical="justify"/>
    </xf>
    <xf numFmtId="0" fontId="51" fillId="0" borderId="0" xfId="0" applyFont="1" applyAlignment="1">
      <alignment horizontal="center" vertical="center"/>
    </xf>
    <xf numFmtId="0" fontId="51" fillId="0" borderId="11" xfId="0" applyFont="1" applyBorder="1" applyAlignment="1">
      <alignment horizontal="left" vertical="top" wrapText="1"/>
    </xf>
    <xf numFmtId="0" fontId="58" fillId="0" borderId="13" xfId="0" applyFont="1" applyBorder="1" applyAlignment="1">
      <alignment horizontal="left" vertical="top" wrapText="1"/>
    </xf>
    <xf numFmtId="0" fontId="26" fillId="0" borderId="0" xfId="0" applyFont="1" applyAlignment="1">
      <alignment horizontal="left" vertical="top" wrapText="1"/>
    </xf>
    <xf numFmtId="0" fontId="26" fillId="3" borderId="12" xfId="0" applyFont="1" applyFill="1" applyBorder="1" applyAlignment="1">
      <alignment horizontal="center" vertical="center" wrapText="1"/>
    </xf>
    <xf numFmtId="0" fontId="26" fillId="3" borderId="16" xfId="0" applyFont="1" applyFill="1" applyBorder="1" applyAlignment="1">
      <alignment horizontal="center" vertical="center" wrapText="1"/>
    </xf>
    <xf numFmtId="2" fontId="26" fillId="8" borderId="18" xfId="0" applyNumberFormat="1" applyFont="1" applyFill="1" applyBorder="1" applyAlignment="1">
      <alignment horizontal="center" vertical="center" wrapText="1"/>
    </xf>
    <xf numFmtId="2" fontId="26" fillId="8" borderId="10" xfId="0" applyNumberFormat="1" applyFont="1" applyFill="1" applyBorder="1" applyAlignment="1">
      <alignment horizontal="center" vertical="center" wrapText="1"/>
    </xf>
    <xf numFmtId="2" fontId="26" fillId="8" borderId="19" xfId="0" applyNumberFormat="1" applyFont="1" applyFill="1" applyBorder="1" applyAlignment="1">
      <alignment horizontal="center" vertical="center" wrapText="1"/>
    </xf>
    <xf numFmtId="2" fontId="26" fillId="8" borderId="17" xfId="0" applyNumberFormat="1" applyFont="1" applyFill="1" applyBorder="1" applyAlignment="1">
      <alignment horizontal="center" vertical="center" wrapText="1"/>
    </xf>
    <xf numFmtId="2" fontId="26" fillId="8" borderId="0" xfId="0" applyNumberFormat="1" applyFont="1" applyFill="1" applyAlignment="1">
      <alignment horizontal="center" vertical="center" wrapText="1"/>
    </xf>
    <xf numFmtId="2" fontId="26" fillId="8" borderId="5" xfId="0" applyNumberFormat="1" applyFont="1" applyFill="1" applyBorder="1" applyAlignment="1">
      <alignment horizontal="center" vertical="center" wrapText="1"/>
    </xf>
    <xf numFmtId="2" fontId="26" fillId="8" borderId="20" xfId="0" applyNumberFormat="1" applyFont="1" applyFill="1" applyBorder="1" applyAlignment="1">
      <alignment horizontal="center" vertical="center" wrapText="1"/>
    </xf>
    <xf numFmtId="2" fontId="26" fillId="8" borderId="11" xfId="0" applyNumberFormat="1" applyFont="1" applyFill="1" applyBorder="1" applyAlignment="1">
      <alignment horizontal="center" vertical="center" wrapText="1"/>
    </xf>
    <xf numFmtId="2" fontId="26" fillId="8" borderId="13" xfId="0" applyNumberFormat="1" applyFont="1" applyFill="1" applyBorder="1" applyAlignment="1">
      <alignment horizontal="center" vertical="center" wrapText="1"/>
    </xf>
    <xf numFmtId="0" fontId="31" fillId="0" borderId="0" xfId="0" applyFont="1" applyAlignment="1">
      <alignment horizontal="left" vertical="center" wrapText="1"/>
    </xf>
    <xf numFmtId="0" fontId="31" fillId="2" borderId="6" xfId="0" applyFont="1" applyFill="1" applyBorder="1" applyAlignment="1" applyProtection="1">
      <alignment horizontal="center" vertical="top" wrapText="1"/>
      <protection locked="0"/>
    </xf>
    <xf numFmtId="0" fontId="26" fillId="3" borderId="7" xfId="0" applyFont="1" applyFill="1" applyBorder="1" applyAlignment="1">
      <alignment vertical="top" wrapText="1"/>
    </xf>
    <xf numFmtId="0" fontId="26" fillId="3" borderId="9" xfId="0" applyFont="1" applyFill="1" applyBorder="1" applyAlignment="1">
      <alignment vertical="top" wrapText="1"/>
    </xf>
    <xf numFmtId="0" fontId="26" fillId="3" borderId="8" xfId="0" applyFont="1" applyFill="1" applyBorder="1" applyAlignment="1">
      <alignment vertical="top" wrapText="1"/>
    </xf>
    <xf numFmtId="0" fontId="26" fillId="0" borderId="11" xfId="0" applyFont="1" applyBorder="1" applyAlignment="1">
      <alignment horizontal="left" vertical="top" wrapText="1"/>
    </xf>
    <xf numFmtId="0" fontId="63" fillId="0" borderId="0" xfId="0" applyFont="1" applyAlignment="1">
      <alignment horizontal="center" vertical="center"/>
    </xf>
    <xf numFmtId="0" fontId="34" fillId="7" borderId="0" xfId="0" applyFont="1" applyFill="1" applyAlignment="1">
      <alignment horizontal="left" vertical="center" wrapText="1"/>
    </xf>
    <xf numFmtId="0" fontId="26" fillId="0" borderId="0" xfId="0" applyFont="1" applyAlignment="1">
      <alignment horizontal="left" vertical="justify"/>
    </xf>
    <xf numFmtId="0" fontId="26" fillId="0" borderId="0" xfId="0" applyFont="1" applyAlignment="1">
      <alignment horizontal="center" vertical="center"/>
    </xf>
    <xf numFmtId="0" fontId="26" fillId="0" borderId="17" xfId="0" applyFont="1" applyBorder="1" applyAlignment="1">
      <alignment horizontal="center" vertical="top" wrapText="1"/>
    </xf>
    <xf numFmtId="0" fontId="26" fillId="0" borderId="0" xfId="0" applyFont="1" applyAlignment="1">
      <alignment horizontal="center" vertical="top" wrapText="1"/>
    </xf>
    <xf numFmtId="0" fontId="31" fillId="5" borderId="6" xfId="0" applyFont="1" applyFill="1" applyBorder="1" applyAlignment="1">
      <alignment horizontal="center" vertical="center" wrapText="1"/>
    </xf>
    <xf numFmtId="0" fontId="31" fillId="5" borderId="6" xfId="0" applyFont="1" applyFill="1" applyBorder="1" applyAlignment="1">
      <alignment horizontal="left" vertical="top" wrapText="1"/>
    </xf>
    <xf numFmtId="0" fontId="31" fillId="5" borderId="7" xfId="0" applyFont="1" applyFill="1" applyBorder="1" applyAlignment="1">
      <alignment horizontal="left" vertical="center" wrapText="1"/>
    </xf>
    <xf numFmtId="0" fontId="31" fillId="5" borderId="8" xfId="0" applyFont="1" applyFill="1" applyBorder="1" applyAlignment="1">
      <alignment horizontal="left" vertical="center" wrapText="1"/>
    </xf>
    <xf numFmtId="0" fontId="26" fillId="5" borderId="7" xfId="0" applyFont="1" applyFill="1" applyBorder="1" applyAlignment="1">
      <alignment horizontal="left" vertical="center" wrapText="1"/>
    </xf>
    <xf numFmtId="0" fontId="26" fillId="5" borderId="8" xfId="0" applyFont="1" applyFill="1" applyBorder="1" applyAlignment="1">
      <alignment horizontal="left" vertical="center" wrapText="1"/>
    </xf>
    <xf numFmtId="0" fontId="31" fillId="0" borderId="0" xfId="0" applyFont="1" applyAlignment="1">
      <alignment horizontal="left" vertical="top" wrapText="1"/>
    </xf>
    <xf numFmtId="0" fontId="26" fillId="5" borderId="12" xfId="0" applyFont="1" applyFill="1" applyBorder="1" applyAlignment="1">
      <alignment horizontal="center" vertical="center" wrapText="1"/>
    </xf>
    <xf numFmtId="0" fontId="26" fillId="5" borderId="16" xfId="0" applyFont="1" applyFill="1" applyBorder="1" applyAlignment="1">
      <alignment horizontal="center" vertical="center" wrapText="1"/>
    </xf>
    <xf numFmtId="0" fontId="26" fillId="5" borderId="6" xfId="0" applyFont="1" applyFill="1" applyBorder="1" applyAlignment="1">
      <alignment horizontal="center" vertical="center" wrapText="1"/>
    </xf>
    <xf numFmtId="0" fontId="26" fillId="5" borderId="7" xfId="0" applyFont="1" applyFill="1" applyBorder="1" applyAlignment="1">
      <alignment horizontal="left" vertical="top" wrapText="1"/>
    </xf>
    <xf numFmtId="0" fontId="26" fillId="5" borderId="9" xfId="0" applyFont="1" applyFill="1" applyBorder="1" applyAlignment="1">
      <alignment horizontal="left" vertical="top" wrapText="1"/>
    </xf>
    <xf numFmtId="0" fontId="26" fillId="5" borderId="8" xfId="0" applyFont="1" applyFill="1" applyBorder="1" applyAlignment="1">
      <alignment horizontal="left" vertical="top" wrapText="1"/>
    </xf>
    <xf numFmtId="0" fontId="34" fillId="7" borderId="0" xfId="0" applyFont="1" applyFill="1" applyAlignment="1">
      <alignment horizontal="left" wrapText="1"/>
    </xf>
    <xf numFmtId="0" fontId="16" fillId="0" borderId="0" xfId="0" applyFont="1" applyAlignment="1">
      <alignment horizontal="center" vertical="center"/>
    </xf>
    <xf numFmtId="0" fontId="33" fillId="0" borderId="0" xfId="0" applyFont="1" applyAlignment="1">
      <alignment horizontal="center" wrapText="1"/>
    </xf>
    <xf numFmtId="0" fontId="33" fillId="0" borderId="0" xfId="0" applyFont="1" applyAlignment="1">
      <alignment horizontal="center" vertical="top"/>
    </xf>
    <xf numFmtId="0" fontId="66" fillId="0" borderId="0" xfId="0" applyFont="1" applyAlignment="1">
      <alignment horizontal="left" vertical="top" wrapText="1"/>
    </xf>
    <xf numFmtId="0" fontId="31" fillId="0" borderId="0" xfId="0" applyFont="1" applyAlignment="1">
      <alignment horizontal="center" vertical="center"/>
    </xf>
    <xf numFmtId="0" fontId="65" fillId="0" borderId="0" xfId="0" applyFont="1" applyAlignment="1">
      <alignment horizontal="center" vertical="center" wrapText="1"/>
    </xf>
    <xf numFmtId="0" fontId="33" fillId="0" borderId="0" xfId="0" applyFont="1" applyAlignment="1">
      <alignment horizontal="center" vertical="center" wrapText="1"/>
    </xf>
    <xf numFmtId="0" fontId="21" fillId="0" borderId="0" xfId="0" applyFont="1" applyAlignment="1">
      <alignment horizontal="center" vertical="center" wrapText="1"/>
    </xf>
    <xf numFmtId="0" fontId="25" fillId="7" borderId="0" xfId="0" applyFont="1" applyFill="1" applyAlignment="1">
      <alignment horizontal="left" vertical="center" wrapText="1"/>
    </xf>
    <xf numFmtId="0" fontId="31" fillId="7" borderId="0" xfId="0" applyFont="1" applyFill="1" applyAlignment="1">
      <alignment horizontal="left" vertical="center" wrapText="1"/>
    </xf>
    <xf numFmtId="0" fontId="17" fillId="7" borderId="0" xfId="0" applyFont="1" applyFill="1" applyAlignment="1">
      <alignment horizontal="center" vertical="center" wrapText="1"/>
    </xf>
    <xf numFmtId="0" fontId="58" fillId="2" borderId="6" xfId="0" applyFont="1" applyFill="1" applyBorder="1" applyAlignment="1" applyProtection="1">
      <alignment horizontal="center" vertical="center" wrapText="1"/>
      <protection locked="0"/>
    </xf>
    <xf numFmtId="0" fontId="105" fillId="7" borderId="17" xfId="0" applyFont="1" applyFill="1" applyBorder="1" applyAlignment="1">
      <alignment horizontal="left" vertical="center" wrapText="1"/>
    </xf>
    <xf numFmtId="0" fontId="105" fillId="7" borderId="0" xfId="0" applyFont="1" applyFill="1" applyAlignment="1">
      <alignment horizontal="left" vertical="center" wrapText="1"/>
    </xf>
    <xf numFmtId="0" fontId="105" fillId="5" borderId="61" xfId="0" applyFont="1" applyFill="1" applyBorder="1" applyAlignment="1">
      <alignment horizontal="center" vertical="center" wrapText="1"/>
    </xf>
    <xf numFmtId="0" fontId="3" fillId="0" borderId="0" xfId="0" applyFont="1" applyAlignment="1">
      <alignment horizontal="center" vertical="center"/>
    </xf>
    <xf numFmtId="0" fontId="109" fillId="0" borderId="0" xfId="0" applyFont="1" applyAlignment="1">
      <alignment horizontal="center" vertical="center" wrapText="1"/>
    </xf>
    <xf numFmtId="0" fontId="213" fillId="5" borderId="65" xfId="0" applyFont="1" applyFill="1" applyBorder="1" applyAlignment="1">
      <alignment horizontal="center" vertical="center" wrapText="1"/>
    </xf>
    <xf numFmtId="0" fontId="213" fillId="5" borderId="16" xfId="0" applyFont="1" applyFill="1" applyBorder="1" applyAlignment="1">
      <alignment horizontal="center" vertical="center" wrapText="1"/>
    </xf>
    <xf numFmtId="0" fontId="17" fillId="5" borderId="61" xfId="0" applyFont="1" applyFill="1" applyBorder="1" applyAlignment="1">
      <alignment horizontal="left" vertical="center" wrapText="1"/>
    </xf>
    <xf numFmtId="0" fontId="105" fillId="5" borderId="64" xfId="0" applyFont="1" applyFill="1" applyBorder="1" applyAlignment="1">
      <alignment horizontal="center" vertical="center" wrapText="1"/>
    </xf>
    <xf numFmtId="0" fontId="57" fillId="7" borderId="0" xfId="0" applyFont="1" applyFill="1" applyAlignment="1">
      <alignment horizontal="left" vertical="top" wrapText="1"/>
    </xf>
    <xf numFmtId="1" fontId="51" fillId="5" borderId="63" xfId="0" applyNumberFormat="1" applyFont="1" applyFill="1" applyBorder="1" applyAlignment="1">
      <alignment horizontal="center" vertical="center" wrapText="1"/>
    </xf>
    <xf numFmtId="1" fontId="51" fillId="5" borderId="0" xfId="0" applyNumberFormat="1" applyFont="1" applyFill="1" applyAlignment="1">
      <alignment horizontal="center" vertical="center" wrapText="1"/>
    </xf>
    <xf numFmtId="1" fontId="51" fillId="5" borderId="11" xfId="0" applyNumberFormat="1" applyFont="1" applyFill="1" applyBorder="1" applyAlignment="1">
      <alignment horizontal="center" vertical="center" wrapText="1"/>
    </xf>
    <xf numFmtId="1" fontId="51" fillId="5" borderId="61" xfId="0" applyNumberFormat="1" applyFont="1" applyFill="1" applyBorder="1" applyAlignment="1">
      <alignment horizontal="center" vertical="center" wrapText="1"/>
    </xf>
    <xf numFmtId="0" fontId="49" fillId="7" borderId="11" xfId="0" applyFont="1" applyFill="1" applyBorder="1" applyAlignment="1">
      <alignment horizontal="left" vertical="center" wrapText="1"/>
    </xf>
    <xf numFmtId="0" fontId="107" fillId="0" borderId="0" xfId="0" applyFont="1" applyAlignment="1">
      <alignment horizontal="left" vertical="center" wrapText="1"/>
    </xf>
    <xf numFmtId="0" fontId="51" fillId="5" borderId="65" xfId="0" applyFont="1" applyFill="1" applyBorder="1" applyAlignment="1">
      <alignment horizontal="center" vertical="top" wrapText="1"/>
    </xf>
    <xf numFmtId="0" fontId="51" fillId="5" borderId="16" xfId="0" applyFont="1" applyFill="1" applyBorder="1" applyAlignment="1">
      <alignment horizontal="center" vertical="top" wrapText="1"/>
    </xf>
    <xf numFmtId="0" fontId="58" fillId="2" borderId="6" xfId="7" applyFont="1" applyFill="1" applyBorder="1" applyAlignment="1" applyProtection="1">
      <alignment horizontal="center" vertical="center" wrapText="1"/>
      <protection locked="0"/>
    </xf>
    <xf numFmtId="0" fontId="58" fillId="2" borderId="7" xfId="7" applyFont="1" applyFill="1" applyBorder="1" applyAlignment="1" applyProtection="1">
      <alignment horizontal="center" vertical="center" wrapText="1"/>
      <protection locked="0"/>
    </xf>
    <xf numFmtId="0" fontId="58" fillId="2" borderId="8" xfId="7" applyFont="1" applyFill="1" applyBorder="1" applyAlignment="1" applyProtection="1">
      <alignment horizontal="center" vertical="center" wrapText="1"/>
      <protection locked="0"/>
    </xf>
    <xf numFmtId="0" fontId="107" fillId="0" borderId="54" xfId="0" applyFont="1" applyBorder="1" applyAlignment="1">
      <alignment horizontal="left" vertical="center" wrapText="1"/>
    </xf>
    <xf numFmtId="0" fontId="107" fillId="0" borderId="0" xfId="0" applyFont="1" applyAlignment="1">
      <alignment horizontal="left" vertical="center"/>
    </xf>
    <xf numFmtId="0" fontId="39" fillId="2" borderId="6" xfId="0" applyFont="1" applyFill="1" applyBorder="1" applyAlignment="1" applyProtection="1">
      <alignment horizontal="center" vertical="center" wrapText="1"/>
      <protection locked="0"/>
    </xf>
    <xf numFmtId="0" fontId="53" fillId="7" borderId="0" xfId="0" applyFont="1" applyFill="1" applyAlignment="1">
      <alignment horizontal="center" vertical="center" wrapText="1"/>
    </xf>
    <xf numFmtId="0" fontId="7" fillId="7" borderId="11" xfId="0" applyFont="1" applyFill="1" applyBorder="1" applyAlignment="1">
      <alignment horizontal="left" vertical="center" wrapText="1"/>
    </xf>
    <xf numFmtId="0" fontId="111" fillId="0" borderId="0" xfId="0" applyFont="1" applyAlignment="1">
      <alignment horizontal="center" vertical="center" wrapText="1"/>
    </xf>
    <xf numFmtId="0" fontId="39" fillId="2" borderId="59" xfId="0" applyFont="1" applyFill="1" applyBorder="1" applyAlignment="1" applyProtection="1">
      <alignment horizontal="center" vertical="top" wrapText="1"/>
      <protection locked="0"/>
    </xf>
    <xf numFmtId="0" fontId="39" fillId="2" borderId="60" xfId="0" applyFont="1" applyFill="1" applyBorder="1" applyAlignment="1" applyProtection="1">
      <alignment horizontal="center" vertical="top" wrapText="1"/>
      <protection locked="0"/>
    </xf>
    <xf numFmtId="0" fontId="51" fillId="5" borderId="61" xfId="460" applyFont="1" applyFill="1" applyBorder="1" applyAlignment="1">
      <alignment horizontal="center" vertical="center" wrapText="1"/>
    </xf>
    <xf numFmtId="0" fontId="51" fillId="5" borderId="23" xfId="0" applyFont="1" applyFill="1" applyBorder="1" applyAlignment="1">
      <alignment horizontal="center" vertical="top" wrapText="1"/>
    </xf>
    <xf numFmtId="0" fontId="221" fillId="0" borderId="0" xfId="0" applyFont="1" applyAlignment="1">
      <alignment horizontal="left" vertical="center" wrapText="1"/>
    </xf>
    <xf numFmtId="0" fontId="223" fillId="0" borderId="0" xfId="0" applyFont="1" applyAlignment="1">
      <alignment horizontal="left" vertical="center" wrapText="1"/>
    </xf>
    <xf numFmtId="0" fontId="39" fillId="0" borderId="0" xfId="0" applyFont="1" applyAlignment="1">
      <alignment horizontal="left" vertical="center" wrapText="1"/>
    </xf>
    <xf numFmtId="0" fontId="117" fillId="0" borderId="0" xfId="0" applyFont="1"/>
    <xf numFmtId="0" fontId="58" fillId="0" borderId="0" xfId="0" applyFont="1"/>
    <xf numFmtId="0" fontId="110" fillId="2" borderId="6" xfId="0" applyFont="1" applyFill="1" applyBorder="1" applyAlignment="1" applyProtection="1">
      <alignment horizontal="center" wrapText="1"/>
      <protection locked="0"/>
    </xf>
    <xf numFmtId="0" fontId="58" fillId="0" borderId="0" xfId="7" applyFont="1" applyAlignment="1">
      <alignment horizontal="left" vertical="center" wrapText="1"/>
    </xf>
    <xf numFmtId="0" fontId="58" fillId="0" borderId="0" xfId="0" applyFont="1" applyAlignment="1">
      <alignment horizontal="left" vertical="top" wrapText="1"/>
    </xf>
    <xf numFmtId="0" fontId="110" fillId="2" borderId="6" xfId="0" applyFont="1" applyFill="1" applyBorder="1" applyAlignment="1" applyProtection="1">
      <alignment horizontal="center" vertical="justify"/>
      <protection locked="0"/>
    </xf>
    <xf numFmtId="0" fontId="58" fillId="7" borderId="0" xfId="0" applyFont="1" applyFill="1" applyAlignment="1">
      <alignment horizontal="left" vertical="top" wrapText="1"/>
    </xf>
    <xf numFmtId="0" fontId="170" fillId="0" borderId="0" xfId="0" applyFont="1" applyAlignment="1">
      <alignment vertical="top" wrapText="1"/>
    </xf>
    <xf numFmtId="0" fontId="168" fillId="0" borderId="0" xfId="0" applyFont="1" applyAlignment="1">
      <alignment horizontal="center" vertical="center"/>
    </xf>
    <xf numFmtId="0" fontId="211" fillId="0" borderId="0" xfId="0" applyFont="1" applyAlignment="1">
      <alignment horizontal="left" vertical="top" wrapText="1"/>
    </xf>
    <xf numFmtId="0" fontId="6" fillId="0" borderId="0" xfId="0" applyFont="1" applyAlignment="1">
      <alignment horizontal="center" vertical="top" wrapText="1"/>
    </xf>
    <xf numFmtId="0" fontId="117" fillId="0" borderId="0" xfId="0" applyFont="1" applyAlignment="1">
      <alignment horizontal="center" vertical="center"/>
    </xf>
    <xf numFmtId="0" fontId="6" fillId="0" borderId="0" xfId="0" applyFont="1" applyAlignment="1">
      <alignment horizontal="center" vertical="center" wrapText="1"/>
    </xf>
    <xf numFmtId="0" fontId="172" fillId="0" borderId="0" xfId="0" applyFont="1"/>
    <xf numFmtId="0" fontId="173" fillId="0" borderId="0" xfId="0" applyFont="1" applyAlignment="1">
      <alignment horizontal="center" vertical="center"/>
    </xf>
    <xf numFmtId="0" fontId="7" fillId="0" borderId="0" xfId="0" applyFont="1" applyAlignment="1">
      <alignment horizontal="center" vertical="center" wrapText="1"/>
    </xf>
    <xf numFmtId="0" fontId="58" fillId="0" borderId="0" xfId="0" applyFont="1" applyAlignment="1">
      <alignment vertical="center" wrapText="1"/>
    </xf>
    <xf numFmtId="0" fontId="58" fillId="0" borderId="6" xfId="0" applyFont="1" applyBorder="1" applyAlignment="1">
      <alignment horizontal="left" vertical="top" wrapText="1"/>
    </xf>
    <xf numFmtId="0" fontId="58" fillId="0" borderId="0" xfId="0" applyFont="1" applyAlignment="1">
      <alignment horizontal="justify" vertical="top" wrapText="1"/>
    </xf>
    <xf numFmtId="0" fontId="58" fillId="0" borderId="0" xfId="0" applyFont="1" applyAlignment="1">
      <alignment horizontal="justify" vertical="top"/>
    </xf>
    <xf numFmtId="0" fontId="171" fillId="0" borderId="0" xfId="0" applyFont="1" applyAlignment="1">
      <alignment horizontal="left" vertical="top" wrapText="1"/>
    </xf>
    <xf numFmtId="0" fontId="58" fillId="2" borderId="26" xfId="0" applyFont="1" applyFill="1" applyBorder="1" applyAlignment="1" applyProtection="1">
      <alignment horizontal="center" vertical="top"/>
      <protection locked="0"/>
    </xf>
    <xf numFmtId="0" fontId="58" fillId="2" borderId="0" xfId="0" applyFont="1" applyFill="1" applyAlignment="1" applyProtection="1">
      <alignment horizontal="center" vertical="top"/>
      <protection locked="0"/>
    </xf>
    <xf numFmtId="0" fontId="110" fillId="2" borderId="2" xfId="0" applyFont="1" applyFill="1" applyBorder="1" applyAlignment="1" applyProtection="1">
      <alignment horizontal="left" vertical="top" wrapText="1"/>
      <protection locked="0"/>
    </xf>
    <xf numFmtId="0" fontId="110" fillId="2" borderId="4" xfId="0" applyFont="1" applyFill="1" applyBorder="1" applyAlignment="1" applyProtection="1">
      <alignment horizontal="left" vertical="top" wrapText="1"/>
      <protection locked="0"/>
    </xf>
    <xf numFmtId="0" fontId="51" fillId="0" borderId="11" xfId="0" applyFont="1" applyBorder="1" applyAlignment="1">
      <alignment horizontal="left"/>
    </xf>
    <xf numFmtId="0" fontId="69" fillId="0" borderId="0" xfId="0" applyFont="1" applyAlignment="1">
      <alignment horizontal="center" vertical="center" wrapText="1"/>
    </xf>
    <xf numFmtId="0" fontId="177" fillId="0" borderId="0" xfId="0" applyFont="1" applyAlignment="1">
      <alignment horizontal="center" vertical="center" wrapText="1"/>
    </xf>
    <xf numFmtId="0" fontId="117" fillId="0" borderId="0" xfId="0" applyFont="1" applyAlignment="1">
      <alignment horizontal="center" vertical="center" wrapText="1"/>
    </xf>
    <xf numFmtId="0" fontId="10" fillId="7" borderId="11" xfId="0" applyFont="1" applyFill="1" applyBorder="1" applyAlignment="1">
      <alignment horizontal="left" vertical="center" wrapText="1"/>
    </xf>
    <xf numFmtId="0" fontId="47" fillId="7" borderId="0" xfId="0" applyFont="1" applyFill="1" applyAlignment="1">
      <alignment horizontal="left" vertical="center" wrapText="1"/>
    </xf>
    <xf numFmtId="0" fontId="113" fillId="0" borderId="0" xfId="0" applyFont="1" applyAlignment="1">
      <alignment horizontal="center" vertical="center" wrapText="1"/>
    </xf>
    <xf numFmtId="0" fontId="10" fillId="3" borderId="12" xfId="0" applyFont="1" applyFill="1" applyBorder="1" applyAlignment="1">
      <alignment horizontal="center" vertical="center" wrapText="1"/>
    </xf>
    <xf numFmtId="0" fontId="10" fillId="3" borderId="16" xfId="0" applyFont="1" applyFill="1" applyBorder="1" applyAlignment="1">
      <alignment horizontal="center" vertical="center" wrapText="1"/>
    </xf>
    <xf numFmtId="0" fontId="15" fillId="2" borderId="6" xfId="0" applyFont="1" applyFill="1" applyBorder="1" applyAlignment="1" applyProtection="1">
      <alignment horizontal="left" vertical="center" wrapText="1"/>
      <protection locked="0"/>
    </xf>
    <xf numFmtId="0" fontId="39" fillId="5" borderId="6" xfId="0" applyFont="1" applyFill="1" applyBorder="1" applyAlignment="1">
      <alignment horizontal="left" vertical="center" wrapText="1"/>
    </xf>
    <xf numFmtId="0" fontId="39" fillId="3" borderId="6" xfId="0" applyFont="1" applyFill="1" applyBorder="1" applyAlignment="1">
      <alignment horizontal="left" vertical="top" wrapText="1"/>
    </xf>
    <xf numFmtId="0" fontId="51" fillId="5" borderId="11" xfId="0" applyFont="1" applyFill="1" applyBorder="1" applyAlignment="1">
      <alignment horizontal="left" vertical="center" wrapText="1"/>
    </xf>
    <xf numFmtId="0" fontId="23" fillId="2" borderId="7" xfId="0" applyFont="1" applyFill="1" applyBorder="1" applyAlignment="1" applyProtection="1">
      <alignment horizontal="center" vertical="top" wrapText="1"/>
      <protection locked="0"/>
    </xf>
    <xf numFmtId="0" fontId="23" fillId="2" borderId="9" xfId="0" applyFont="1" applyFill="1" applyBorder="1" applyAlignment="1" applyProtection="1">
      <alignment horizontal="center" vertical="top" wrapText="1"/>
      <protection locked="0"/>
    </xf>
    <xf numFmtId="0" fontId="23" fillId="2" borderId="8" xfId="0" applyFont="1" applyFill="1" applyBorder="1" applyAlignment="1" applyProtection="1">
      <alignment horizontal="center" vertical="top" wrapText="1"/>
      <protection locked="0"/>
    </xf>
    <xf numFmtId="0" fontId="26" fillId="7" borderId="0" xfId="0" applyFont="1" applyFill="1" applyAlignment="1">
      <alignment vertical="top" wrapText="1"/>
    </xf>
    <xf numFmtId="0" fontId="26" fillId="7" borderId="0" xfId="0" applyFont="1" applyFill="1" applyAlignment="1">
      <alignment horizontal="left" vertical="top" wrapText="1"/>
    </xf>
    <xf numFmtId="0" fontId="10" fillId="0" borderId="0" xfId="0" applyFont="1" applyAlignment="1">
      <alignment horizontal="center" vertical="center"/>
    </xf>
    <xf numFmtId="0" fontId="10" fillId="0" borderId="0" xfId="0" applyFont="1" applyAlignment="1">
      <alignment horizontal="center" vertical="center" wrapText="1"/>
    </xf>
    <xf numFmtId="0" fontId="15" fillId="2" borderId="53" xfId="0" applyFont="1" applyFill="1" applyBorder="1" applyAlignment="1" applyProtection="1">
      <alignment horizontal="center" vertical="top" wrapText="1"/>
      <protection locked="0"/>
    </xf>
    <xf numFmtId="0" fontId="114" fillId="0" borderId="0" xfId="0" applyFont="1" applyAlignment="1">
      <alignment horizontal="left" vertical="top" wrapText="1"/>
    </xf>
    <xf numFmtId="0" fontId="162" fillId="7" borderId="0" xfId="0" applyFont="1" applyFill="1" applyAlignment="1">
      <alignment horizontal="left" vertical="top" wrapText="1"/>
    </xf>
    <xf numFmtId="0" fontId="28" fillId="7" borderId="0" xfId="0" applyFont="1" applyFill="1" applyAlignment="1">
      <alignment horizontal="left" vertical="center" wrapText="1"/>
    </xf>
    <xf numFmtId="0" fontId="26" fillId="0" borderId="0" xfId="0" applyFont="1" applyAlignment="1">
      <alignment horizontal="left" vertical="center" wrapText="1"/>
    </xf>
    <xf numFmtId="0" fontId="10" fillId="3" borderId="55" xfId="0" applyFont="1" applyFill="1" applyBorder="1" applyAlignment="1">
      <alignment horizontal="center" vertical="center" wrapText="1"/>
    </xf>
    <xf numFmtId="0" fontId="14" fillId="3" borderId="49" xfId="0" applyFont="1" applyFill="1" applyBorder="1" applyAlignment="1">
      <alignment horizontal="center" vertical="center" wrapText="1"/>
    </xf>
    <xf numFmtId="0" fontId="14" fillId="3" borderId="50" xfId="0" applyFont="1" applyFill="1" applyBorder="1" applyAlignment="1">
      <alignment horizontal="center" vertical="center" wrapText="1"/>
    </xf>
    <xf numFmtId="0" fontId="10" fillId="0" borderId="0" xfId="0" applyFont="1" applyAlignment="1">
      <alignment horizontal="justify" vertical="center" wrapText="1"/>
    </xf>
    <xf numFmtId="0" fontId="26" fillId="0" borderId="53" xfId="0" applyFont="1" applyBorder="1" applyAlignment="1">
      <alignment horizontal="center" vertical="center" wrapText="1"/>
    </xf>
    <xf numFmtId="0" fontId="14" fillId="0" borderId="0" xfId="0" applyFont="1" applyAlignment="1">
      <alignment horizontal="left" vertical="center" wrapText="1"/>
    </xf>
    <xf numFmtId="0" fontId="58" fillId="7" borderId="0" xfId="0" applyFont="1" applyFill="1" applyAlignment="1">
      <alignment horizontal="justify" vertical="top" wrapText="1"/>
    </xf>
    <xf numFmtId="0" fontId="117" fillId="0" borderId="0" xfId="0" applyFont="1" applyAlignment="1">
      <alignment horizontal="justify" vertical="top" wrapText="1"/>
    </xf>
    <xf numFmtId="0" fontId="51" fillId="8" borderId="7" xfId="0" applyFont="1" applyFill="1" applyBorder="1" applyAlignment="1">
      <alignment horizontal="center" vertical="top" wrapText="1"/>
    </xf>
    <xf numFmtId="0" fontId="51" fillId="8" borderId="40" xfId="0" applyFont="1" applyFill="1" applyBorder="1" applyAlignment="1">
      <alignment horizontal="center" vertical="top" wrapText="1"/>
    </xf>
    <xf numFmtId="0" fontId="51" fillId="8" borderId="41" xfId="0" applyFont="1" applyFill="1" applyBorder="1" applyAlignment="1">
      <alignment horizontal="center" vertical="top" wrapText="1"/>
    </xf>
    <xf numFmtId="0" fontId="105" fillId="8" borderId="39" xfId="0" applyFont="1" applyFill="1" applyBorder="1" applyAlignment="1">
      <alignment horizontal="center" vertical="center" wrapText="1"/>
    </xf>
    <xf numFmtId="0" fontId="105" fillId="8" borderId="16" xfId="0" applyFont="1" applyFill="1" applyBorder="1" applyAlignment="1">
      <alignment horizontal="center" vertical="center" wrapText="1"/>
    </xf>
    <xf numFmtId="0" fontId="51" fillId="8" borderId="39" xfId="0" applyFont="1" applyFill="1" applyBorder="1" applyAlignment="1">
      <alignment horizontal="center" vertical="center" wrapText="1"/>
    </xf>
    <xf numFmtId="0" fontId="51" fillId="8" borderId="16" xfId="0" applyFont="1" applyFill="1" applyBorder="1" applyAlignment="1">
      <alignment horizontal="center" vertical="center" wrapText="1"/>
    </xf>
    <xf numFmtId="0" fontId="51" fillId="8" borderId="39" xfId="0" applyFont="1" applyFill="1" applyBorder="1" applyAlignment="1">
      <alignment horizontal="center" vertical="top" wrapText="1"/>
    </xf>
    <xf numFmtId="0" fontId="51" fillId="8" borderId="16" xfId="0" applyFont="1" applyFill="1" applyBorder="1" applyAlignment="1">
      <alignment horizontal="center" vertical="top" wrapText="1"/>
    </xf>
    <xf numFmtId="0" fontId="178" fillId="0" borderId="0" xfId="0" applyFont="1" applyAlignment="1">
      <alignment horizontal="center"/>
    </xf>
    <xf numFmtId="0" fontId="6" fillId="0" borderId="0" xfId="0" applyFont="1" applyAlignment="1">
      <alignment horizontal="center" vertical="center"/>
    </xf>
    <xf numFmtId="0" fontId="5" fillId="0" borderId="0" xfId="0" applyFont="1" applyAlignment="1">
      <alignment horizontal="center" vertical="center" wrapText="1"/>
    </xf>
    <xf numFmtId="0" fontId="7" fillId="0" borderId="11" xfId="0" applyFont="1" applyBorder="1" applyAlignment="1">
      <alignment horizontal="center"/>
    </xf>
    <xf numFmtId="0" fontId="110" fillId="2" borderId="6" xfId="0" applyFont="1" applyFill="1" applyBorder="1" applyAlignment="1" applyProtection="1">
      <alignment horizontal="left" vertical="top" wrapText="1"/>
      <protection locked="0"/>
    </xf>
    <xf numFmtId="0" fontId="51" fillId="7" borderId="7" xfId="0" applyFont="1" applyFill="1" applyBorder="1" applyAlignment="1">
      <alignment horizontal="left" vertical="center" wrapText="1"/>
    </xf>
    <xf numFmtId="0" fontId="51" fillId="7" borderId="9" xfId="0" applyFont="1" applyFill="1" applyBorder="1" applyAlignment="1">
      <alignment horizontal="left" vertical="center" wrapText="1"/>
    </xf>
    <xf numFmtId="0" fontId="51" fillId="7" borderId="40" xfId="0" applyFont="1" applyFill="1" applyBorder="1" applyAlignment="1">
      <alignment horizontal="left" vertical="center" wrapText="1"/>
    </xf>
    <xf numFmtId="0" fontId="51" fillId="7" borderId="8" xfId="0" applyFont="1" applyFill="1" applyBorder="1" applyAlignment="1">
      <alignment horizontal="left" vertical="center" wrapText="1"/>
    </xf>
    <xf numFmtId="0" fontId="110" fillId="2" borderId="6" xfId="0" applyFont="1" applyFill="1" applyBorder="1" applyAlignment="1" applyProtection="1">
      <alignment horizontal="center" vertical="center" wrapText="1"/>
      <protection locked="0"/>
    </xf>
    <xf numFmtId="0" fontId="51" fillId="0" borderId="11" xfId="0" applyFont="1" applyBorder="1" applyAlignment="1">
      <alignment horizontal="justify" vertical="center"/>
    </xf>
    <xf numFmtId="0" fontId="117" fillId="0" borderId="0" xfId="0" applyFont="1" applyAlignment="1">
      <alignment horizontal="center" wrapText="1"/>
    </xf>
    <xf numFmtId="0" fontId="58" fillId="0" borderId="1" xfId="0" applyFont="1" applyBorder="1" applyAlignment="1">
      <alignment horizontal="center"/>
    </xf>
    <xf numFmtId="0" fontId="69" fillId="0" borderId="0" xfId="0" applyFont="1" applyAlignment="1">
      <alignment horizontal="center"/>
    </xf>
    <xf numFmtId="0" fontId="31" fillId="0" borderId="0" xfId="0" applyFont="1" applyAlignment="1">
      <alignment horizontal="center"/>
    </xf>
    <xf numFmtId="0" fontId="61" fillId="2" borderId="7" xfId="0" applyFont="1" applyFill="1" applyBorder="1" applyAlignment="1" applyProtection="1">
      <alignment horizontal="center" vertical="top" wrapText="1"/>
      <protection locked="0"/>
    </xf>
    <xf numFmtId="0" fontId="61" fillId="2" borderId="8" xfId="0" applyFont="1" applyFill="1" applyBorder="1" applyAlignment="1" applyProtection="1">
      <alignment horizontal="center" vertical="top" wrapText="1"/>
      <protection locked="0"/>
    </xf>
    <xf numFmtId="0" fontId="31" fillId="7" borderId="0" xfId="0" applyFont="1" applyFill="1" applyAlignment="1" applyProtection="1">
      <alignment horizontal="center" vertical="top" wrapText="1"/>
      <protection locked="0"/>
    </xf>
    <xf numFmtId="0" fontId="36" fillId="0" borderId="0" xfId="0" applyFont="1" applyAlignment="1">
      <alignment horizontal="center" vertical="center"/>
    </xf>
    <xf numFmtId="0" fontId="33" fillId="0" borderId="0" xfId="0" applyFont="1" applyAlignment="1">
      <alignment horizontal="center"/>
    </xf>
    <xf numFmtId="0" fontId="33" fillId="0" borderId="0" xfId="0" applyFont="1" applyAlignment="1">
      <alignment horizontal="center" vertical="top" wrapText="1"/>
    </xf>
    <xf numFmtId="0" fontId="26" fillId="0" borderId="5" xfId="0" applyFont="1" applyBorder="1" applyAlignment="1">
      <alignment horizontal="left" vertical="top" wrapText="1"/>
    </xf>
    <xf numFmtId="0" fontId="26" fillId="4" borderId="42" xfId="0" applyFont="1" applyFill="1" applyBorder="1" applyAlignment="1">
      <alignment horizontal="center" vertical="center"/>
    </xf>
    <xf numFmtId="0" fontId="26" fillId="4" borderId="51" xfId="0" applyFont="1" applyFill="1" applyBorder="1" applyAlignment="1">
      <alignment horizontal="center" vertical="center"/>
    </xf>
    <xf numFmtId="0" fontId="26" fillId="4" borderId="43" xfId="0" applyFont="1" applyFill="1" applyBorder="1" applyAlignment="1">
      <alignment horizontal="center" vertical="center"/>
    </xf>
    <xf numFmtId="0" fontId="31" fillId="3" borderId="39" xfId="0" applyFont="1" applyFill="1" applyBorder="1" applyAlignment="1">
      <alignment horizontal="center" vertical="center"/>
    </xf>
    <xf numFmtId="0" fontId="31" fillId="3" borderId="23" xfId="0" applyFont="1" applyFill="1" applyBorder="1" applyAlignment="1">
      <alignment horizontal="center" vertical="center"/>
    </xf>
    <xf numFmtId="0" fontId="31" fillId="3" borderId="16" xfId="0" applyFont="1" applyFill="1" applyBorder="1" applyAlignment="1">
      <alignment horizontal="center" vertical="center"/>
    </xf>
    <xf numFmtId="0" fontId="66" fillId="4" borderId="6" xfId="0" applyFont="1" applyFill="1" applyBorder="1" applyAlignment="1">
      <alignment horizontal="center" vertical="center" wrapText="1"/>
    </xf>
    <xf numFmtId="0" fontId="26" fillId="4" borderId="49" xfId="0" applyFont="1" applyFill="1" applyBorder="1" applyAlignment="1">
      <alignment horizontal="center" vertical="center"/>
    </xf>
    <xf numFmtId="0" fontId="26" fillId="4" borderId="52" xfId="0" applyFont="1" applyFill="1" applyBorder="1" applyAlignment="1">
      <alignment horizontal="center" vertical="center"/>
    </xf>
    <xf numFmtId="0" fontId="26" fillId="4" borderId="50" xfId="0" applyFont="1" applyFill="1" applyBorder="1" applyAlignment="1">
      <alignment horizontal="center" vertical="center"/>
    </xf>
    <xf numFmtId="0" fontId="26" fillId="4" borderId="6" xfId="0" applyFont="1" applyFill="1" applyBorder="1" applyAlignment="1">
      <alignment horizontal="center" vertical="center"/>
    </xf>
    <xf numFmtId="0" fontId="31" fillId="2" borderId="49" xfId="0" applyFont="1" applyFill="1" applyBorder="1" applyAlignment="1" applyProtection="1">
      <alignment horizontal="center" vertical="center"/>
      <protection locked="0"/>
    </xf>
    <xf numFmtId="0" fontId="31" fillId="2" borderId="50" xfId="0" applyFont="1" applyFill="1" applyBorder="1" applyAlignment="1" applyProtection="1">
      <alignment horizontal="center" vertical="center"/>
      <protection locked="0"/>
    </xf>
    <xf numFmtId="0" fontId="102" fillId="2" borderId="6" xfId="0" applyFont="1" applyFill="1" applyBorder="1" applyAlignment="1" applyProtection="1">
      <alignment horizontal="left" vertical="top" wrapText="1"/>
      <protection locked="0"/>
    </xf>
    <xf numFmtId="0" fontId="10" fillId="0" borderId="0" xfId="0" applyFont="1" applyAlignment="1">
      <alignment horizontal="left" vertical="top" wrapText="1"/>
    </xf>
    <xf numFmtId="0" fontId="104" fillId="0" borderId="0" xfId="0" applyFont="1" applyAlignment="1">
      <alignment horizontal="left" vertical="top" wrapText="1"/>
    </xf>
    <xf numFmtId="0" fontId="10" fillId="0" borderId="0" xfId="0" applyFont="1" applyAlignment="1">
      <alignment horizontal="left" wrapText="1"/>
    </xf>
    <xf numFmtId="0" fontId="118" fillId="0" borderId="0" xfId="0" applyFont="1" applyAlignment="1">
      <alignment horizontal="center" vertical="center"/>
    </xf>
    <xf numFmtId="0" fontId="103" fillId="7" borderId="0" xfId="0" applyFont="1" applyFill="1" applyAlignment="1">
      <alignment horizontal="center" vertical="center"/>
    </xf>
    <xf numFmtId="0" fontId="53" fillId="0" borderId="0" xfId="0" applyFont="1" applyAlignment="1">
      <alignment horizontal="center" vertical="center"/>
    </xf>
    <xf numFmtId="0" fontId="51" fillId="8" borderId="6" xfId="0" applyFont="1" applyFill="1" applyBorder="1" applyAlignment="1">
      <alignment horizontal="center" vertical="top" wrapText="1"/>
    </xf>
    <xf numFmtId="0" fontId="105" fillId="8" borderId="7" xfId="0" applyFont="1" applyFill="1" applyBorder="1" applyAlignment="1">
      <alignment horizontal="center" vertical="top" wrapText="1"/>
    </xf>
    <xf numFmtId="0" fontId="105" fillId="8" borderId="8" xfId="0" applyFont="1" applyFill="1" applyBorder="1" applyAlignment="1">
      <alignment horizontal="center" vertical="top" wrapText="1"/>
    </xf>
    <xf numFmtId="0" fontId="105" fillId="8" borderId="9" xfId="0" applyFont="1" applyFill="1" applyBorder="1" applyAlignment="1">
      <alignment horizontal="center" vertical="top" wrapText="1"/>
    </xf>
    <xf numFmtId="0" fontId="107" fillId="8" borderId="7" xfId="0" applyFont="1" applyFill="1" applyBorder="1" applyAlignment="1">
      <alignment horizontal="center" vertical="top"/>
    </xf>
    <xf numFmtId="0" fontId="107" fillId="8" borderId="8" xfId="0" applyFont="1" applyFill="1" applyBorder="1" applyAlignment="1">
      <alignment horizontal="center" vertical="top"/>
    </xf>
    <xf numFmtId="0" fontId="110" fillId="2" borderId="6" xfId="0" applyFont="1" applyFill="1" applyBorder="1" applyAlignment="1" applyProtection="1">
      <alignment horizontal="center" vertical="top" wrapText="1"/>
      <protection locked="0"/>
    </xf>
    <xf numFmtId="0" fontId="110" fillId="2" borderId="7" xfId="0" applyFont="1" applyFill="1" applyBorder="1" applyAlignment="1" applyProtection="1">
      <alignment horizontal="center" vertical="top" wrapText="1"/>
      <protection locked="0"/>
    </xf>
    <xf numFmtId="0" fontId="110" fillId="2" borderId="8" xfId="0" applyFont="1" applyFill="1" applyBorder="1" applyAlignment="1" applyProtection="1">
      <alignment horizontal="center" vertical="top" wrapText="1"/>
      <protection locked="0"/>
    </xf>
    <xf numFmtId="0" fontId="17" fillId="0" borderId="0" xfId="0" applyFont="1" applyAlignment="1">
      <alignment horizontal="left" vertical="top" wrapText="1"/>
    </xf>
    <xf numFmtId="0" fontId="17" fillId="7" borderId="0" xfId="0" applyFont="1" applyFill="1" applyAlignment="1">
      <alignment horizontal="left" vertical="top" wrapText="1"/>
    </xf>
    <xf numFmtId="0" fontId="56" fillId="8" borderId="53" xfId="0" applyFont="1" applyFill="1" applyBorder="1" applyAlignment="1">
      <alignment horizontal="center" vertical="center" wrapText="1"/>
    </xf>
    <xf numFmtId="0" fontId="56" fillId="8" borderId="53" xfId="0" applyFont="1" applyFill="1" applyBorder="1" applyAlignment="1">
      <alignment horizontal="center" vertical="center"/>
    </xf>
    <xf numFmtId="0" fontId="51" fillId="5" borderId="0" xfId="0" applyFont="1" applyFill="1" applyAlignment="1">
      <alignment horizontal="left" vertical="top" wrapText="1"/>
    </xf>
    <xf numFmtId="0" fontId="56" fillId="8" borderId="55" xfId="0" applyFont="1" applyFill="1" applyBorder="1" applyAlignment="1">
      <alignment horizontal="left" vertical="center" wrapText="1"/>
    </xf>
    <xf numFmtId="0" fontId="56" fillId="8" borderId="23" xfId="0" applyFont="1" applyFill="1" applyBorder="1" applyAlignment="1">
      <alignment horizontal="left" vertical="center" wrapText="1"/>
    </xf>
    <xf numFmtId="0" fontId="56" fillId="8" borderId="16" xfId="0" applyFont="1" applyFill="1" applyBorder="1" applyAlignment="1">
      <alignment horizontal="left" vertical="center" wrapText="1"/>
    </xf>
    <xf numFmtId="0" fontId="56" fillId="8" borderId="42" xfId="0" applyFont="1" applyFill="1" applyBorder="1" applyAlignment="1">
      <alignment horizontal="center" vertical="center" wrapText="1"/>
    </xf>
    <xf numFmtId="0" fontId="56" fillId="8" borderId="54" xfId="0" applyFont="1" applyFill="1" applyBorder="1" applyAlignment="1">
      <alignment horizontal="center" vertical="center" wrapText="1"/>
    </xf>
    <xf numFmtId="0" fontId="56" fillId="8" borderId="43" xfId="0" applyFont="1" applyFill="1" applyBorder="1" applyAlignment="1">
      <alignment horizontal="center" vertical="center" wrapText="1"/>
    </xf>
    <xf numFmtId="0" fontId="56" fillId="8" borderId="49" xfId="0" applyFont="1" applyFill="1" applyBorder="1" applyAlignment="1">
      <alignment horizontal="center" vertical="center" wrapText="1"/>
    </xf>
    <xf numFmtId="0" fontId="56" fillId="8" borderId="50" xfId="0" applyFont="1" applyFill="1" applyBorder="1" applyAlignment="1">
      <alignment horizontal="center" vertical="center" wrapText="1"/>
    </xf>
    <xf numFmtId="0" fontId="10" fillId="8" borderId="55" xfId="0" applyFont="1" applyFill="1" applyBorder="1" applyAlignment="1">
      <alignment horizontal="center" vertical="center" wrapText="1"/>
    </xf>
    <xf numFmtId="0" fontId="10" fillId="8" borderId="16" xfId="0" applyFont="1" applyFill="1" applyBorder="1" applyAlignment="1">
      <alignment horizontal="center" vertical="center" wrapText="1"/>
    </xf>
    <xf numFmtId="0" fontId="56" fillId="8" borderId="53" xfId="0" applyFont="1" applyFill="1" applyBorder="1" applyAlignment="1">
      <alignment horizontal="center" vertical="top" wrapText="1"/>
    </xf>
    <xf numFmtId="0" fontId="51" fillId="8" borderId="7" xfId="0" applyFont="1" applyFill="1" applyBorder="1" applyAlignment="1">
      <alignment horizontal="center" vertical="top"/>
    </xf>
    <xf numFmtId="0" fontId="51" fillId="8" borderId="8" xfId="0" applyFont="1" applyFill="1" applyBorder="1" applyAlignment="1">
      <alignment horizontal="center" vertical="top"/>
    </xf>
    <xf numFmtId="0" fontId="105" fillId="8" borderId="7" xfId="0" applyFont="1" applyFill="1" applyBorder="1" applyAlignment="1">
      <alignment horizontal="center" vertical="top"/>
    </xf>
    <xf numFmtId="0" fontId="105" fillId="8" borderId="8" xfId="0" applyFont="1" applyFill="1" applyBorder="1" applyAlignment="1">
      <alignment horizontal="center" vertical="top"/>
    </xf>
    <xf numFmtId="0" fontId="56" fillId="8" borderId="55" xfId="0" applyFont="1" applyFill="1" applyBorder="1" applyAlignment="1">
      <alignment horizontal="center" vertical="center" wrapText="1"/>
    </xf>
    <xf numFmtId="0" fontId="56" fillId="8" borderId="23" xfId="0" applyFont="1" applyFill="1" applyBorder="1" applyAlignment="1">
      <alignment horizontal="center" vertical="center" wrapText="1"/>
    </xf>
    <xf numFmtId="0" fontId="56" fillId="8" borderId="16" xfId="0" applyFont="1" applyFill="1" applyBorder="1" applyAlignment="1">
      <alignment horizontal="center" vertical="center" wrapText="1"/>
    </xf>
    <xf numFmtId="0" fontId="51" fillId="2" borderId="6" xfId="0" applyFont="1" applyFill="1" applyBorder="1" applyAlignment="1" applyProtection="1">
      <alignment horizontal="left" vertical="top" wrapText="1"/>
      <protection locked="0"/>
    </xf>
    <xf numFmtId="0" fontId="51" fillId="0" borderId="11" xfId="0" applyFont="1" applyBorder="1" applyAlignment="1">
      <alignment horizontal="left" vertical="justify"/>
    </xf>
    <xf numFmtId="0" fontId="110" fillId="2" borderId="6" xfId="0" applyFont="1" applyFill="1" applyBorder="1" applyAlignment="1" applyProtection="1">
      <alignment horizontal="left" vertical="center" wrapText="1"/>
      <protection locked="0"/>
    </xf>
    <xf numFmtId="0" fontId="51" fillId="0" borderId="0" xfId="0" applyFont="1" applyAlignment="1">
      <alignment horizontal="center"/>
    </xf>
    <xf numFmtId="0" fontId="51" fillId="2" borderId="2" xfId="0" applyFont="1" applyFill="1" applyBorder="1" applyAlignment="1" applyProtection="1">
      <alignment horizontal="left" vertical="top" wrapText="1"/>
      <protection locked="0"/>
    </xf>
    <xf numFmtId="0" fontId="51" fillId="2" borderId="4" xfId="0" applyFont="1" applyFill="1" applyBorder="1" applyAlignment="1" applyProtection="1">
      <alignment horizontal="left" vertical="top" wrapText="1"/>
      <protection locked="0"/>
    </xf>
    <xf numFmtId="0" fontId="51" fillId="3" borderId="7" xfId="0" applyFont="1" applyFill="1" applyBorder="1" applyAlignment="1">
      <alignment horizontal="left" vertical="center" wrapText="1"/>
    </xf>
    <xf numFmtId="0" fontId="51" fillId="3" borderId="9" xfId="0" applyFont="1" applyFill="1" applyBorder="1" applyAlignment="1">
      <alignment horizontal="left" vertical="center" wrapText="1"/>
    </xf>
    <xf numFmtId="0" fontId="51" fillId="3" borderId="8" xfId="0" applyFont="1" applyFill="1" applyBorder="1" applyAlignment="1">
      <alignment horizontal="left" vertical="center" wrapText="1"/>
    </xf>
    <xf numFmtId="0" fontId="6" fillId="0" borderId="0" xfId="0" applyFont="1" applyAlignment="1">
      <alignment horizontal="center"/>
    </xf>
    <xf numFmtId="0" fontId="5" fillId="0" borderId="0" xfId="0" applyFont="1" applyAlignment="1">
      <alignment horizontal="center" vertical="center"/>
    </xf>
    <xf numFmtId="0" fontId="110" fillId="2" borderId="53" xfId="0" applyFont="1" applyFill="1" applyBorder="1" applyAlignment="1" applyProtection="1">
      <alignment horizontal="center" vertical="center" wrapText="1"/>
      <protection locked="0"/>
    </xf>
    <xf numFmtId="0" fontId="110" fillId="2" borderId="56" xfId="0" applyFont="1" applyFill="1" applyBorder="1" applyAlignment="1" applyProtection="1">
      <alignment horizontal="center" vertical="center" wrapText="1"/>
      <protection locked="0"/>
    </xf>
    <xf numFmtId="0" fontId="68" fillId="2" borderId="2" xfId="0" applyFont="1" applyFill="1" applyBorder="1" applyAlignment="1" applyProtection="1">
      <alignment horizontal="left" vertical="top" wrapText="1"/>
      <protection locked="0"/>
    </xf>
    <xf numFmtId="0" fontId="68" fillId="2" borderId="4" xfId="0" applyFont="1" applyFill="1" applyBorder="1" applyAlignment="1" applyProtection="1">
      <alignment horizontal="left" vertical="top" wrapText="1"/>
      <protection locked="0"/>
    </xf>
    <xf numFmtId="0" fontId="180" fillId="0" borderId="0" xfId="0" applyFont="1" applyAlignment="1">
      <alignment horizontal="left" vertical="top" wrapText="1"/>
    </xf>
    <xf numFmtId="0" fontId="17" fillId="0" borderId="11" xfId="0" applyFont="1" applyBorder="1" applyAlignment="1">
      <alignment horizontal="left" vertical="center"/>
    </xf>
    <xf numFmtId="0" fontId="17" fillId="0" borderId="0" xfId="0" applyFont="1" applyAlignment="1">
      <alignment horizontal="left" vertical="center"/>
    </xf>
    <xf numFmtId="0" fontId="51" fillId="4" borderId="23" xfId="0" applyFont="1" applyFill="1" applyBorder="1" applyAlignment="1">
      <alignment horizontal="center" vertical="center" wrapText="1"/>
    </xf>
    <xf numFmtId="0" fontId="51" fillId="4" borderId="6" xfId="0" applyFont="1" applyFill="1" applyBorder="1" applyAlignment="1">
      <alignment horizontal="center" vertical="center" wrapText="1"/>
    </xf>
    <xf numFmtId="0" fontId="51" fillId="4" borderId="53" xfId="0" applyFont="1" applyFill="1" applyBorder="1" applyAlignment="1">
      <alignment horizontal="center" vertical="center" wrapText="1"/>
    </xf>
    <xf numFmtId="0" fontId="51" fillId="4" borderId="56" xfId="0" applyFont="1" applyFill="1" applyBorder="1" applyAlignment="1">
      <alignment horizontal="center" vertical="center" wrapText="1"/>
    </xf>
    <xf numFmtId="0" fontId="58" fillId="3" borderId="12" xfId="0" applyFont="1" applyFill="1" applyBorder="1" applyAlignment="1">
      <alignment horizontal="center" vertical="top"/>
    </xf>
    <xf numFmtId="0" fontId="58" fillId="3" borderId="23" xfId="0" applyFont="1" applyFill="1" applyBorder="1" applyAlignment="1">
      <alignment horizontal="center" vertical="top"/>
    </xf>
    <xf numFmtId="0" fontId="58" fillId="3" borderId="16" xfId="0" applyFont="1" applyFill="1" applyBorder="1" applyAlignment="1">
      <alignment horizontal="center" vertical="top"/>
    </xf>
    <xf numFmtId="0" fontId="58" fillId="0" borderId="0" xfId="0" applyFont="1" applyAlignment="1">
      <alignment horizontal="center"/>
    </xf>
    <xf numFmtId="0" fontId="58" fillId="2" borderId="6" xfId="0" applyFont="1" applyFill="1" applyBorder="1" applyAlignment="1" applyProtection="1">
      <alignment horizontal="left" wrapText="1"/>
      <protection locked="0"/>
    </xf>
    <xf numFmtId="0" fontId="51" fillId="0" borderId="0" xfId="0" applyFont="1" applyAlignment="1">
      <alignment horizontal="justify" vertical="center" wrapText="1"/>
    </xf>
    <xf numFmtId="0" fontId="58" fillId="3" borderId="12" xfId="0" applyFont="1" applyFill="1" applyBorder="1" applyAlignment="1">
      <alignment horizontal="center" vertical="center"/>
    </xf>
    <xf numFmtId="0" fontId="58" fillId="3" borderId="16" xfId="0" applyFont="1" applyFill="1" applyBorder="1" applyAlignment="1">
      <alignment horizontal="center" vertical="center"/>
    </xf>
    <xf numFmtId="0" fontId="58" fillId="3" borderId="18" xfId="0" applyFont="1" applyFill="1" applyBorder="1" applyAlignment="1">
      <alignment horizontal="center" vertical="center"/>
    </xf>
    <xf numFmtId="0" fontId="58" fillId="3" borderId="20" xfId="0" applyFont="1" applyFill="1" applyBorder="1" applyAlignment="1">
      <alignment horizontal="center" vertical="center"/>
    </xf>
    <xf numFmtId="0" fontId="185" fillId="4" borderId="7" xfId="0" applyFont="1" applyFill="1" applyBorder="1" applyAlignment="1">
      <alignment horizontal="center" vertical="center" wrapText="1"/>
    </xf>
    <xf numFmtId="0" fontId="185" fillId="4" borderId="41" xfId="0" applyFont="1" applyFill="1" applyBorder="1" applyAlignment="1">
      <alignment horizontal="center" vertical="center" wrapText="1"/>
    </xf>
    <xf numFmtId="0" fontId="181" fillId="0" borderId="0" xfId="0" applyFont="1" applyAlignment="1">
      <alignment horizontal="center" vertical="center" wrapText="1"/>
    </xf>
    <xf numFmtId="0" fontId="11" fillId="0" borderId="0" xfId="0" applyFont="1" applyAlignment="1">
      <alignment horizontal="center" vertical="center"/>
    </xf>
    <xf numFmtId="0" fontId="189" fillId="0" borderId="0" xfId="0" applyFont="1" applyAlignment="1">
      <alignment horizontal="left" vertical="top" wrapText="1"/>
    </xf>
    <xf numFmtId="0" fontId="186" fillId="0" borderId="0" xfId="0" applyFont="1" applyAlignment="1">
      <alignment horizontal="center" vertical="center" wrapText="1"/>
    </xf>
    <xf numFmtId="0" fontId="183" fillId="0" borderId="0" xfId="0" applyFont="1" applyAlignment="1">
      <alignment horizontal="left" vertical="top" wrapText="1"/>
    </xf>
    <xf numFmtId="0" fontId="17" fillId="4" borderId="7" xfId="0" applyFont="1" applyFill="1" applyBorder="1" applyAlignment="1">
      <alignment horizontal="center" vertical="center" wrapText="1"/>
    </xf>
    <xf numFmtId="0" fontId="17" fillId="4" borderId="8" xfId="0" applyFont="1" applyFill="1" applyBorder="1" applyAlignment="1">
      <alignment horizontal="center" vertical="center" wrapText="1"/>
    </xf>
    <xf numFmtId="0" fontId="10" fillId="3" borderId="23" xfId="0" applyFont="1" applyFill="1" applyBorder="1" applyAlignment="1">
      <alignment horizontal="center" vertical="center" wrapText="1"/>
    </xf>
    <xf numFmtId="0" fontId="172" fillId="0" borderId="0" xfId="0" applyFont="1" applyAlignment="1">
      <alignment horizontal="center"/>
    </xf>
    <xf numFmtId="0" fontId="68" fillId="2" borderId="6" xfId="0" applyFont="1" applyFill="1" applyBorder="1" applyAlignment="1" applyProtection="1">
      <alignment horizontal="left" vertical="top" wrapText="1"/>
      <protection locked="0"/>
    </xf>
    <xf numFmtId="0" fontId="10" fillId="3" borderId="6" xfId="0" applyFont="1" applyFill="1" applyBorder="1" applyAlignment="1">
      <alignment horizontal="center" vertical="center" wrapText="1"/>
    </xf>
    <xf numFmtId="0" fontId="155" fillId="7" borderId="0" xfId="0" applyFont="1" applyFill="1" applyAlignment="1">
      <alignment horizontal="center" vertical="center" wrapText="1"/>
    </xf>
    <xf numFmtId="0" fontId="183" fillId="0" borderId="0" xfId="0" applyFont="1" applyAlignment="1">
      <alignment horizontal="justify" vertical="top" wrapText="1"/>
    </xf>
    <xf numFmtId="0" fontId="17" fillId="0" borderId="0" xfId="0" applyFont="1" applyAlignment="1">
      <alignment horizontal="left" vertical="center" wrapText="1"/>
    </xf>
    <xf numFmtId="0" fontId="102" fillId="2" borderId="6" xfId="0" applyFont="1" applyFill="1" applyBorder="1" applyAlignment="1" applyProtection="1">
      <alignment horizontal="center" vertical="center" wrapText="1"/>
      <protection locked="0"/>
    </xf>
    <xf numFmtId="0" fontId="17" fillId="7" borderId="11" xfId="0" applyFont="1" applyFill="1" applyBorder="1" applyAlignment="1">
      <alignment horizontal="left" vertical="center" wrapText="1"/>
    </xf>
    <xf numFmtId="0" fontId="39" fillId="2" borderId="2" xfId="0" applyFont="1" applyFill="1" applyBorder="1" applyAlignment="1" applyProtection="1">
      <alignment horizontal="left" vertical="top" wrapText="1"/>
      <protection locked="0"/>
    </xf>
    <xf numFmtId="0" fontId="39" fillId="2" borderId="4" xfId="0" applyFont="1" applyFill="1" applyBorder="1" applyAlignment="1" applyProtection="1">
      <alignment horizontal="left" vertical="top" wrapText="1"/>
      <protection locked="0"/>
    </xf>
    <xf numFmtId="0" fontId="58" fillId="4" borderId="12" xfId="0" applyFont="1" applyFill="1" applyBorder="1" applyAlignment="1">
      <alignment horizontal="center" vertical="center" wrapText="1"/>
    </xf>
    <xf numFmtId="0" fontId="58" fillId="3" borderId="16" xfId="0" applyFont="1" applyFill="1" applyBorder="1" applyAlignment="1">
      <alignment horizontal="center" vertical="center" wrapText="1"/>
    </xf>
    <xf numFmtId="0" fontId="5" fillId="0" borderId="10" xfId="17" applyFont="1" applyBorder="1" applyAlignment="1">
      <alignment horizontal="left" vertical="top" wrapText="1"/>
    </xf>
    <xf numFmtId="0" fontId="5" fillId="0" borderId="0" xfId="17" applyFont="1" applyAlignment="1">
      <alignment horizontal="left" vertical="top" wrapText="1"/>
    </xf>
    <xf numFmtId="0" fontId="39" fillId="0" borderId="11" xfId="0" applyFont="1" applyBorder="1" applyAlignment="1">
      <alignment horizontal="left" vertical="top" wrapText="1"/>
    </xf>
    <xf numFmtId="0" fontId="38" fillId="0" borderId="0" xfId="0" applyFont="1" applyAlignment="1">
      <alignment horizontal="left" vertical="top" wrapText="1"/>
    </xf>
    <xf numFmtId="0" fontId="39" fillId="0" borderId="0" xfId="0" applyFont="1" applyAlignment="1">
      <alignment horizontal="left" vertical="top"/>
    </xf>
    <xf numFmtId="0" fontId="58" fillId="2" borderId="6" xfId="0" applyFont="1" applyFill="1" applyBorder="1" applyAlignment="1" applyProtection="1">
      <alignment horizontal="left" vertical="top" wrapText="1"/>
      <protection locked="0"/>
    </xf>
    <xf numFmtId="0" fontId="10" fillId="4" borderId="6" xfId="0" applyFont="1" applyFill="1" applyBorder="1" applyAlignment="1">
      <alignment horizontal="center" vertical="center"/>
    </xf>
    <xf numFmtId="0" fontId="10" fillId="4" borderId="6" xfId="0" applyFont="1" applyFill="1" applyBorder="1" applyAlignment="1">
      <alignment horizontal="center" vertical="center" wrapText="1"/>
    </xf>
    <xf numFmtId="0" fontId="39" fillId="2" borderId="6" xfId="0" applyFont="1" applyFill="1" applyBorder="1" applyAlignment="1" applyProtection="1">
      <alignment horizontal="left" vertical="center" wrapText="1"/>
      <protection locked="0"/>
    </xf>
    <xf numFmtId="0" fontId="188" fillId="0" borderId="0" xfId="0" applyFont="1" applyAlignment="1">
      <alignment horizontal="center"/>
    </xf>
    <xf numFmtId="0" fontId="39" fillId="0" borderId="0" xfId="0" applyFont="1" applyAlignment="1">
      <alignment horizontal="center"/>
    </xf>
    <xf numFmtId="0" fontId="58" fillId="2" borderId="12" xfId="0" applyFont="1" applyFill="1" applyBorder="1" applyAlignment="1" applyProtection="1">
      <alignment horizontal="left" vertical="top" wrapText="1"/>
      <protection locked="0"/>
    </xf>
    <xf numFmtId="0" fontId="37" fillId="2" borderId="6" xfId="0" applyFont="1" applyFill="1" applyBorder="1" applyAlignment="1" applyProtection="1">
      <alignment horizontal="left" vertical="top"/>
      <protection locked="0"/>
    </xf>
    <xf numFmtId="0" fontId="58" fillId="0" borderId="0" xfId="0" applyFont="1" applyAlignment="1">
      <alignment horizontal="left" vertical="top"/>
    </xf>
    <xf numFmtId="0" fontId="58" fillId="0" borderId="0" xfId="0" applyFont="1" applyAlignment="1">
      <alignment horizontal="left"/>
    </xf>
    <xf numFmtId="0" fontId="108" fillId="7" borderId="6" xfId="1" applyFont="1" applyFill="1" applyBorder="1" applyAlignment="1">
      <alignment horizontal="left" vertical="center" wrapText="1"/>
    </xf>
    <xf numFmtId="0" fontId="37" fillId="2" borderId="6" xfId="0" applyFont="1" applyFill="1" applyBorder="1" applyAlignment="1" applyProtection="1">
      <alignment horizontal="left" vertical="top" wrapText="1"/>
      <protection locked="0"/>
    </xf>
    <xf numFmtId="0" fontId="11" fillId="7" borderId="0" xfId="0" applyFont="1" applyFill="1" applyAlignment="1">
      <alignment horizontal="left" vertical="center" wrapText="1"/>
    </xf>
    <xf numFmtId="0" fontId="58" fillId="2" borderId="2" xfId="0" applyFont="1" applyFill="1" applyBorder="1" applyAlignment="1" applyProtection="1">
      <alignment horizontal="left" vertical="top" wrapText="1"/>
      <protection locked="0"/>
    </xf>
    <xf numFmtId="0" fontId="58" fillId="2" borderId="3" xfId="0" applyFont="1" applyFill="1" applyBorder="1" applyAlignment="1" applyProtection="1">
      <alignment horizontal="left" vertical="top" wrapText="1"/>
      <protection locked="0"/>
    </xf>
    <xf numFmtId="0" fontId="58" fillId="2" borderId="4" xfId="0" applyFont="1" applyFill="1" applyBorder="1" applyAlignment="1" applyProtection="1">
      <alignment horizontal="left" vertical="top" wrapText="1"/>
      <protection locked="0"/>
    </xf>
    <xf numFmtId="0" fontId="51" fillId="0" borderId="0" xfId="0" applyFont="1" applyAlignment="1">
      <alignment horizontal="left" vertical="top" wrapText="1"/>
    </xf>
    <xf numFmtId="0" fontId="11" fillId="7" borderId="0" xfId="0" applyFont="1" applyFill="1" applyAlignment="1">
      <alignment horizontal="left" vertical="top" wrapText="1"/>
    </xf>
    <xf numFmtId="0" fontId="39" fillId="7" borderId="0" xfId="0" applyFont="1" applyFill="1" applyAlignment="1">
      <alignment horizontal="left" vertical="top" wrapText="1"/>
    </xf>
    <xf numFmtId="0" fontId="51" fillId="0" borderId="26" xfId="0" applyFont="1" applyBorder="1" applyAlignment="1">
      <alignment horizontal="left" vertical="top" wrapText="1"/>
    </xf>
    <xf numFmtId="0" fontId="51" fillId="0" borderId="0" xfId="0" applyFont="1" applyAlignment="1">
      <alignment horizontal="right" vertical="top" wrapText="1"/>
    </xf>
    <xf numFmtId="0" fontId="17" fillId="0" borderId="0" xfId="0" applyFont="1" applyAlignment="1">
      <alignment horizontal="justify" vertical="top" wrapText="1"/>
    </xf>
    <xf numFmtId="0" fontId="51" fillId="0" borderId="25" xfId="0" applyFont="1" applyBorder="1" applyAlignment="1">
      <alignment horizontal="left" vertical="top" wrapText="1"/>
    </xf>
    <xf numFmtId="0" fontId="58" fillId="0" borderId="1" xfId="0" applyFont="1" applyBorder="1" applyAlignment="1">
      <alignment horizontal="left" vertical="top" wrapText="1"/>
    </xf>
    <xf numFmtId="0" fontId="51" fillId="7" borderId="0" xfId="0" applyFont="1" applyFill="1" applyAlignment="1">
      <alignment horizontal="left" vertical="top" wrapText="1"/>
    </xf>
    <xf numFmtId="0" fontId="69" fillId="0" borderId="0" xfId="0" applyFont="1" applyAlignment="1">
      <alignment horizontal="center" vertical="top" wrapText="1"/>
    </xf>
    <xf numFmtId="0" fontId="73" fillId="0" borderId="0" xfId="0" applyFont="1" applyAlignment="1">
      <alignment horizontal="center" vertical="top" wrapText="1"/>
    </xf>
    <xf numFmtId="0" fontId="68" fillId="0" borderId="0" xfId="0" applyFont="1" applyAlignment="1">
      <alignment horizontal="left" vertical="top" wrapText="1"/>
    </xf>
    <xf numFmtId="0" fontId="105" fillId="0" borderId="0" xfId="0" applyFont="1" applyAlignment="1">
      <alignment horizontal="left"/>
    </xf>
    <xf numFmtId="0" fontId="58" fillId="2" borderId="53" xfId="0" applyFont="1" applyFill="1" applyBorder="1" applyAlignment="1" applyProtection="1">
      <alignment horizontal="center" vertical="top" wrapText="1"/>
      <protection locked="0"/>
    </xf>
    <xf numFmtId="0" fontId="51" fillId="0" borderId="25" xfId="0" applyFont="1" applyBorder="1" applyAlignment="1">
      <alignment horizontal="right" vertical="top" wrapText="1"/>
    </xf>
    <xf numFmtId="0" fontId="58" fillId="0" borderId="1" xfId="0" applyFont="1" applyBorder="1" applyAlignment="1">
      <alignment horizontal="right" vertical="top" wrapText="1"/>
    </xf>
    <xf numFmtId="0" fontId="58" fillId="2" borderId="1" xfId="0" applyFont="1" applyFill="1" applyBorder="1" applyAlignment="1" applyProtection="1">
      <alignment horizontal="left" vertical="top" wrapText="1"/>
      <protection locked="0"/>
    </xf>
    <xf numFmtId="0" fontId="58" fillId="2" borderId="14" xfId="0" applyFont="1" applyFill="1" applyBorder="1" applyAlignment="1" applyProtection="1">
      <alignment horizontal="left" vertical="top" wrapText="1"/>
      <protection locked="0"/>
    </xf>
    <xf numFmtId="0" fontId="51" fillId="0" borderId="17" xfId="0" applyFont="1" applyBorder="1" applyAlignment="1">
      <alignment horizontal="center"/>
    </xf>
    <xf numFmtId="0" fontId="51" fillId="0" borderId="22" xfId="0" applyFont="1" applyBorder="1" applyAlignment="1">
      <alignment horizontal="left" vertical="top" wrapText="1"/>
    </xf>
    <xf numFmtId="0" fontId="51" fillId="0" borderId="0" xfId="0" applyFont="1" applyAlignment="1">
      <alignment vertical="top" wrapText="1"/>
    </xf>
    <xf numFmtId="0" fontId="189" fillId="7" borderId="0" xfId="0" applyFont="1" applyFill="1" applyAlignment="1">
      <alignment horizontal="center" vertical="top" wrapText="1"/>
    </xf>
    <xf numFmtId="0" fontId="51" fillId="0" borderId="0" xfId="0" applyFont="1" applyAlignment="1">
      <alignment horizontal="center" vertical="top" wrapText="1"/>
    </xf>
    <xf numFmtId="0" fontId="58" fillId="2" borderId="12" xfId="0" applyFont="1" applyFill="1" applyBorder="1" applyAlignment="1" applyProtection="1">
      <alignment horizontal="center" vertical="top" wrapText="1"/>
      <protection locked="0"/>
    </xf>
    <xf numFmtId="0" fontId="51" fillId="2" borderId="6" xfId="0" applyFont="1" applyFill="1" applyBorder="1" applyAlignment="1" applyProtection="1">
      <alignment horizontal="center" vertical="top" wrapText="1"/>
      <protection locked="0"/>
    </xf>
    <xf numFmtId="0" fontId="5" fillId="7" borderId="0" xfId="0" applyFont="1" applyFill="1" applyAlignment="1">
      <alignment horizontal="left" vertical="center" wrapText="1"/>
    </xf>
    <xf numFmtId="0" fontId="177" fillId="0" borderId="0" xfId="0" applyFont="1" applyAlignment="1">
      <alignment horizontal="center" vertical="top" wrapText="1"/>
    </xf>
    <xf numFmtId="0" fontId="189" fillId="0" borderId="0" xfId="0" applyFont="1" applyAlignment="1">
      <alignment horizontal="justify" vertical="top" wrapText="1"/>
    </xf>
    <xf numFmtId="0" fontId="19" fillId="2" borderId="49" xfId="0" applyFont="1" applyFill="1" applyBorder="1" applyAlignment="1" applyProtection="1">
      <alignment horizontal="center"/>
      <protection locked="0"/>
    </xf>
    <xf numFmtId="0" fontId="19" fillId="2" borderId="50" xfId="0" applyFont="1" applyFill="1" applyBorder="1" applyAlignment="1" applyProtection="1">
      <alignment horizontal="center"/>
      <protection locked="0"/>
    </xf>
    <xf numFmtId="0" fontId="224" fillId="0" borderId="0" xfId="0" applyFont="1" applyAlignment="1">
      <alignment horizontal="center" vertical="center"/>
    </xf>
    <xf numFmtId="0" fontId="119" fillId="0" borderId="0" xfId="0" applyFont="1" applyAlignment="1">
      <alignment horizontal="center" vertical="center"/>
    </xf>
    <xf numFmtId="0" fontId="43" fillId="0" borderId="0" xfId="0" applyFont="1" applyAlignment="1">
      <alignment horizontal="left" vertical="top" wrapText="1"/>
    </xf>
    <xf numFmtId="0" fontId="225" fillId="0" borderId="0" xfId="0" applyFont="1" applyAlignment="1">
      <alignment horizontal="center" vertical="top" wrapText="1"/>
    </xf>
    <xf numFmtId="0" fontId="119" fillId="0" borderId="0" xfId="0" applyFont="1" applyAlignment="1">
      <alignment horizontal="center" vertical="top" wrapText="1"/>
    </xf>
    <xf numFmtId="0" fontId="18" fillId="0" borderId="0" xfId="0" applyFont="1" applyAlignment="1">
      <alignment horizontal="center" vertical="top" wrapText="1"/>
    </xf>
    <xf numFmtId="0" fontId="18" fillId="2" borderId="53" xfId="0" applyFont="1" applyFill="1" applyBorder="1" applyAlignment="1" applyProtection="1">
      <alignment horizontal="center" vertical="top" wrapText="1"/>
      <protection locked="0"/>
    </xf>
    <xf numFmtId="0" fontId="18" fillId="0" borderId="0" xfId="0" applyFont="1" applyAlignment="1">
      <alignment horizontal="right" vertical="top"/>
    </xf>
    <xf numFmtId="0" fontId="19" fillId="2" borderId="53" xfId="0" applyFont="1" applyFill="1" applyBorder="1" applyAlignment="1" applyProtection="1">
      <alignment horizontal="center" vertical="top"/>
      <protection locked="0"/>
    </xf>
    <xf numFmtId="0" fontId="18" fillId="0" borderId="0" xfId="0" applyFont="1" applyAlignment="1">
      <alignment horizontal="left" vertical="top"/>
    </xf>
    <xf numFmtId="0" fontId="18" fillId="2" borderId="55" xfId="0" applyFont="1" applyFill="1" applyBorder="1" applyAlignment="1" applyProtection="1">
      <alignment horizontal="center" vertical="top"/>
      <protection locked="0"/>
    </xf>
    <xf numFmtId="0" fontId="18" fillId="2" borderId="53" xfId="0" applyFont="1" applyFill="1" applyBorder="1" applyAlignment="1" applyProtection="1">
      <alignment horizontal="center" vertical="top"/>
      <protection locked="0"/>
    </xf>
    <xf numFmtId="0" fontId="18" fillId="0" borderId="0" xfId="0" applyFont="1" applyAlignment="1">
      <alignment horizontal="left" vertical="top" wrapText="1"/>
    </xf>
    <xf numFmtId="0" fontId="18" fillId="2" borderId="49" xfId="0" applyFont="1" applyFill="1" applyBorder="1" applyAlignment="1" applyProtection="1">
      <alignment horizontal="center" vertical="top" wrapText="1"/>
      <protection locked="0"/>
    </xf>
    <xf numFmtId="0" fontId="18" fillId="2" borderId="52" xfId="0" applyFont="1" applyFill="1" applyBorder="1" applyAlignment="1" applyProtection="1">
      <alignment horizontal="center" vertical="top" wrapText="1"/>
      <protection locked="0"/>
    </xf>
    <xf numFmtId="0" fontId="18" fillId="2" borderId="50" xfId="0" applyFont="1" applyFill="1" applyBorder="1" applyAlignment="1" applyProtection="1">
      <alignment horizontal="center" vertical="top" wrapText="1"/>
      <protection locked="0"/>
    </xf>
    <xf numFmtId="0" fontId="18" fillId="0" borderId="5" xfId="0" applyFont="1" applyBorder="1" applyAlignment="1">
      <alignment horizontal="left" vertical="top" wrapText="1"/>
    </xf>
    <xf numFmtId="0" fontId="18" fillId="0" borderId="0" xfId="0" applyFont="1" applyAlignment="1">
      <alignment horizontal="justify" vertical="top" wrapText="1"/>
    </xf>
    <xf numFmtId="0" fontId="18" fillId="0" borderId="49" xfId="0" applyFont="1" applyBorder="1" applyAlignment="1">
      <alignment horizontal="center" vertical="center" wrapText="1"/>
    </xf>
    <xf numFmtId="0" fontId="18" fillId="0" borderId="52" xfId="0" applyFont="1" applyBorder="1" applyAlignment="1">
      <alignment horizontal="center" vertical="center" wrapText="1"/>
    </xf>
    <xf numFmtId="0" fontId="18" fillId="0" borderId="50" xfId="0" applyFont="1" applyBorder="1" applyAlignment="1">
      <alignment horizontal="center" vertical="center" wrapText="1"/>
    </xf>
    <xf numFmtId="0" fontId="18" fillId="2" borderId="53" xfId="0" applyFont="1" applyFill="1" applyBorder="1" applyAlignment="1" applyProtection="1">
      <alignment horizontal="left" vertical="top" wrapText="1"/>
      <protection locked="0"/>
    </xf>
    <xf numFmtId="0" fontId="18" fillId="0" borderId="54" xfId="0" applyFont="1" applyBorder="1" applyAlignment="1">
      <alignment horizontal="center" vertical="top" wrapText="1"/>
    </xf>
    <xf numFmtId="0" fontId="18" fillId="0" borderId="0" xfId="0" applyFont="1" applyAlignment="1">
      <alignment horizontal="right" vertical="top" wrapText="1"/>
    </xf>
    <xf numFmtId="0" fontId="18" fillId="0" borderId="5" xfId="0" applyFont="1" applyBorder="1" applyAlignment="1">
      <alignment horizontal="right" vertical="top" wrapText="1"/>
    </xf>
    <xf numFmtId="0" fontId="18" fillId="0" borderId="0" xfId="0" applyFont="1" applyAlignment="1">
      <alignment horizontal="center" vertical="top"/>
    </xf>
    <xf numFmtId="0" fontId="69" fillId="0" borderId="0" xfId="0" applyFont="1" applyAlignment="1">
      <alignment horizontal="center" vertical="top"/>
    </xf>
    <xf numFmtId="0" fontId="6" fillId="0" borderId="0" xfId="0" applyFont="1" applyAlignment="1">
      <alignment horizontal="center" vertical="top"/>
    </xf>
    <xf numFmtId="0" fontId="5" fillId="7" borderId="0" xfId="0" applyFont="1" applyFill="1" applyAlignment="1">
      <alignment horizontal="left" vertical="top" wrapText="1"/>
    </xf>
    <xf numFmtId="0" fontId="17" fillId="7" borderId="0" xfId="0" applyFont="1" applyFill="1" applyAlignment="1">
      <alignment horizontal="center" vertical="top"/>
    </xf>
    <xf numFmtId="0" fontId="51" fillId="2" borderId="12" xfId="0" applyFont="1" applyFill="1" applyBorder="1" applyAlignment="1" applyProtection="1">
      <alignment horizontal="center" vertical="top" wrapText="1"/>
      <protection locked="0"/>
    </xf>
    <xf numFmtId="0" fontId="51" fillId="2" borderId="12" xfId="0" applyFont="1" applyFill="1" applyBorder="1" applyAlignment="1" applyProtection="1">
      <alignment horizontal="left" vertical="top" wrapText="1"/>
      <protection locked="0"/>
    </xf>
    <xf numFmtId="0" fontId="51" fillId="0" borderId="6" xfId="0" applyFont="1" applyBorder="1" applyAlignment="1">
      <alignment horizontal="left" vertical="top" wrapText="1"/>
    </xf>
    <xf numFmtId="0" fontId="51" fillId="0" borderId="0" xfId="0" applyFont="1" applyAlignment="1">
      <alignment horizontal="center" vertical="top"/>
    </xf>
    <xf numFmtId="0" fontId="51" fillId="2" borderId="6" xfId="0" applyFont="1" applyFill="1" applyBorder="1" applyAlignment="1" applyProtection="1">
      <alignment horizontal="center" vertical="top"/>
      <protection locked="0"/>
    </xf>
    <xf numFmtId="0" fontId="51" fillId="0" borderId="0" xfId="0" applyFont="1" applyAlignment="1">
      <alignment horizontal="left" vertical="top"/>
    </xf>
    <xf numFmtId="0" fontId="51" fillId="2" borderId="6" xfId="0" applyFont="1" applyFill="1" applyBorder="1" applyAlignment="1" applyProtection="1">
      <alignment horizontal="left" vertical="top"/>
      <protection locked="0"/>
    </xf>
    <xf numFmtId="0" fontId="33" fillId="7" borderId="0" xfId="0" applyFont="1" applyFill="1" applyAlignment="1">
      <alignment horizontal="left" vertical="top" wrapText="1"/>
    </xf>
    <xf numFmtId="0" fontId="16" fillId="0" borderId="0" xfId="0" applyFont="1" applyAlignment="1">
      <alignment horizontal="center" vertical="top"/>
    </xf>
    <xf numFmtId="0" fontId="36" fillId="0" borderId="0" xfId="0" applyFont="1" applyAlignment="1">
      <alignment horizontal="center" vertical="top"/>
    </xf>
    <xf numFmtId="0" fontId="13" fillId="7" borderId="0" xfId="0" applyFont="1" applyFill="1" applyAlignment="1">
      <alignment horizontal="center" vertical="top"/>
    </xf>
    <xf numFmtId="0" fontId="26" fillId="0" borderId="0" xfId="0" applyFont="1" applyAlignment="1">
      <alignment horizontal="right" vertical="top" wrapText="1"/>
    </xf>
    <xf numFmtId="0" fontId="26" fillId="2" borderId="53" xfId="0" applyFont="1" applyFill="1" applyBorder="1" applyAlignment="1" applyProtection="1">
      <alignment horizontal="center" vertical="top" wrapText="1"/>
      <protection locked="0"/>
    </xf>
    <xf numFmtId="0" fontId="26" fillId="2" borderId="55" xfId="0" applyFont="1" applyFill="1" applyBorder="1" applyAlignment="1" applyProtection="1">
      <alignment horizontal="center" vertical="top" wrapText="1"/>
      <protection locked="0"/>
    </xf>
    <xf numFmtId="0" fontId="26" fillId="2" borderId="53" xfId="0" applyFont="1" applyFill="1" applyBorder="1" applyAlignment="1" applyProtection="1">
      <alignment horizontal="left" vertical="top" wrapText="1"/>
      <protection locked="0"/>
    </xf>
    <xf numFmtId="0" fontId="26" fillId="2" borderId="55" xfId="0" applyFont="1" applyFill="1" applyBorder="1" applyAlignment="1" applyProtection="1">
      <alignment horizontal="left" vertical="top" wrapText="1"/>
      <protection locked="0"/>
    </xf>
    <xf numFmtId="0" fontId="26" fillId="0" borderId="0" xfId="0" applyFont="1" applyAlignment="1">
      <alignment horizontal="justify" vertical="top" wrapText="1"/>
    </xf>
    <xf numFmtId="0" fontId="26" fillId="0" borderId="53" xfId="0" applyFont="1" applyBorder="1" applyAlignment="1">
      <alignment horizontal="left" vertical="top" wrapText="1"/>
    </xf>
    <xf numFmtId="0" fontId="26" fillId="0" borderId="0" xfId="0" applyFont="1" applyAlignment="1">
      <alignment horizontal="center" vertical="top"/>
    </xf>
    <xf numFmtId="0" fontId="26" fillId="2" borderId="53" xfId="0" applyFont="1" applyFill="1" applyBorder="1" applyAlignment="1" applyProtection="1">
      <alignment horizontal="center" vertical="top"/>
      <protection locked="0"/>
    </xf>
    <xf numFmtId="0" fontId="26" fillId="0" borderId="0" xfId="0" applyFont="1" applyAlignment="1">
      <alignment horizontal="left" vertical="top"/>
    </xf>
    <xf numFmtId="0" fontId="26" fillId="2" borderId="53" xfId="0" applyFont="1" applyFill="1" applyBorder="1" applyAlignment="1" applyProtection="1">
      <alignment horizontal="left" vertical="top"/>
      <protection locked="0"/>
    </xf>
    <xf numFmtId="0" fontId="37" fillId="2" borderId="6" xfId="0" applyFont="1" applyFill="1" applyBorder="1" applyAlignment="1" applyProtection="1">
      <alignment horizontal="left" vertical="center" wrapText="1"/>
      <protection locked="0"/>
    </xf>
    <xf numFmtId="0" fontId="39" fillId="0" borderId="0" xfId="0" applyFont="1" applyAlignment="1">
      <alignment horizontal="justify" vertical="top" wrapText="1"/>
    </xf>
    <xf numFmtId="0" fontId="39" fillId="0" borderId="0" xfId="0" applyFont="1" applyAlignment="1">
      <alignment horizontal="right" vertical="center" wrapText="1"/>
    </xf>
    <xf numFmtId="0" fontId="115" fillId="0" borderId="0" xfId="0" applyFont="1" applyAlignment="1">
      <alignment horizontal="center"/>
    </xf>
    <xf numFmtId="0" fontId="46" fillId="0" borderId="0" xfId="0" applyFont="1" applyAlignment="1">
      <alignment horizontal="left" vertical="top" wrapText="1"/>
    </xf>
    <xf numFmtId="0" fontId="39" fillId="0" borderId="11" xfId="0" applyFont="1" applyBorder="1" applyAlignment="1">
      <alignment horizontal="left"/>
    </xf>
    <xf numFmtId="0" fontId="37" fillId="0" borderId="11" xfId="0" applyFont="1" applyBorder="1" applyAlignment="1">
      <alignment horizontal="left"/>
    </xf>
    <xf numFmtId="0" fontId="37" fillId="0" borderId="0" xfId="0" applyFont="1" applyAlignment="1">
      <alignment horizontal="center"/>
    </xf>
    <xf numFmtId="0" fontId="39" fillId="0" borderId="0" xfId="0" applyFont="1" applyAlignment="1">
      <alignment horizontal="right" vertical="justify"/>
    </xf>
    <xf numFmtId="0" fontId="193" fillId="0" borderId="0" xfId="0" applyFont="1" applyAlignment="1">
      <alignment horizontal="center" vertical="justify"/>
    </xf>
    <xf numFmtId="0" fontId="69" fillId="0" borderId="0" xfId="0" applyFont="1" applyAlignment="1">
      <alignment horizontal="center" vertical="justify"/>
    </xf>
    <xf numFmtId="0" fontId="5" fillId="0" borderId="0" xfId="0" applyFont="1" applyAlignment="1">
      <alignment horizontal="center" wrapText="1"/>
    </xf>
    <xf numFmtId="0" fontId="192" fillId="0" borderId="0" xfId="0" applyFont="1" applyAlignment="1">
      <alignment horizontal="left" vertical="top" wrapText="1"/>
    </xf>
    <xf numFmtId="0" fontId="39" fillId="0" borderId="1" xfId="0" applyFont="1" applyBorder="1" applyAlignment="1">
      <alignment horizontal="left"/>
    </xf>
    <xf numFmtId="0" fontId="39" fillId="2" borderId="2" xfId="0" applyFont="1" applyFill="1" applyBorder="1" applyAlignment="1" applyProtection="1">
      <alignment horizontal="center" wrapText="1"/>
      <protection locked="0"/>
    </xf>
    <xf numFmtId="0" fontId="39" fillId="2" borderId="4" xfId="0" applyFont="1" applyFill="1" applyBorder="1" applyAlignment="1" applyProtection="1">
      <alignment horizontal="center" wrapText="1"/>
      <protection locked="0"/>
    </xf>
    <xf numFmtId="0" fontId="42" fillId="0" borderId="6" xfId="0" applyFont="1" applyBorder="1" applyAlignment="1">
      <alignment horizontal="center" vertical="center" wrapText="1"/>
    </xf>
    <xf numFmtId="0" fontId="194" fillId="3" borderId="6" xfId="0" applyFont="1" applyFill="1" applyBorder="1" applyAlignment="1">
      <alignment horizontal="left" vertical="top" wrapText="1"/>
    </xf>
    <xf numFmtId="0" fontId="194" fillId="0" borderId="6" xfId="0" applyFont="1" applyBorder="1" applyAlignment="1">
      <alignment horizontal="center" vertical="center" wrapText="1"/>
    </xf>
    <xf numFmtId="0" fontId="7" fillId="0" borderId="0" xfId="0" applyFont="1" applyAlignment="1">
      <alignment horizontal="center" vertical="top"/>
    </xf>
    <xf numFmtId="0" fontId="10" fillId="3" borderId="6" xfId="0" applyFont="1" applyFill="1" applyBorder="1" applyAlignment="1">
      <alignment horizontal="center" vertical="top"/>
    </xf>
    <xf numFmtId="0" fontId="10" fillId="3" borderId="6" xfId="0" applyFont="1" applyFill="1" applyBorder="1" applyAlignment="1">
      <alignment horizontal="center" vertical="center"/>
    </xf>
    <xf numFmtId="0" fontId="10" fillId="3" borderId="0" xfId="0" applyFont="1" applyFill="1" applyAlignment="1">
      <alignment horizontal="center" vertical="top"/>
    </xf>
    <xf numFmtId="0" fontId="10" fillId="3" borderId="0" xfId="0" applyFont="1" applyFill="1" applyAlignment="1">
      <alignment horizontal="center" vertical="center" wrapText="1"/>
    </xf>
    <xf numFmtId="0" fontId="10" fillId="2" borderId="6" xfId="0" applyFont="1" applyFill="1" applyBorder="1" applyAlignment="1" applyProtection="1">
      <alignment horizontal="center" wrapText="1"/>
      <protection locked="0"/>
    </xf>
    <xf numFmtId="0" fontId="10" fillId="2" borderId="49" xfId="0" applyFont="1" applyFill="1" applyBorder="1" applyAlignment="1" applyProtection="1">
      <alignment horizontal="center" vertical="center" wrapText="1"/>
      <protection locked="0"/>
    </xf>
    <xf numFmtId="0" fontId="10" fillId="2" borderId="52" xfId="0" applyFont="1" applyFill="1" applyBorder="1" applyAlignment="1" applyProtection="1">
      <alignment horizontal="center" vertical="center" wrapText="1"/>
      <protection locked="0"/>
    </xf>
    <xf numFmtId="0" fontId="10" fillId="2" borderId="50" xfId="0" applyFont="1" applyFill="1" applyBorder="1" applyAlignment="1" applyProtection="1">
      <alignment horizontal="center" vertical="center" wrapText="1"/>
      <protection locked="0"/>
    </xf>
    <xf numFmtId="0" fontId="39" fillId="2" borderId="6" xfId="0" applyFont="1" applyFill="1" applyBorder="1" applyAlignment="1" applyProtection="1">
      <alignment horizontal="center" wrapText="1"/>
      <protection locked="0"/>
    </xf>
    <xf numFmtId="0" fontId="11" fillId="0" borderId="0" xfId="0" applyFont="1" applyAlignment="1">
      <alignment horizontal="center" wrapText="1"/>
    </xf>
    <xf numFmtId="0" fontId="38" fillId="0" borderId="0" xfId="0" applyFont="1" applyAlignment="1">
      <alignment horizontal="justify" vertical="top" wrapText="1"/>
    </xf>
    <xf numFmtId="0" fontId="161" fillId="3" borderId="0" xfId="0" applyFont="1" applyFill="1" applyAlignment="1">
      <alignment horizontal="right" vertical="top"/>
    </xf>
    <xf numFmtId="0" fontId="10" fillId="3" borderId="0" xfId="0" applyFont="1" applyFill="1" applyAlignment="1">
      <alignment horizontal="center" vertical="justify"/>
    </xf>
    <xf numFmtId="0" fontId="10" fillId="3" borderId="0" xfId="0" applyFont="1" applyFill="1" applyAlignment="1">
      <alignment horizontal="center" vertical="top" wrapText="1"/>
    </xf>
    <xf numFmtId="0" fontId="10" fillId="4" borderId="6" xfId="0" applyFont="1" applyFill="1" applyBorder="1" applyAlignment="1">
      <alignment horizontal="center" vertical="top"/>
    </xf>
    <xf numFmtId="0" fontId="10" fillId="0" borderId="0" xfId="0" applyFont="1" applyAlignment="1">
      <alignment horizontal="center" vertical="justify"/>
    </xf>
    <xf numFmtId="0" fontId="10" fillId="3" borderId="6" xfId="0" applyFont="1" applyFill="1" applyBorder="1" applyAlignment="1">
      <alignment horizontal="center"/>
    </xf>
    <xf numFmtId="0" fontId="10" fillId="3" borderId="0" xfId="0" applyFont="1" applyFill="1" applyAlignment="1">
      <alignment horizontal="center" vertical="justify" wrapText="1"/>
    </xf>
    <xf numFmtId="0" fontId="10" fillId="3" borderId="11" xfId="0" applyFont="1" applyFill="1" applyBorder="1" applyAlignment="1">
      <alignment horizontal="center" vertical="justify" wrapText="1"/>
    </xf>
    <xf numFmtId="0" fontId="39" fillId="3" borderId="0" xfId="0" applyFont="1" applyFill="1" applyAlignment="1">
      <alignment horizontal="center" vertical="justify"/>
    </xf>
    <xf numFmtId="0" fontId="10" fillId="0" borderId="6" xfId="0" applyFont="1" applyBorder="1" applyAlignment="1">
      <alignment horizontal="center" vertical="top"/>
    </xf>
    <xf numFmtId="0" fontId="158" fillId="0" borderId="0" xfId="0" applyFont="1" applyAlignment="1">
      <alignment horizontal="left" vertical="center" wrapText="1"/>
    </xf>
    <xf numFmtId="0" fontId="39" fillId="2" borderId="6" xfId="0" applyFont="1" applyFill="1" applyBorder="1" applyAlignment="1" applyProtection="1">
      <alignment horizontal="center" vertical="top" wrapText="1"/>
      <protection locked="0"/>
    </xf>
    <xf numFmtId="0" fontId="39" fillId="3" borderId="6" xfId="0" applyFont="1" applyFill="1" applyBorder="1" applyAlignment="1">
      <alignment horizontal="center" vertical="top"/>
    </xf>
    <xf numFmtId="0" fontId="10" fillId="3" borderId="11" xfId="0" applyFont="1" applyFill="1" applyBorder="1" applyAlignment="1">
      <alignment horizontal="center" vertical="justify"/>
    </xf>
    <xf numFmtId="0" fontId="39" fillId="2" borderId="9" xfId="0" applyFont="1" applyFill="1" applyBorder="1" applyAlignment="1" applyProtection="1">
      <alignment horizontal="center" vertical="top" wrapText="1"/>
      <protection locked="0"/>
    </xf>
    <xf numFmtId="0" fontId="39" fillId="2" borderId="8" xfId="0" applyFont="1" applyFill="1" applyBorder="1" applyAlignment="1" applyProtection="1">
      <alignment horizontal="center" vertical="top" wrapText="1"/>
      <protection locked="0"/>
    </xf>
    <xf numFmtId="0" fontId="157" fillId="0" borderId="0" xfId="0" applyFont="1" applyAlignment="1">
      <alignment horizontal="left" vertical="top" wrapText="1"/>
    </xf>
    <xf numFmtId="0" fontId="161" fillId="3" borderId="0" xfId="0" applyFont="1" applyFill="1" applyAlignment="1">
      <alignment horizontal="right" vertical="center" wrapText="1"/>
    </xf>
    <xf numFmtId="0" fontId="10" fillId="8" borderId="7" xfId="0" applyFont="1" applyFill="1" applyBorder="1" applyAlignment="1" applyProtection="1">
      <alignment horizontal="center" vertical="top" wrapText="1"/>
      <protection locked="0"/>
    </xf>
    <xf numFmtId="0" fontId="10" fillId="8" borderId="8" xfId="0" applyFont="1" applyFill="1" applyBorder="1" applyAlignment="1" applyProtection="1">
      <alignment horizontal="center" vertical="top" wrapText="1"/>
      <protection locked="0"/>
    </xf>
    <xf numFmtId="0" fontId="10" fillId="3" borderId="6" xfId="0" applyFont="1" applyFill="1" applyBorder="1" applyAlignment="1">
      <alignment horizontal="center" vertical="justify"/>
    </xf>
    <xf numFmtId="0" fontId="158" fillId="0" borderId="11" xfId="0" applyFont="1" applyBorder="1" applyAlignment="1">
      <alignment horizontal="left" vertical="top" wrapText="1"/>
    </xf>
    <xf numFmtId="0" fontId="161" fillId="3" borderId="7" xfId="0" applyFont="1" applyFill="1" applyBorder="1" applyAlignment="1">
      <alignment horizontal="right" vertical="top"/>
    </xf>
    <xf numFmtId="0" fontId="161" fillId="3" borderId="9" xfId="0" applyFont="1" applyFill="1" applyBorder="1" applyAlignment="1">
      <alignment horizontal="right" vertical="top"/>
    </xf>
    <xf numFmtId="0" fontId="161" fillId="3" borderId="8" xfId="0" applyFont="1" applyFill="1" applyBorder="1" applyAlignment="1">
      <alignment horizontal="right" vertical="top"/>
    </xf>
    <xf numFmtId="166" fontId="39" fillId="3" borderId="6" xfId="0" applyNumberFormat="1" applyFont="1" applyFill="1" applyBorder="1" applyAlignment="1">
      <alignment horizontal="center" vertical="top"/>
    </xf>
    <xf numFmtId="0" fontId="161" fillId="0" borderId="0" xfId="0" applyFont="1" applyAlignment="1">
      <alignment horizontal="left" vertical="top" wrapText="1"/>
    </xf>
    <xf numFmtId="0" fontId="10" fillId="0" borderId="0" xfId="0" applyFont="1" applyAlignment="1">
      <alignment horizontal="center"/>
    </xf>
    <xf numFmtId="0" fontId="7" fillId="0" borderId="0" xfId="0" applyFont="1" applyAlignment="1">
      <alignment horizontal="center"/>
    </xf>
    <xf numFmtId="0" fontId="10" fillId="0" borderId="0" xfId="0" applyFont="1" applyAlignment="1">
      <alignment horizontal="center" wrapText="1"/>
    </xf>
    <xf numFmtId="0" fontId="39" fillId="0" borderId="0" xfId="0" applyFont="1" applyAlignment="1">
      <alignment horizontal="center" wrapText="1"/>
    </xf>
    <xf numFmtId="0" fontId="39" fillId="3" borderId="6" xfId="0" applyFont="1" applyFill="1" applyBorder="1" applyAlignment="1">
      <alignment horizontal="center" vertical="top" wrapText="1"/>
    </xf>
    <xf numFmtId="0" fontId="161" fillId="3" borderId="0" xfId="0" applyFont="1" applyFill="1" applyAlignment="1">
      <alignment horizontal="right" vertical="top" wrapText="1"/>
    </xf>
    <xf numFmtId="0" fontId="11" fillId="3" borderId="6" xfId="0" applyFont="1" applyFill="1" applyBorder="1" applyAlignment="1">
      <alignment horizontal="center" vertical="top" wrapText="1"/>
    </xf>
    <xf numFmtId="0" fontId="7" fillId="0" borderId="0" xfId="0" applyFont="1" applyAlignment="1">
      <alignment horizontal="center" vertical="top" wrapText="1"/>
    </xf>
    <xf numFmtId="0" fontId="11" fillId="0" borderId="0" xfId="0" applyFont="1" applyAlignment="1">
      <alignment horizontal="center" vertical="top" wrapText="1"/>
    </xf>
    <xf numFmtId="0" fontId="39" fillId="3" borderId="56" xfId="0" applyFont="1" applyFill="1" applyBorder="1" applyAlignment="1">
      <alignment horizontal="center" vertical="top" wrapText="1"/>
    </xf>
    <xf numFmtId="0" fontId="10" fillId="3" borderId="0" xfId="0" applyFont="1" applyFill="1" applyAlignment="1">
      <alignment horizontal="center"/>
    </xf>
    <xf numFmtId="0" fontId="39" fillId="2" borderId="49" xfId="0" applyFont="1" applyFill="1" applyBorder="1" applyAlignment="1" applyProtection="1">
      <alignment horizontal="center" vertical="top" wrapText="1"/>
      <protection locked="0"/>
    </xf>
    <xf numFmtId="0" fontId="39" fillId="2" borderId="57" xfId="0" applyFont="1" applyFill="1" applyBorder="1" applyAlignment="1" applyProtection="1">
      <alignment horizontal="center" vertical="top" wrapText="1"/>
      <protection locked="0"/>
    </xf>
    <xf numFmtId="0" fontId="228" fillId="3" borderId="0" xfId="0" applyFont="1" applyFill="1" applyAlignment="1">
      <alignment horizontal="center"/>
    </xf>
    <xf numFmtId="0" fontId="39" fillId="4" borderId="56" xfId="0" applyFont="1" applyFill="1" applyBorder="1" applyAlignment="1">
      <alignment horizontal="center" vertical="center"/>
    </xf>
    <xf numFmtId="0" fontId="39" fillId="4" borderId="58" xfId="0" applyFont="1" applyFill="1" applyBorder="1" applyAlignment="1">
      <alignment horizontal="center" vertical="center"/>
    </xf>
    <xf numFmtId="0" fontId="39" fillId="4" borderId="23" xfId="0" applyFont="1" applyFill="1" applyBorder="1" applyAlignment="1">
      <alignment horizontal="center" vertical="center"/>
    </xf>
    <xf numFmtId="0" fontId="39" fillId="4" borderId="16" xfId="0" applyFont="1" applyFill="1" applyBorder="1" applyAlignment="1">
      <alignment horizontal="center" vertical="center"/>
    </xf>
    <xf numFmtId="0" fontId="39" fillId="3" borderId="56" xfId="0" applyFont="1" applyFill="1" applyBorder="1" applyAlignment="1">
      <alignment horizontal="center" vertical="top"/>
    </xf>
    <xf numFmtId="0" fontId="158" fillId="0" borderId="0" xfId="0" applyFont="1" applyAlignment="1">
      <alignment horizontal="left" vertical="top" wrapText="1"/>
    </xf>
  </cellXfs>
  <cellStyles count="493">
    <cellStyle name="20% - Accent1 2" xfId="169" xr:uid="{00000000-0005-0000-0000-000000000000}"/>
    <cellStyle name="20% - Accent1 2 2" xfId="170" xr:uid="{00000000-0005-0000-0000-000001000000}"/>
    <cellStyle name="20% - Accent1 2 3" xfId="329" xr:uid="{00000000-0005-0000-0000-000002000000}"/>
    <cellStyle name="20% - Accent2 2" xfId="171" xr:uid="{00000000-0005-0000-0000-000003000000}"/>
    <cellStyle name="20% - Accent2 2 2" xfId="172" xr:uid="{00000000-0005-0000-0000-000004000000}"/>
    <cellStyle name="20% - Accent2 2 3" xfId="330" xr:uid="{00000000-0005-0000-0000-000005000000}"/>
    <cellStyle name="20% - Accent3 2" xfId="173" xr:uid="{00000000-0005-0000-0000-000006000000}"/>
    <cellStyle name="20% - Accent3 2 2" xfId="174" xr:uid="{00000000-0005-0000-0000-000007000000}"/>
    <cellStyle name="20% - Accent3 2 3" xfId="331" xr:uid="{00000000-0005-0000-0000-000008000000}"/>
    <cellStyle name="20% - Accent4 2" xfId="175" xr:uid="{00000000-0005-0000-0000-000009000000}"/>
    <cellStyle name="20% - Accent4 2 2" xfId="176" xr:uid="{00000000-0005-0000-0000-00000A000000}"/>
    <cellStyle name="20% - Accent4 2 3" xfId="332" xr:uid="{00000000-0005-0000-0000-00000B000000}"/>
    <cellStyle name="20% - Accent5 2" xfId="177" xr:uid="{00000000-0005-0000-0000-00000C000000}"/>
    <cellStyle name="20% - Accent5 2 2" xfId="178" xr:uid="{00000000-0005-0000-0000-00000D000000}"/>
    <cellStyle name="20% - Accent5 2 3" xfId="333" xr:uid="{00000000-0005-0000-0000-00000E000000}"/>
    <cellStyle name="20% - Accent6 2" xfId="179" xr:uid="{00000000-0005-0000-0000-00000F000000}"/>
    <cellStyle name="20% - Accent6 2 2" xfId="180" xr:uid="{00000000-0005-0000-0000-000010000000}"/>
    <cellStyle name="20% - Accent6 2 3" xfId="334" xr:uid="{00000000-0005-0000-0000-000011000000}"/>
    <cellStyle name="40% - Accent1 2" xfId="181" xr:uid="{00000000-0005-0000-0000-000012000000}"/>
    <cellStyle name="40% - Accent1 2 2" xfId="182" xr:uid="{00000000-0005-0000-0000-000013000000}"/>
    <cellStyle name="40% - Accent1 2 3" xfId="335" xr:uid="{00000000-0005-0000-0000-000014000000}"/>
    <cellStyle name="40% - Accent2 2" xfId="183" xr:uid="{00000000-0005-0000-0000-000015000000}"/>
    <cellStyle name="40% - Accent2 2 2" xfId="184" xr:uid="{00000000-0005-0000-0000-000016000000}"/>
    <cellStyle name="40% - Accent2 2 3" xfId="336" xr:uid="{00000000-0005-0000-0000-000017000000}"/>
    <cellStyle name="40% - Accent3 2" xfId="185" xr:uid="{00000000-0005-0000-0000-000018000000}"/>
    <cellStyle name="40% - Accent3 2 2" xfId="186" xr:uid="{00000000-0005-0000-0000-000019000000}"/>
    <cellStyle name="40% - Accent3 2 3" xfId="337" xr:uid="{00000000-0005-0000-0000-00001A000000}"/>
    <cellStyle name="40% - Accent4 2" xfId="187" xr:uid="{00000000-0005-0000-0000-00001B000000}"/>
    <cellStyle name="40% - Accent4 2 2" xfId="188" xr:uid="{00000000-0005-0000-0000-00001C000000}"/>
    <cellStyle name="40% - Accent4 2 3" xfId="338" xr:uid="{00000000-0005-0000-0000-00001D000000}"/>
    <cellStyle name="40% - Accent5 2" xfId="189" xr:uid="{00000000-0005-0000-0000-00001E000000}"/>
    <cellStyle name="40% - Accent5 2 2" xfId="190" xr:uid="{00000000-0005-0000-0000-00001F000000}"/>
    <cellStyle name="40% - Accent5 2 3" xfId="339" xr:uid="{00000000-0005-0000-0000-000020000000}"/>
    <cellStyle name="40% - Accent6 2" xfId="191" xr:uid="{00000000-0005-0000-0000-000021000000}"/>
    <cellStyle name="40% - Accent6 2 2" xfId="192" xr:uid="{00000000-0005-0000-0000-000022000000}"/>
    <cellStyle name="40% - Accent6 2 3" xfId="340" xr:uid="{00000000-0005-0000-0000-000023000000}"/>
    <cellStyle name="60% - Accent1 2" xfId="193" xr:uid="{00000000-0005-0000-0000-000024000000}"/>
    <cellStyle name="60% - Accent1 2 2" xfId="341" xr:uid="{00000000-0005-0000-0000-000025000000}"/>
    <cellStyle name="60% - Accent2 2" xfId="194" xr:uid="{00000000-0005-0000-0000-000026000000}"/>
    <cellStyle name="60% - Accent2 2 2" xfId="342" xr:uid="{00000000-0005-0000-0000-000027000000}"/>
    <cellStyle name="60% - Accent3 2" xfId="195" xr:uid="{00000000-0005-0000-0000-000028000000}"/>
    <cellStyle name="60% - Accent3 2 2" xfId="343" xr:uid="{00000000-0005-0000-0000-000029000000}"/>
    <cellStyle name="60% - Accent4 2" xfId="196" xr:uid="{00000000-0005-0000-0000-00002A000000}"/>
    <cellStyle name="60% - Accent4 2 2" xfId="344" xr:uid="{00000000-0005-0000-0000-00002B000000}"/>
    <cellStyle name="60% - Accent5 2" xfId="197" xr:uid="{00000000-0005-0000-0000-00002C000000}"/>
    <cellStyle name="60% - Accent5 2 2" xfId="345" xr:uid="{00000000-0005-0000-0000-00002D000000}"/>
    <cellStyle name="60% - Accent6 2" xfId="198" xr:uid="{00000000-0005-0000-0000-00002E000000}"/>
    <cellStyle name="60% - Accent6 2 2" xfId="346" xr:uid="{00000000-0005-0000-0000-00002F000000}"/>
    <cellStyle name="Accent1 - 20%" xfId="199" xr:uid="{00000000-0005-0000-0000-000030000000}"/>
    <cellStyle name="Accent1 - 20% 2" xfId="200" xr:uid="{00000000-0005-0000-0000-000031000000}"/>
    <cellStyle name="Accent1 - 40%" xfId="201" xr:uid="{00000000-0005-0000-0000-000032000000}"/>
    <cellStyle name="Accent1 - 40% 2" xfId="202" xr:uid="{00000000-0005-0000-0000-000033000000}"/>
    <cellStyle name="Accent1 - 60%" xfId="203" xr:uid="{00000000-0005-0000-0000-000034000000}"/>
    <cellStyle name="Accent1 2" xfId="204" xr:uid="{00000000-0005-0000-0000-000035000000}"/>
    <cellStyle name="Accent1 2 2" xfId="347" xr:uid="{00000000-0005-0000-0000-000036000000}"/>
    <cellStyle name="Accent2 - 20%" xfId="205" xr:uid="{00000000-0005-0000-0000-000037000000}"/>
    <cellStyle name="Accent2 - 20% 2" xfId="206" xr:uid="{00000000-0005-0000-0000-000038000000}"/>
    <cellStyle name="Accent2 - 40%" xfId="207" xr:uid="{00000000-0005-0000-0000-000039000000}"/>
    <cellStyle name="Accent2 - 40% 2" xfId="208" xr:uid="{00000000-0005-0000-0000-00003A000000}"/>
    <cellStyle name="Accent2 - 60%" xfId="209" xr:uid="{00000000-0005-0000-0000-00003B000000}"/>
    <cellStyle name="Accent2 2" xfId="210" xr:uid="{00000000-0005-0000-0000-00003C000000}"/>
    <cellStyle name="Accent2 2 2" xfId="348" xr:uid="{00000000-0005-0000-0000-00003D000000}"/>
    <cellStyle name="Accent3 - 20%" xfId="211" xr:uid="{00000000-0005-0000-0000-00003E000000}"/>
    <cellStyle name="Accent3 - 20% 2" xfId="212" xr:uid="{00000000-0005-0000-0000-00003F000000}"/>
    <cellStyle name="Accent3 - 40%" xfId="213" xr:uid="{00000000-0005-0000-0000-000040000000}"/>
    <cellStyle name="Accent3 - 40% 2" xfId="214" xr:uid="{00000000-0005-0000-0000-000041000000}"/>
    <cellStyle name="Accent3 - 60%" xfId="215" xr:uid="{00000000-0005-0000-0000-000042000000}"/>
    <cellStyle name="Accent3 2" xfId="216" xr:uid="{00000000-0005-0000-0000-000043000000}"/>
    <cellStyle name="Accent3 2 2" xfId="349" xr:uid="{00000000-0005-0000-0000-000044000000}"/>
    <cellStyle name="Accent4 - 20%" xfId="217" xr:uid="{00000000-0005-0000-0000-000045000000}"/>
    <cellStyle name="Accent4 - 20% 2" xfId="218" xr:uid="{00000000-0005-0000-0000-000046000000}"/>
    <cellStyle name="Accent4 - 40%" xfId="219" xr:uid="{00000000-0005-0000-0000-000047000000}"/>
    <cellStyle name="Accent4 - 40% 2" xfId="220" xr:uid="{00000000-0005-0000-0000-000048000000}"/>
    <cellStyle name="Accent4 - 60%" xfId="221" xr:uid="{00000000-0005-0000-0000-000049000000}"/>
    <cellStyle name="Accent4 2" xfId="222" xr:uid="{00000000-0005-0000-0000-00004A000000}"/>
    <cellStyle name="Accent4 2 2" xfId="350" xr:uid="{00000000-0005-0000-0000-00004B000000}"/>
    <cellStyle name="Accent5 - 20%" xfId="223" xr:uid="{00000000-0005-0000-0000-00004C000000}"/>
    <cellStyle name="Accent5 - 20% 2" xfId="224" xr:uid="{00000000-0005-0000-0000-00004D000000}"/>
    <cellStyle name="Accent5 - 40%" xfId="225" xr:uid="{00000000-0005-0000-0000-00004E000000}"/>
    <cellStyle name="Accent5 - 40% 2" xfId="226" xr:uid="{00000000-0005-0000-0000-00004F000000}"/>
    <cellStyle name="Accent5 - 60%" xfId="227" xr:uid="{00000000-0005-0000-0000-000050000000}"/>
    <cellStyle name="Accent5 2" xfId="228" xr:uid="{00000000-0005-0000-0000-000051000000}"/>
    <cellStyle name="Accent5 2 2" xfId="351" xr:uid="{00000000-0005-0000-0000-000052000000}"/>
    <cellStyle name="Accent6 - 20%" xfId="229" xr:uid="{00000000-0005-0000-0000-000053000000}"/>
    <cellStyle name="Accent6 - 20% 2" xfId="230" xr:uid="{00000000-0005-0000-0000-000054000000}"/>
    <cellStyle name="Accent6 - 40%" xfId="231" xr:uid="{00000000-0005-0000-0000-000055000000}"/>
    <cellStyle name="Accent6 - 40% 2" xfId="232" xr:uid="{00000000-0005-0000-0000-000056000000}"/>
    <cellStyle name="Accent6 - 60%" xfId="233" xr:uid="{00000000-0005-0000-0000-000057000000}"/>
    <cellStyle name="Accent6 2" xfId="234" xr:uid="{00000000-0005-0000-0000-000058000000}"/>
    <cellStyle name="Accent6 2 2" xfId="352" xr:uid="{00000000-0005-0000-0000-000059000000}"/>
    <cellStyle name="Arial1 - Style1" xfId="41" xr:uid="{00000000-0005-0000-0000-00005A000000}"/>
    <cellStyle name="Arial1 - Style1 2" xfId="354" xr:uid="{00000000-0005-0000-0000-00005B000000}"/>
    <cellStyle name="Arial1 - Style1 3" xfId="353" xr:uid="{00000000-0005-0000-0000-00005C000000}"/>
    <cellStyle name="Arial1 - Style2" xfId="42" xr:uid="{00000000-0005-0000-0000-00005D000000}"/>
    <cellStyle name="Arial1 - Style2 2" xfId="356" xr:uid="{00000000-0005-0000-0000-00005E000000}"/>
    <cellStyle name="Arial1 - Style2 3" xfId="355" xr:uid="{00000000-0005-0000-0000-00005F000000}"/>
    <cellStyle name="Arial10" xfId="43" xr:uid="{00000000-0005-0000-0000-000060000000}"/>
    <cellStyle name="Arial10 2" xfId="44" xr:uid="{00000000-0005-0000-0000-000061000000}"/>
    <cellStyle name="Arial10 2 2" xfId="139" xr:uid="{00000000-0005-0000-0000-000062000000}"/>
    <cellStyle name="Arial10 2 2 2" xfId="235" xr:uid="{00000000-0005-0000-0000-000063000000}"/>
    <cellStyle name="Arial10 3" xfId="45" xr:uid="{00000000-0005-0000-0000-000064000000}"/>
    <cellStyle name="Arial10 3 2" xfId="140" xr:uid="{00000000-0005-0000-0000-000065000000}"/>
    <cellStyle name="Arial10 4" xfId="141" xr:uid="{00000000-0005-0000-0000-000066000000}"/>
    <cellStyle name="Arial10 5" xfId="142" xr:uid="{00000000-0005-0000-0000-000067000000}"/>
    <cellStyle name="Arial10 5 2" xfId="143" xr:uid="{00000000-0005-0000-0000-000068000000}"/>
    <cellStyle name="Arial10 6" xfId="165" xr:uid="{00000000-0005-0000-0000-000069000000}"/>
    <cellStyle name="b1x" xfId="46" xr:uid="{00000000-0005-0000-0000-00006A000000}"/>
    <cellStyle name="Bad 2" xfId="236" xr:uid="{00000000-0005-0000-0000-00006B000000}"/>
    <cellStyle name="Bad 2 2" xfId="357" xr:uid="{00000000-0005-0000-0000-00006C000000}"/>
    <cellStyle name="Calculation 2" xfId="237" xr:uid="{00000000-0005-0000-0000-00006D000000}"/>
    <cellStyle name="Calculation 2 2" xfId="358" xr:uid="{00000000-0005-0000-0000-00006E000000}"/>
    <cellStyle name="Calculation 2 2 2" xfId="470" xr:uid="{00000000-0005-0000-0000-00006F000000}"/>
    <cellStyle name="Calculation 2 3" xfId="359" xr:uid="{00000000-0005-0000-0000-000070000000}"/>
    <cellStyle name="Calculation 2 3 2" xfId="471" xr:uid="{00000000-0005-0000-0000-000071000000}"/>
    <cellStyle name="Calculation 2 4" xfId="360" xr:uid="{00000000-0005-0000-0000-000072000000}"/>
    <cellStyle name="Calculation 2 4 2" xfId="472" xr:uid="{00000000-0005-0000-0000-000073000000}"/>
    <cellStyle name="Calculation 2 5" xfId="463" xr:uid="{00000000-0005-0000-0000-000074000000}"/>
    <cellStyle name="Check Cell 2" xfId="238" xr:uid="{00000000-0005-0000-0000-000075000000}"/>
    <cellStyle name="Check Cell 2 2" xfId="361" xr:uid="{00000000-0005-0000-0000-000076000000}"/>
    <cellStyle name="Comma  - Style3" xfId="48" xr:uid="{00000000-0005-0000-0000-000077000000}"/>
    <cellStyle name="Comma  - Style3 2" xfId="363" xr:uid="{00000000-0005-0000-0000-000078000000}"/>
    <cellStyle name="Comma  - Style3 3" xfId="362" xr:uid="{00000000-0005-0000-0000-000079000000}"/>
    <cellStyle name="Comma  - Style4" xfId="49" xr:uid="{00000000-0005-0000-0000-00007A000000}"/>
    <cellStyle name="Comma  - Style4 2" xfId="365" xr:uid="{00000000-0005-0000-0000-00007B000000}"/>
    <cellStyle name="Comma  - Style4 3" xfId="364" xr:uid="{00000000-0005-0000-0000-00007C000000}"/>
    <cellStyle name="Comma  - Style5" xfId="50" xr:uid="{00000000-0005-0000-0000-00007D000000}"/>
    <cellStyle name="Comma  - Style5 2" xfId="367" xr:uid="{00000000-0005-0000-0000-00007E000000}"/>
    <cellStyle name="Comma  - Style5 3" xfId="366" xr:uid="{00000000-0005-0000-0000-00007F000000}"/>
    <cellStyle name="Comma  - Style6" xfId="51" xr:uid="{00000000-0005-0000-0000-000080000000}"/>
    <cellStyle name="Comma  - Style6 2" xfId="369" xr:uid="{00000000-0005-0000-0000-000081000000}"/>
    <cellStyle name="Comma  - Style6 3" xfId="368" xr:uid="{00000000-0005-0000-0000-000082000000}"/>
    <cellStyle name="Comma  - Style7" xfId="52" xr:uid="{00000000-0005-0000-0000-000083000000}"/>
    <cellStyle name="Comma  - Style7 2" xfId="371" xr:uid="{00000000-0005-0000-0000-000084000000}"/>
    <cellStyle name="Comma  - Style7 3" xfId="370" xr:uid="{00000000-0005-0000-0000-000085000000}"/>
    <cellStyle name="Comma  - Style8" xfId="53" xr:uid="{00000000-0005-0000-0000-000086000000}"/>
    <cellStyle name="Comma  - Style8 2" xfId="373" xr:uid="{00000000-0005-0000-0000-000087000000}"/>
    <cellStyle name="Comma  - Style8 3" xfId="372" xr:uid="{00000000-0005-0000-0000-000088000000}"/>
    <cellStyle name="Comma 10" xfId="113" xr:uid="{00000000-0005-0000-0000-000089000000}"/>
    <cellStyle name="Comma 10 2" xfId="129" xr:uid="{00000000-0005-0000-0000-00008A000000}"/>
    <cellStyle name="Comma 10 2 2" xfId="239" xr:uid="{00000000-0005-0000-0000-00008B000000}"/>
    <cellStyle name="Comma 10 2 3" xfId="374" xr:uid="{00000000-0005-0000-0000-00008C000000}"/>
    <cellStyle name="Comma 11" xfId="240" xr:uid="{00000000-0005-0000-0000-00008D000000}"/>
    <cellStyle name="Comma 12" xfId="241" xr:uid="{00000000-0005-0000-0000-00008E000000}"/>
    <cellStyle name="Comma 12 2" xfId="242" xr:uid="{00000000-0005-0000-0000-00008F000000}"/>
    <cellStyle name="Comma 12 3" xfId="376" xr:uid="{00000000-0005-0000-0000-000090000000}"/>
    <cellStyle name="Comma 12 4" xfId="375" xr:uid="{00000000-0005-0000-0000-000091000000}"/>
    <cellStyle name="Comma 13" xfId="243" xr:uid="{00000000-0005-0000-0000-000092000000}"/>
    <cellStyle name="Comma 13 2" xfId="244" xr:uid="{00000000-0005-0000-0000-000093000000}"/>
    <cellStyle name="Comma 14" xfId="245" xr:uid="{00000000-0005-0000-0000-000094000000}"/>
    <cellStyle name="Comma 15" xfId="246" xr:uid="{00000000-0005-0000-0000-000095000000}"/>
    <cellStyle name="Comma 15 2" xfId="378" xr:uid="{00000000-0005-0000-0000-000096000000}"/>
    <cellStyle name="Comma 15 3" xfId="377" xr:uid="{00000000-0005-0000-0000-000097000000}"/>
    <cellStyle name="Comma 16" xfId="131" xr:uid="{00000000-0005-0000-0000-000098000000}"/>
    <cellStyle name="Comma 16 2" xfId="247" xr:uid="{00000000-0005-0000-0000-000099000000}"/>
    <cellStyle name="Comma 16 2 2" xfId="380" xr:uid="{00000000-0005-0000-0000-00009A000000}"/>
    <cellStyle name="Comma 16 2 3" xfId="379" xr:uid="{00000000-0005-0000-0000-00009B000000}"/>
    <cellStyle name="Comma 2" xfId="6" xr:uid="{00000000-0005-0000-0000-00009C000000}"/>
    <cellStyle name="Comma 2 10 2" xfId="248" xr:uid="{00000000-0005-0000-0000-00009D000000}"/>
    <cellStyle name="Comma 2 2" xfId="115" xr:uid="{00000000-0005-0000-0000-00009E000000}"/>
    <cellStyle name="Comma 2 2 2" xfId="249" xr:uid="{00000000-0005-0000-0000-00009F000000}"/>
    <cellStyle name="Comma 2 3" xfId="250" xr:uid="{00000000-0005-0000-0000-0000A0000000}"/>
    <cellStyle name="Comma 2 3 2" xfId="381" xr:uid="{00000000-0005-0000-0000-0000A1000000}"/>
    <cellStyle name="Comma 2 4" xfId="251" xr:uid="{00000000-0005-0000-0000-0000A2000000}"/>
    <cellStyle name="Comma 29" xfId="252" xr:uid="{00000000-0005-0000-0000-0000A3000000}"/>
    <cellStyle name="Comma 29 2" xfId="383" xr:uid="{00000000-0005-0000-0000-0000A4000000}"/>
    <cellStyle name="Comma 29 3" xfId="382" xr:uid="{00000000-0005-0000-0000-0000A5000000}"/>
    <cellStyle name="Comma 3" xfId="54" xr:uid="{00000000-0005-0000-0000-0000A6000000}"/>
    <cellStyle name="Comma 3 2" xfId="144" xr:uid="{00000000-0005-0000-0000-0000A7000000}"/>
    <cellStyle name="Comma 3 2 2" xfId="253" xr:uid="{00000000-0005-0000-0000-0000A8000000}"/>
    <cellStyle name="Comma 3 2 2 2" xfId="384" xr:uid="{00000000-0005-0000-0000-0000A9000000}"/>
    <cellStyle name="Comma 3 2 3" xfId="132" xr:uid="{00000000-0005-0000-0000-0000AA000000}"/>
    <cellStyle name="Comma 3 2 4" xfId="385" xr:uid="{00000000-0005-0000-0000-0000AB000000}"/>
    <cellStyle name="Comma 3 2 5" xfId="386" xr:uid="{00000000-0005-0000-0000-0000AC000000}"/>
    <cellStyle name="Comma 3 3" xfId="254" xr:uid="{00000000-0005-0000-0000-0000AD000000}"/>
    <cellStyle name="Comma 3 4" xfId="255" xr:uid="{00000000-0005-0000-0000-0000AE000000}"/>
    <cellStyle name="Comma 4" xfId="47" xr:uid="{00000000-0005-0000-0000-0000AF000000}"/>
    <cellStyle name="Comma 4 2" xfId="145" xr:uid="{00000000-0005-0000-0000-0000B0000000}"/>
    <cellStyle name="Comma 4 2 2" xfId="388" xr:uid="{00000000-0005-0000-0000-0000B1000000}"/>
    <cellStyle name="Comma 4 2 3" xfId="387" xr:uid="{00000000-0005-0000-0000-0000B2000000}"/>
    <cellStyle name="Comma 5" xfId="109" xr:uid="{00000000-0005-0000-0000-0000B3000000}"/>
    <cellStyle name="Comma 5 2" xfId="146" xr:uid="{00000000-0005-0000-0000-0000B4000000}"/>
    <cellStyle name="Comma 5 2 2" xfId="389" xr:uid="{00000000-0005-0000-0000-0000B5000000}"/>
    <cellStyle name="Comma 5 2 3" xfId="390" xr:uid="{00000000-0005-0000-0000-0000B6000000}"/>
    <cellStyle name="Comma 6" xfId="112" xr:uid="{00000000-0005-0000-0000-0000B7000000}"/>
    <cellStyle name="Comma 6 2" xfId="256" xr:uid="{00000000-0005-0000-0000-0000B8000000}"/>
    <cellStyle name="Comma 7" xfId="66" xr:uid="{00000000-0005-0000-0000-0000B9000000}"/>
    <cellStyle name="Comma 8" xfId="111" xr:uid="{00000000-0005-0000-0000-0000BA000000}"/>
    <cellStyle name="Comma 8 2" xfId="133" xr:uid="{00000000-0005-0000-0000-0000BB000000}"/>
    <cellStyle name="Comma 8 2 2" xfId="257" xr:uid="{00000000-0005-0000-0000-0000BC000000}"/>
    <cellStyle name="Comma 8 2 3" xfId="391" xr:uid="{00000000-0005-0000-0000-0000BD000000}"/>
    <cellStyle name="Comma 9" xfId="110" xr:uid="{00000000-0005-0000-0000-0000BE000000}"/>
    <cellStyle name="COURIER" xfId="55" xr:uid="{00000000-0005-0000-0000-0000BF000000}"/>
    <cellStyle name="Currency 2" xfId="21" xr:uid="{00000000-0005-0000-0000-0000C0000000}"/>
    <cellStyle name="Currency 2 2" xfId="393" xr:uid="{00000000-0005-0000-0000-0000C1000000}"/>
    <cellStyle name="Currency 2 3" xfId="392" xr:uid="{00000000-0005-0000-0000-0000C2000000}"/>
    <cellStyle name="Currency 3" xfId="258" xr:uid="{00000000-0005-0000-0000-0000C3000000}"/>
    <cellStyle name="Currency 3 2" xfId="259" xr:uid="{00000000-0005-0000-0000-0000C4000000}"/>
    <cellStyle name="Currency 4" xfId="260" xr:uid="{00000000-0005-0000-0000-0000C5000000}"/>
    <cellStyle name="Currency 4 2" xfId="261" xr:uid="{00000000-0005-0000-0000-0000C6000000}"/>
    <cellStyle name="Emphasis 1" xfId="262" xr:uid="{00000000-0005-0000-0000-0000C7000000}"/>
    <cellStyle name="Emphasis 2" xfId="263" xr:uid="{00000000-0005-0000-0000-0000C8000000}"/>
    <cellStyle name="Emphasis 3" xfId="264" xr:uid="{00000000-0005-0000-0000-0000C9000000}"/>
    <cellStyle name="Excel Built-in Normal" xfId="265" xr:uid="{00000000-0005-0000-0000-0000CA000000}"/>
    <cellStyle name="Excel Built-in Normal 2" xfId="266" xr:uid="{00000000-0005-0000-0000-0000CB000000}"/>
    <cellStyle name="Excel Built-in Normal 3" xfId="394" xr:uid="{00000000-0005-0000-0000-0000CC000000}"/>
    <cellStyle name="Excel_BuiltIn_Accent1" xfId="267" xr:uid="{00000000-0005-0000-0000-0000CD000000}"/>
    <cellStyle name="Explanatory Text 2" xfId="268" xr:uid="{00000000-0005-0000-0000-0000CE000000}"/>
    <cellStyle name="Explanatory Text 2 2" xfId="395" xr:uid="{00000000-0005-0000-0000-0000CF000000}"/>
    <cellStyle name="FORM" xfId="56" xr:uid="{00000000-0005-0000-0000-0000D0000000}"/>
    <cellStyle name="FORM 2" xfId="57" xr:uid="{00000000-0005-0000-0000-0000D1000000}"/>
    <cellStyle name="FORM 3" xfId="147" xr:uid="{00000000-0005-0000-0000-0000D2000000}"/>
    <cellStyle name="Good 2" xfId="269" xr:uid="{00000000-0005-0000-0000-0000D3000000}"/>
    <cellStyle name="Good 2 2" xfId="396" xr:uid="{00000000-0005-0000-0000-0000D4000000}"/>
    <cellStyle name="Grey" xfId="58" xr:uid="{00000000-0005-0000-0000-0000D5000000}"/>
    <cellStyle name="Grey 2" xfId="270" xr:uid="{00000000-0005-0000-0000-0000D6000000}"/>
    <cellStyle name="Header1" xfId="59" xr:uid="{00000000-0005-0000-0000-0000D7000000}"/>
    <cellStyle name="Header2" xfId="60" xr:uid="{00000000-0005-0000-0000-0000D8000000}"/>
    <cellStyle name="Header2 2" xfId="397" xr:uid="{00000000-0005-0000-0000-0000D9000000}"/>
    <cellStyle name="Header2 2 2" xfId="398" xr:uid="{00000000-0005-0000-0000-0000DA000000}"/>
    <cellStyle name="Header2 2 2 2" xfId="474" xr:uid="{00000000-0005-0000-0000-0000DB000000}"/>
    <cellStyle name="Header2 2 3" xfId="399" xr:uid="{00000000-0005-0000-0000-0000DC000000}"/>
    <cellStyle name="Header2 2 3 2" xfId="475" xr:uid="{00000000-0005-0000-0000-0000DD000000}"/>
    <cellStyle name="Header2 2 4" xfId="473" xr:uid="{00000000-0005-0000-0000-0000DE000000}"/>
    <cellStyle name="Header2 3" xfId="462" xr:uid="{00000000-0005-0000-0000-0000DF000000}"/>
    <cellStyle name="Heading 1 2" xfId="271" xr:uid="{00000000-0005-0000-0000-0000E0000000}"/>
    <cellStyle name="Heading 1 2 2" xfId="400" xr:uid="{00000000-0005-0000-0000-0000E1000000}"/>
    <cellStyle name="Heading 2 2" xfId="272" xr:uid="{00000000-0005-0000-0000-0000E2000000}"/>
    <cellStyle name="Heading 2 2 2" xfId="401" xr:uid="{00000000-0005-0000-0000-0000E3000000}"/>
    <cellStyle name="Heading 3 2" xfId="273" xr:uid="{00000000-0005-0000-0000-0000E4000000}"/>
    <cellStyle name="Heading 3 2 2" xfId="402" xr:uid="{00000000-0005-0000-0000-0000E5000000}"/>
    <cellStyle name="Heading 4 2" xfId="274" xr:uid="{00000000-0005-0000-0000-0000E6000000}"/>
    <cellStyle name="Heading 4 2 2" xfId="403" xr:uid="{00000000-0005-0000-0000-0000E7000000}"/>
    <cellStyle name="Hyperlink 2" xfId="32" xr:uid="{00000000-0005-0000-0000-0000E8000000}"/>
    <cellStyle name="Hyperlink 2 2" xfId="275" xr:uid="{00000000-0005-0000-0000-0000E9000000}"/>
    <cellStyle name="Hyperlink 2 2 2" xfId="404" xr:uid="{00000000-0005-0000-0000-0000EA000000}"/>
    <cellStyle name="Hyperlink 3" xfId="33" xr:uid="{00000000-0005-0000-0000-0000EB000000}"/>
    <cellStyle name="INCHES" xfId="61" xr:uid="{00000000-0005-0000-0000-0000EC000000}"/>
    <cellStyle name="INCHES 2" xfId="62" xr:uid="{00000000-0005-0000-0000-0000ED000000}"/>
    <cellStyle name="INCHES 2 2" xfId="148" xr:uid="{00000000-0005-0000-0000-0000EE000000}"/>
    <cellStyle name="INCHES 2 2 2" xfId="276" xr:uid="{00000000-0005-0000-0000-0000EF000000}"/>
    <cellStyle name="INCHES 3" xfId="63" xr:uid="{00000000-0005-0000-0000-0000F0000000}"/>
    <cellStyle name="INCHES 3 2" xfId="149" xr:uid="{00000000-0005-0000-0000-0000F1000000}"/>
    <cellStyle name="INCHES 4" xfId="150" xr:uid="{00000000-0005-0000-0000-0000F2000000}"/>
    <cellStyle name="INCHES 5" xfId="151" xr:uid="{00000000-0005-0000-0000-0000F3000000}"/>
    <cellStyle name="INCHES 5 2" xfId="152" xr:uid="{00000000-0005-0000-0000-0000F4000000}"/>
    <cellStyle name="INCHES 6" xfId="166" xr:uid="{00000000-0005-0000-0000-0000F5000000}"/>
    <cellStyle name="Input [yellow]" xfId="64" xr:uid="{00000000-0005-0000-0000-0000F6000000}"/>
    <cellStyle name="Input [yellow] 2" xfId="277" xr:uid="{00000000-0005-0000-0000-0000F7000000}"/>
    <cellStyle name="Input [yellow] 2 2" xfId="405" xr:uid="{00000000-0005-0000-0000-0000F8000000}"/>
    <cellStyle name="Input [yellow] 2 3" xfId="406" xr:uid="{00000000-0005-0000-0000-0000F9000000}"/>
    <cellStyle name="Input [yellow] 2 4" xfId="407" xr:uid="{00000000-0005-0000-0000-0000FA000000}"/>
    <cellStyle name="Input 2" xfId="278" xr:uid="{00000000-0005-0000-0000-0000FB000000}"/>
    <cellStyle name="Input 2 2" xfId="408" xr:uid="{00000000-0005-0000-0000-0000FC000000}"/>
    <cellStyle name="Input 2 2 2" xfId="476" xr:uid="{00000000-0005-0000-0000-0000FD000000}"/>
    <cellStyle name="Input 2 3" xfId="409" xr:uid="{00000000-0005-0000-0000-0000FE000000}"/>
    <cellStyle name="Input 2 3 2" xfId="477" xr:uid="{00000000-0005-0000-0000-0000FF000000}"/>
    <cellStyle name="Input 2 4" xfId="410" xr:uid="{00000000-0005-0000-0000-000000010000}"/>
    <cellStyle name="Input 2 4 2" xfId="478" xr:uid="{00000000-0005-0000-0000-000001010000}"/>
    <cellStyle name="Input 2 5" xfId="464" xr:uid="{00000000-0005-0000-0000-000002010000}"/>
    <cellStyle name="Line3" xfId="279" xr:uid="{00000000-0005-0000-0000-000003010000}"/>
    <cellStyle name="Line3 2" xfId="280" xr:uid="{00000000-0005-0000-0000-000004010000}"/>
    <cellStyle name="Line3 2 2" xfId="466" xr:uid="{00000000-0005-0000-0000-000005010000}"/>
    <cellStyle name="Line3 3" xfId="465" xr:uid="{00000000-0005-0000-0000-000006010000}"/>
    <cellStyle name="Linked Cell 2" xfId="281" xr:uid="{00000000-0005-0000-0000-000007010000}"/>
    <cellStyle name="Linked Cell 2 2" xfId="411" xr:uid="{00000000-0005-0000-0000-000008010000}"/>
    <cellStyle name="Neutral 2" xfId="282" xr:uid="{00000000-0005-0000-0000-000009010000}"/>
    <cellStyle name="Neutral 2 2" xfId="412" xr:uid="{00000000-0005-0000-0000-00000A010000}"/>
    <cellStyle name="Normal" xfId="0" builtinId="0"/>
    <cellStyle name="Normal - Style1" xfId="65" xr:uid="{00000000-0005-0000-0000-00000C010000}"/>
    <cellStyle name="Normal - Style1 2" xfId="414" xr:uid="{00000000-0005-0000-0000-00000D010000}"/>
    <cellStyle name="Normal - Style1 3" xfId="413" xr:uid="{00000000-0005-0000-0000-00000E010000}"/>
    <cellStyle name="Normal 10" xfId="7" xr:uid="{00000000-0005-0000-0000-00000F010000}"/>
    <cellStyle name="Normal 10 2" xfId="28" xr:uid="{00000000-0005-0000-0000-000010010000}"/>
    <cellStyle name="Normal 10 2 2" xfId="283" xr:uid="{00000000-0005-0000-0000-000011010000}"/>
    <cellStyle name="Normal 10 2 3" xfId="128" xr:uid="{00000000-0005-0000-0000-000012010000}"/>
    <cellStyle name="Normal 10 3" xfId="124" xr:uid="{00000000-0005-0000-0000-000013010000}"/>
    <cellStyle name="Normal 10 3 2" xfId="284" xr:uid="{00000000-0005-0000-0000-000014010000}"/>
    <cellStyle name="Normal 10 3 3" xfId="415" xr:uid="{00000000-0005-0000-0000-000015010000}"/>
    <cellStyle name="Normal 10 3 7" xfId="454" xr:uid="{00000000-0005-0000-0000-000016010000}"/>
    <cellStyle name="Normal 10 4" xfId="16" xr:uid="{00000000-0005-0000-0000-000017010000}"/>
    <cellStyle name="Normal 10 4 2" xfId="456" xr:uid="{00000000-0005-0000-0000-000018010000}"/>
    <cellStyle name="Normal 11" xfId="11" xr:uid="{00000000-0005-0000-0000-000019010000}"/>
    <cellStyle name="Normal 11 2" xfId="417" xr:uid="{00000000-0005-0000-0000-00001A010000}"/>
    <cellStyle name="Normal 11 3" xfId="416" xr:uid="{00000000-0005-0000-0000-00001B010000}"/>
    <cellStyle name="Normal 12" xfId="17" xr:uid="{00000000-0005-0000-0000-00001C010000}"/>
    <cellStyle name="Normal 13" xfId="67" xr:uid="{00000000-0005-0000-0000-00001D010000}"/>
    <cellStyle name="Normal 14" xfId="68" xr:uid="{00000000-0005-0000-0000-00001E010000}"/>
    <cellStyle name="Normal 15" xfId="69" xr:uid="{00000000-0005-0000-0000-00001F010000}"/>
    <cellStyle name="Normal 15 2" xfId="134" xr:uid="{00000000-0005-0000-0000-000020010000}"/>
    <cellStyle name="Normal 15 2 2" xfId="459" xr:uid="{00000000-0005-0000-0000-000021010000}"/>
    <cellStyle name="Normal 15 2 3" xfId="461" xr:uid="{00000000-0005-0000-0000-000022010000}"/>
    <cellStyle name="Normal 16" xfId="70" xr:uid="{00000000-0005-0000-0000-000023010000}"/>
    <cellStyle name="Normal 17" xfId="39" xr:uid="{00000000-0005-0000-0000-000024010000}"/>
    <cellStyle name="Normal 18" xfId="71" xr:uid="{00000000-0005-0000-0000-000025010000}"/>
    <cellStyle name="Normal 18 2" xfId="285" xr:uid="{00000000-0005-0000-0000-000026010000}"/>
    <cellStyle name="Normal 19" xfId="72" xr:uid="{00000000-0005-0000-0000-000027010000}"/>
    <cellStyle name="Normal 2" xfId="2" xr:uid="{00000000-0005-0000-0000-000028010000}"/>
    <cellStyle name="Normal 2 10" xfId="286" xr:uid="{00000000-0005-0000-0000-000029010000}"/>
    <cellStyle name="Normal 2 2" xfId="4" xr:uid="{00000000-0005-0000-0000-00002A010000}"/>
    <cellStyle name="Normal 2 2 2" xfId="135" xr:uid="{00000000-0005-0000-0000-00002B010000}"/>
    <cellStyle name="Normal 2 2 2 2" xfId="121" xr:uid="{00000000-0005-0000-0000-00002C010000}"/>
    <cellStyle name="Normal 2 2 2 2 2" xfId="130" xr:uid="{00000000-0005-0000-0000-00002D010000}"/>
    <cellStyle name="Normal 2 2 2 2 2 2" xfId="458" xr:uid="{00000000-0005-0000-0000-00002E010000}"/>
    <cellStyle name="Normal 2 2 2 2 3" xfId="490" xr:uid="{00000000-0005-0000-0000-00002F010000}"/>
    <cellStyle name="Normal 2 2 2 3" xfId="288" xr:uid="{00000000-0005-0000-0000-000030010000}"/>
    <cellStyle name="Normal 2 2 2 3 2" xfId="419" xr:uid="{00000000-0005-0000-0000-000031010000}"/>
    <cellStyle name="Normal 2 2 2 3 3" xfId="418" xr:uid="{00000000-0005-0000-0000-000032010000}"/>
    <cellStyle name="Normal 2 2 2 4" xfId="287" xr:uid="{00000000-0005-0000-0000-000033010000}"/>
    <cellStyle name="Normal 2 2 2 8" xfId="460" xr:uid="{00000000-0005-0000-0000-000034010000}"/>
    <cellStyle name="Normal 2 2 3" xfId="125" xr:uid="{00000000-0005-0000-0000-000035010000}"/>
    <cellStyle name="Normal 2 2 3 2" xfId="421" xr:uid="{00000000-0005-0000-0000-000036010000}"/>
    <cellStyle name="Normal 2 2 3 3" xfId="420" xr:uid="{00000000-0005-0000-0000-000037010000}"/>
    <cellStyle name="Normal 2 2 7" xfId="455" xr:uid="{00000000-0005-0000-0000-000038010000}"/>
    <cellStyle name="Normal 2 3" xfId="22" xr:uid="{00000000-0005-0000-0000-000039010000}"/>
    <cellStyle name="Normal 2 3 10" xfId="492" xr:uid="{00000000-0005-0000-0000-00003A010000}"/>
    <cellStyle name="Normal 2 3 2" xfId="136" xr:uid="{00000000-0005-0000-0000-00003B010000}"/>
    <cellStyle name="Normal 2 3 3" xfId="289" xr:uid="{00000000-0005-0000-0000-00003C010000}"/>
    <cellStyle name="Normal 2 3 4" xfId="73" xr:uid="{00000000-0005-0000-0000-00003D010000}"/>
    <cellStyle name="Normal 2 4" xfId="9" xr:uid="{00000000-0005-0000-0000-00003E010000}"/>
    <cellStyle name="Normal 2 4 2" xfId="20" xr:uid="{00000000-0005-0000-0000-00003F010000}"/>
    <cellStyle name="Normal 2 5" xfId="153" xr:uid="{00000000-0005-0000-0000-000040010000}"/>
    <cellStyle name="Normal 2 5 2" xfId="154" xr:uid="{00000000-0005-0000-0000-000041010000}"/>
    <cellStyle name="Normal 2 5 3" xfId="422" xr:uid="{00000000-0005-0000-0000-000042010000}"/>
    <cellStyle name="Normal 2 6" xfId="155" xr:uid="{00000000-0005-0000-0000-000043010000}"/>
    <cellStyle name="Normal 2 6 2" xfId="156" xr:uid="{00000000-0005-0000-0000-000044010000}"/>
    <cellStyle name="Normal 2 7" xfId="167" xr:uid="{00000000-0005-0000-0000-000045010000}"/>
    <cellStyle name="Normal 2 8" xfId="491" xr:uid="{00000000-0005-0000-0000-000046010000}"/>
    <cellStyle name="Normal 2_213 cn accounts" xfId="290" xr:uid="{00000000-0005-0000-0000-000047010000}"/>
    <cellStyle name="Normal 20" xfId="18" xr:uid="{00000000-0005-0000-0000-000048010000}"/>
    <cellStyle name="Normal 20 2" xfId="328" xr:uid="{00000000-0005-0000-0000-000049010000}"/>
    <cellStyle name="Normal 21" xfId="74" xr:uid="{00000000-0005-0000-0000-00004A010000}"/>
    <cellStyle name="Normal 21 2" xfId="122" xr:uid="{00000000-0005-0000-0000-00004B010000}"/>
    <cellStyle name="Normal 21 3" xfId="423" xr:uid="{00000000-0005-0000-0000-00004C010000}"/>
    <cellStyle name="Normal 22" xfId="75" xr:uid="{00000000-0005-0000-0000-00004D010000}"/>
    <cellStyle name="Normal 22 2" xfId="291" xr:uid="{00000000-0005-0000-0000-00004E010000}"/>
    <cellStyle name="Normal 23" xfId="76" xr:uid="{00000000-0005-0000-0000-00004F010000}"/>
    <cellStyle name="Normal 23 2" xfId="292" xr:uid="{00000000-0005-0000-0000-000050010000}"/>
    <cellStyle name="Normal 24" xfId="77" xr:uid="{00000000-0005-0000-0000-000051010000}"/>
    <cellStyle name="Normal 24 2" xfId="293" xr:uid="{00000000-0005-0000-0000-000052010000}"/>
    <cellStyle name="Normal 25" xfId="78" xr:uid="{00000000-0005-0000-0000-000053010000}"/>
    <cellStyle name="Normal 26" xfId="79" xr:uid="{00000000-0005-0000-0000-000054010000}"/>
    <cellStyle name="Normal 26 2" xfId="424" xr:uid="{00000000-0005-0000-0000-000055010000}"/>
    <cellStyle name="Normal 26 3" xfId="425" xr:uid="{00000000-0005-0000-0000-000056010000}"/>
    <cellStyle name="Normal 26 4" xfId="426" xr:uid="{00000000-0005-0000-0000-000057010000}"/>
    <cellStyle name="Normal 27" xfId="80" xr:uid="{00000000-0005-0000-0000-000058010000}"/>
    <cellStyle name="Normal 28" xfId="81" xr:uid="{00000000-0005-0000-0000-000059010000}"/>
    <cellStyle name="Normal 29" xfId="82" xr:uid="{00000000-0005-0000-0000-00005A010000}"/>
    <cellStyle name="Normal 3" xfId="1" xr:uid="{00000000-0005-0000-0000-00005B010000}"/>
    <cellStyle name="Normal 3 2" xfId="19" xr:uid="{00000000-0005-0000-0000-00005C010000}"/>
    <cellStyle name="Normal 3 2 2" xfId="158" xr:uid="{00000000-0005-0000-0000-00005D010000}"/>
    <cellStyle name="Normal 3 3" xfId="24" xr:uid="{00000000-0005-0000-0000-00005E010000}"/>
    <cellStyle name="Normal 3 3 2" xfId="159" xr:uid="{00000000-0005-0000-0000-00005F010000}"/>
    <cellStyle name="Normal 3 3 3" xfId="36" xr:uid="{00000000-0005-0000-0000-000060010000}"/>
    <cellStyle name="Normal 3 4" xfId="117" xr:uid="{00000000-0005-0000-0000-000061010000}"/>
    <cellStyle name="Normal 3 4 2" xfId="123" xr:uid="{00000000-0005-0000-0000-000062010000}"/>
    <cellStyle name="Normal 3 4 3" xfId="157" xr:uid="{00000000-0005-0000-0000-000063010000}"/>
    <cellStyle name="Normal 3_400KV Line estimate from BPS to Rampur1" xfId="294" xr:uid="{00000000-0005-0000-0000-000064010000}"/>
    <cellStyle name="Normal 30" xfId="8" xr:uid="{00000000-0005-0000-0000-000065010000}"/>
    <cellStyle name="Normal 30 2" xfId="84" xr:uid="{00000000-0005-0000-0000-000066010000}"/>
    <cellStyle name="Normal 30 3" xfId="85" xr:uid="{00000000-0005-0000-0000-000067010000}"/>
    <cellStyle name="Normal 30 3 2" xfId="428" xr:uid="{00000000-0005-0000-0000-000068010000}"/>
    <cellStyle name="Normal 30 3 3" xfId="427" xr:uid="{00000000-0005-0000-0000-000069010000}"/>
    <cellStyle name="Normal 30 4" xfId="83" xr:uid="{00000000-0005-0000-0000-00006A010000}"/>
    <cellStyle name="Normal 31" xfId="35" xr:uid="{00000000-0005-0000-0000-00006B010000}"/>
    <cellStyle name="Normal 31 2" xfId="86" xr:uid="{00000000-0005-0000-0000-00006C010000}"/>
    <cellStyle name="Normal 32" xfId="3" xr:uid="{00000000-0005-0000-0000-00006D010000}"/>
    <cellStyle name="Normal 32 2" xfId="38" xr:uid="{00000000-0005-0000-0000-00006E010000}"/>
    <cellStyle name="Normal 32 2 2" xfId="137" xr:uid="{00000000-0005-0000-0000-00006F010000}"/>
    <cellStyle name="Normal 32 3" xfId="37" xr:uid="{00000000-0005-0000-0000-000070010000}"/>
    <cellStyle name="Normal 32 3 2" xfId="430" xr:uid="{00000000-0005-0000-0000-000071010000}"/>
    <cellStyle name="Normal 32 3 3" xfId="429" xr:uid="{00000000-0005-0000-0000-000072010000}"/>
    <cellStyle name="Normal 33" xfId="89" xr:uid="{00000000-0005-0000-0000-000073010000}"/>
    <cellStyle name="Normal 33 2" xfId="90" xr:uid="{00000000-0005-0000-0000-000074010000}"/>
    <cellStyle name="Normal 33 2 2" xfId="432" xr:uid="{00000000-0005-0000-0000-000075010000}"/>
    <cellStyle name="Normal 33 2 3" xfId="431" xr:uid="{00000000-0005-0000-0000-000076010000}"/>
    <cellStyle name="Normal 33 3" xfId="91" xr:uid="{00000000-0005-0000-0000-000077010000}"/>
    <cellStyle name="Normal 33 4" xfId="118" xr:uid="{00000000-0005-0000-0000-000078010000}"/>
    <cellStyle name="Normal 34" xfId="92" xr:uid="{00000000-0005-0000-0000-000079010000}"/>
    <cellStyle name="Normal 34 2" xfId="296" xr:uid="{00000000-0005-0000-0000-00007A010000}"/>
    <cellStyle name="Normal 34 3" xfId="295" xr:uid="{00000000-0005-0000-0000-00007B010000}"/>
    <cellStyle name="Normal 35" xfId="93" xr:uid="{00000000-0005-0000-0000-00007C010000}"/>
    <cellStyle name="Normal 35 2" xfId="94" xr:uid="{00000000-0005-0000-0000-00007D010000}"/>
    <cellStyle name="Normal 35 3" xfId="119" xr:uid="{00000000-0005-0000-0000-00007E010000}"/>
    <cellStyle name="Normal 36" xfId="95" xr:uid="{00000000-0005-0000-0000-00007F010000}"/>
    <cellStyle name="Normal 37" xfId="96" xr:uid="{00000000-0005-0000-0000-000080010000}"/>
    <cellStyle name="Normal 38" xfId="97" xr:uid="{00000000-0005-0000-0000-000081010000}"/>
    <cellStyle name="Normal 39" xfId="98" xr:uid="{00000000-0005-0000-0000-000082010000}"/>
    <cellStyle name="Normal 4" xfId="5" xr:uid="{00000000-0005-0000-0000-000083010000}"/>
    <cellStyle name="Normal 4 2" xfId="29" xr:uid="{00000000-0005-0000-0000-000084010000}"/>
    <cellStyle name="Normal 4 2 2" xfId="30" xr:uid="{00000000-0005-0000-0000-000085010000}"/>
    <cellStyle name="Normal 4 2 3" xfId="433" xr:uid="{00000000-0005-0000-0000-000086010000}"/>
    <cellStyle name="Normal 4 2 4" xfId="457" xr:uid="{00000000-0005-0000-0000-000087010000}"/>
    <cellStyle name="Normal 4 3" xfId="297" xr:uid="{00000000-0005-0000-0000-000088010000}"/>
    <cellStyle name="Normal 4 3 2" xfId="434" xr:uid="{00000000-0005-0000-0000-000089010000}"/>
    <cellStyle name="Normal 4 4" xfId="298" xr:uid="{00000000-0005-0000-0000-00008A010000}"/>
    <cellStyle name="Normal 40" xfId="40" xr:uid="{00000000-0005-0000-0000-00008B010000}"/>
    <cellStyle name="Normal 40 2" xfId="120" xr:uid="{00000000-0005-0000-0000-00008C010000}"/>
    <cellStyle name="Normal 40 3" xfId="435" xr:uid="{00000000-0005-0000-0000-00008D010000}"/>
    <cellStyle name="Normal 41" xfId="88" xr:uid="{00000000-0005-0000-0000-00008E010000}"/>
    <cellStyle name="Normal 42" xfId="14" xr:uid="{00000000-0005-0000-0000-00008F010000}"/>
    <cellStyle name="Normal 43" xfId="31" xr:uid="{00000000-0005-0000-0000-000090010000}"/>
    <cellStyle name="Normal 44" xfId="13" xr:uid="{00000000-0005-0000-0000-000091010000}"/>
    <cellStyle name="Normal 45" xfId="87" xr:uid="{00000000-0005-0000-0000-000092010000}"/>
    <cellStyle name="Normal 46" xfId="114" xr:uid="{00000000-0005-0000-0000-000093010000}"/>
    <cellStyle name="Normal 47" xfId="116" xr:uid="{00000000-0005-0000-0000-000094010000}"/>
    <cellStyle name="Normal 48" xfId="488" xr:uid="{00000000-0005-0000-0000-000095010000}"/>
    <cellStyle name="Normal 49" xfId="489" xr:uid="{00000000-0005-0000-0000-000096010000}"/>
    <cellStyle name="Normal 5" xfId="34" xr:uid="{00000000-0005-0000-0000-000097010000}"/>
    <cellStyle name="Normal 5 2" xfId="10" xr:uid="{00000000-0005-0000-0000-000098010000}"/>
    <cellStyle name="Normal 5 2 2" xfId="299" xr:uid="{00000000-0005-0000-0000-000099010000}"/>
    <cellStyle name="Normal 5 2 3" xfId="300" xr:uid="{00000000-0005-0000-0000-00009A010000}"/>
    <cellStyle name="Normal 5 2 4" xfId="436" xr:uid="{00000000-0005-0000-0000-00009B010000}"/>
    <cellStyle name="Normal 5 3" xfId="301" xr:uid="{00000000-0005-0000-0000-00009C010000}"/>
    <cellStyle name="Normal 5 4" xfId="302" xr:uid="{00000000-0005-0000-0000-00009D010000}"/>
    <cellStyle name="Normal 6" xfId="23" xr:uid="{00000000-0005-0000-0000-00009E010000}"/>
    <cellStyle name="Normal 6 2" xfId="25" xr:uid="{00000000-0005-0000-0000-00009F010000}"/>
    <cellStyle name="Normal 6 2 2" xfId="26" xr:uid="{00000000-0005-0000-0000-0000A0010000}"/>
    <cellStyle name="Normal 6 2 2 2" xfId="304" xr:uid="{00000000-0005-0000-0000-0000A1010000}"/>
    <cellStyle name="Normal 6 2 2 3" xfId="303" xr:uid="{00000000-0005-0000-0000-0000A2010000}"/>
    <cellStyle name="Normal 6 3" xfId="27" xr:uid="{00000000-0005-0000-0000-0000A3010000}"/>
    <cellStyle name="Normal 7" xfId="12" xr:uid="{00000000-0005-0000-0000-0000A4010000}"/>
    <cellStyle name="Normal 7 2" xfId="127" xr:uid="{00000000-0005-0000-0000-0000A5010000}"/>
    <cellStyle name="Normal 7 2 2" xfId="15" xr:uid="{00000000-0005-0000-0000-0000A6010000}"/>
    <cellStyle name="Normal 7 2 2 2" xfId="126" xr:uid="{00000000-0005-0000-0000-0000A7010000}"/>
    <cellStyle name="Normal 7 2 3" xfId="138" xr:uid="{00000000-0005-0000-0000-0000A8010000}"/>
    <cellStyle name="Normal 7 3" xfId="305" xr:uid="{00000000-0005-0000-0000-0000A9010000}"/>
    <cellStyle name="Normal 8" xfId="99" xr:uid="{00000000-0005-0000-0000-0000AA010000}"/>
    <cellStyle name="Normal 8 2" xfId="306" xr:uid="{00000000-0005-0000-0000-0000AB010000}"/>
    <cellStyle name="Normal 8 3" xfId="307" xr:uid="{00000000-0005-0000-0000-0000AC010000}"/>
    <cellStyle name="Normal 9" xfId="100" xr:uid="{00000000-0005-0000-0000-0000AD010000}"/>
    <cellStyle name="Normal 9 2" xfId="308" xr:uid="{00000000-0005-0000-0000-0000AE010000}"/>
    <cellStyle name="Note 2" xfId="309" xr:uid="{00000000-0005-0000-0000-0000AF010000}"/>
    <cellStyle name="Note 2 2" xfId="437" xr:uid="{00000000-0005-0000-0000-0000B0010000}"/>
    <cellStyle name="Note 2 2 2" xfId="479" xr:uid="{00000000-0005-0000-0000-0000B1010000}"/>
    <cellStyle name="Note 2 3" xfId="438" xr:uid="{00000000-0005-0000-0000-0000B2010000}"/>
    <cellStyle name="Note 2 3 2" xfId="480" xr:uid="{00000000-0005-0000-0000-0000B3010000}"/>
    <cellStyle name="Note 2 4" xfId="439" xr:uid="{00000000-0005-0000-0000-0000B4010000}"/>
    <cellStyle name="Note 2 4 2" xfId="481" xr:uid="{00000000-0005-0000-0000-0000B5010000}"/>
    <cellStyle name="Note 2 5" xfId="467" xr:uid="{00000000-0005-0000-0000-0000B6010000}"/>
    <cellStyle name="Output 2" xfId="310" xr:uid="{00000000-0005-0000-0000-0000B7010000}"/>
    <cellStyle name="Output 2 2" xfId="440" xr:uid="{00000000-0005-0000-0000-0000B8010000}"/>
    <cellStyle name="Output 2 2 2" xfId="482" xr:uid="{00000000-0005-0000-0000-0000B9010000}"/>
    <cellStyle name="Output 2 3" xfId="441" xr:uid="{00000000-0005-0000-0000-0000BA010000}"/>
    <cellStyle name="Output 2 3 2" xfId="483" xr:uid="{00000000-0005-0000-0000-0000BB010000}"/>
    <cellStyle name="Output 2 4" xfId="442" xr:uid="{00000000-0005-0000-0000-0000BC010000}"/>
    <cellStyle name="Output 2 4 2" xfId="484" xr:uid="{00000000-0005-0000-0000-0000BD010000}"/>
    <cellStyle name="Output 2 5" xfId="468" xr:uid="{00000000-0005-0000-0000-0000BE010000}"/>
    <cellStyle name="Percent [2]" xfId="101" xr:uid="{00000000-0005-0000-0000-0000BF010000}"/>
    <cellStyle name="Percent [2] 2" xfId="102" xr:uid="{00000000-0005-0000-0000-0000C0010000}"/>
    <cellStyle name="Percent [2] 2 2" xfId="160" xr:uid="{00000000-0005-0000-0000-0000C1010000}"/>
    <cellStyle name="Percent [2] 2 2 2" xfId="311" xr:uid="{00000000-0005-0000-0000-0000C2010000}"/>
    <cellStyle name="Percent [2] 3" xfId="103" xr:uid="{00000000-0005-0000-0000-0000C3010000}"/>
    <cellStyle name="Percent [2] 3 2" xfId="161" xr:uid="{00000000-0005-0000-0000-0000C4010000}"/>
    <cellStyle name="Percent [2] 4" xfId="162" xr:uid="{00000000-0005-0000-0000-0000C5010000}"/>
    <cellStyle name="Percent [2] 5" xfId="163" xr:uid="{00000000-0005-0000-0000-0000C6010000}"/>
    <cellStyle name="Percent [2] 5 2" xfId="164" xr:uid="{00000000-0005-0000-0000-0000C7010000}"/>
    <cellStyle name="Percent [2] 6" xfId="168" xr:uid="{00000000-0005-0000-0000-0000C8010000}"/>
    <cellStyle name="Percent 10" xfId="312" xr:uid="{00000000-0005-0000-0000-0000C9010000}"/>
    <cellStyle name="Percent 2" xfId="313" xr:uid="{00000000-0005-0000-0000-0000CA010000}"/>
    <cellStyle name="Percent 2 2" xfId="314" xr:uid="{00000000-0005-0000-0000-0000CB010000}"/>
    <cellStyle name="Percent 3" xfId="315" xr:uid="{00000000-0005-0000-0000-0000CC010000}"/>
    <cellStyle name="Percent 3 2" xfId="316" xr:uid="{00000000-0005-0000-0000-0000CD010000}"/>
    <cellStyle name="Percent 4" xfId="317" xr:uid="{00000000-0005-0000-0000-0000CE010000}"/>
    <cellStyle name="Percent 5" xfId="318" xr:uid="{00000000-0005-0000-0000-0000CF010000}"/>
    <cellStyle name="Percent 6" xfId="319" xr:uid="{00000000-0005-0000-0000-0000D0010000}"/>
    <cellStyle name="Percent 7" xfId="320" xr:uid="{00000000-0005-0000-0000-0000D1010000}"/>
    <cellStyle name="Percent 8" xfId="321" xr:uid="{00000000-0005-0000-0000-0000D2010000}"/>
    <cellStyle name="Percent 9" xfId="322" xr:uid="{00000000-0005-0000-0000-0000D3010000}"/>
    <cellStyle name="Sheet Title" xfId="323" xr:uid="{00000000-0005-0000-0000-0000D4010000}"/>
    <cellStyle name="Sheet Title 2" xfId="444" xr:uid="{00000000-0005-0000-0000-0000D5010000}"/>
    <cellStyle name="Sheet Title 3" xfId="443" xr:uid="{00000000-0005-0000-0000-0000D6010000}"/>
    <cellStyle name="Style 1" xfId="324" xr:uid="{00000000-0005-0000-0000-0000D7010000}"/>
    <cellStyle name="Style 1 2" xfId="446" xr:uid="{00000000-0005-0000-0000-0000D8010000}"/>
    <cellStyle name="Style 1 3" xfId="445" xr:uid="{00000000-0005-0000-0000-0000D9010000}"/>
    <cellStyle name="TableStyleLight1" xfId="453" xr:uid="{00000000-0005-0000-0000-0000DA010000}"/>
    <cellStyle name="Times New Roman" xfId="104" xr:uid="{00000000-0005-0000-0000-0000DB010000}"/>
    <cellStyle name="Title 2" xfId="325" xr:uid="{00000000-0005-0000-0000-0000DC010000}"/>
    <cellStyle name="Title 2 2" xfId="448" xr:uid="{00000000-0005-0000-0000-0000DD010000}"/>
    <cellStyle name="Title 2 3" xfId="447" xr:uid="{00000000-0005-0000-0000-0000DE010000}"/>
    <cellStyle name="Total 2" xfId="326" xr:uid="{00000000-0005-0000-0000-0000DF010000}"/>
    <cellStyle name="Total 2 2" xfId="449" xr:uid="{00000000-0005-0000-0000-0000E0010000}"/>
    <cellStyle name="Total 2 2 2" xfId="485" xr:uid="{00000000-0005-0000-0000-0000E1010000}"/>
    <cellStyle name="Total 2 3" xfId="450" xr:uid="{00000000-0005-0000-0000-0000E2010000}"/>
    <cellStyle name="Total 2 3 2" xfId="486" xr:uid="{00000000-0005-0000-0000-0000E3010000}"/>
    <cellStyle name="Total 2 4" xfId="451" xr:uid="{00000000-0005-0000-0000-0000E4010000}"/>
    <cellStyle name="Total 2 4 2" xfId="487" xr:uid="{00000000-0005-0000-0000-0000E5010000}"/>
    <cellStyle name="Total 2 5" xfId="469" xr:uid="{00000000-0005-0000-0000-0000E6010000}"/>
    <cellStyle name="Tusental (0)_pldt" xfId="105" xr:uid="{00000000-0005-0000-0000-0000E7010000}"/>
    <cellStyle name="Tusental_pldt" xfId="106" xr:uid="{00000000-0005-0000-0000-0000E8010000}"/>
    <cellStyle name="Valuta (0)_pldt" xfId="107" xr:uid="{00000000-0005-0000-0000-0000E9010000}"/>
    <cellStyle name="Valuta_pldt" xfId="108" xr:uid="{00000000-0005-0000-0000-0000EA010000}"/>
    <cellStyle name="Warning Text 2" xfId="327" xr:uid="{00000000-0005-0000-0000-0000EB010000}"/>
    <cellStyle name="Warning Text 2 2" xfId="452" xr:uid="{00000000-0005-0000-0000-0000EC010000}"/>
  </cellStyles>
  <dxfs count="0"/>
  <tableStyles count="0" defaultTableStyle="TableStyleMedium9" defaultPivotStyle="PivotStyleLight16"/>
  <colors>
    <mruColors>
      <color rgb="FF0000FF"/>
      <color rgb="FFFF9966"/>
      <color rgb="FFFF0000"/>
      <color rgb="FFFF3300"/>
      <color rgb="FF3333FF"/>
      <color rgb="FFFF3399"/>
      <color rgb="FFFFFFCC"/>
      <color rgb="FFFFFFFF"/>
      <color rgb="FF91EFF9"/>
      <color rgb="FFA199C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theme" Target="theme/theme1.xml"/><Relationship Id="rId5" Type="http://schemas.openxmlformats.org/officeDocument/2006/relationships/worksheet" Target="worksheets/sheet5.xml"/><Relationship Id="rId61" Type="http://schemas.openxmlformats.org/officeDocument/2006/relationships/calcChain" Target="calcChain.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tyles" Target="styles.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8"/>
  <sheetViews>
    <sheetView tabSelected="1" zoomScale="90" zoomScaleNormal="90" workbookViewId="0">
      <selection activeCell="A3" sqref="A3:N3"/>
    </sheetView>
  </sheetViews>
  <sheetFormatPr defaultRowHeight="15"/>
  <cols>
    <col min="13" max="13" width="13.85546875" customWidth="1"/>
    <col min="14" max="14" width="19.140625" customWidth="1"/>
  </cols>
  <sheetData>
    <row r="1" spans="1:14" ht="26.25">
      <c r="A1" s="833" t="s">
        <v>0</v>
      </c>
      <c r="B1" s="833"/>
      <c r="C1" s="833"/>
      <c r="D1" s="833"/>
      <c r="E1" s="833"/>
      <c r="F1" s="833"/>
      <c r="G1" s="833"/>
      <c r="H1" s="833"/>
      <c r="I1" s="833"/>
      <c r="J1" s="833"/>
      <c r="K1" s="833"/>
      <c r="L1" s="833"/>
      <c r="M1" s="833"/>
      <c r="N1" s="833"/>
    </row>
    <row r="2" spans="1:14" ht="30.6" customHeight="1">
      <c r="A2" s="834" t="s">
        <v>3452</v>
      </c>
      <c r="B2" s="834"/>
      <c r="C2" s="834"/>
      <c r="D2" s="834"/>
      <c r="E2" s="834"/>
      <c r="F2" s="834"/>
      <c r="G2" s="834"/>
      <c r="H2" s="834"/>
      <c r="I2" s="834"/>
      <c r="J2" s="834"/>
      <c r="K2" s="834"/>
      <c r="L2" s="834"/>
      <c r="M2" s="834"/>
      <c r="N2" s="834"/>
    </row>
    <row r="3" spans="1:14" ht="354" customHeight="1">
      <c r="A3" s="835" t="s">
        <v>3453</v>
      </c>
      <c r="B3" s="835"/>
      <c r="C3" s="835"/>
      <c r="D3" s="835"/>
      <c r="E3" s="835"/>
      <c r="F3" s="835"/>
      <c r="G3" s="835"/>
      <c r="H3" s="835"/>
      <c r="I3" s="835"/>
      <c r="J3" s="835"/>
      <c r="K3" s="835"/>
      <c r="L3" s="835"/>
      <c r="M3" s="835"/>
      <c r="N3" s="835"/>
    </row>
    <row r="4" spans="1:14" ht="18">
      <c r="A4" s="583"/>
      <c r="B4" s="583"/>
      <c r="C4" s="583"/>
      <c r="D4" s="583"/>
      <c r="E4" s="583"/>
      <c r="F4" s="583"/>
      <c r="G4" s="583"/>
      <c r="H4" s="583"/>
      <c r="I4" s="583"/>
      <c r="J4" s="583"/>
      <c r="K4" s="583"/>
      <c r="L4" s="583"/>
      <c r="M4" s="583"/>
      <c r="N4" s="583"/>
    </row>
    <row r="5" spans="1:14" ht="26.25">
      <c r="A5" s="1"/>
      <c r="B5" s="836" t="s">
        <v>1</v>
      </c>
      <c r="C5" s="836"/>
      <c r="D5" s="836"/>
      <c r="E5" s="836"/>
      <c r="F5" s="836"/>
      <c r="G5" s="836"/>
      <c r="H5" s="836"/>
      <c r="I5" s="836"/>
      <c r="J5" s="836"/>
      <c r="K5" s="836"/>
      <c r="L5" s="836"/>
      <c r="M5" s="836"/>
      <c r="N5" s="836"/>
    </row>
    <row r="6" spans="1:14" ht="23.25">
      <c r="A6" s="837" t="s">
        <v>2</v>
      </c>
      <c r="B6" s="837"/>
      <c r="C6" s="837"/>
      <c r="D6" s="837"/>
      <c r="E6" s="837"/>
      <c r="F6" s="837"/>
      <c r="G6" s="837"/>
      <c r="H6" s="837"/>
      <c r="I6" s="837"/>
      <c r="J6" s="837"/>
      <c r="K6" s="837"/>
      <c r="L6" s="837"/>
      <c r="M6" s="837"/>
      <c r="N6" s="837"/>
    </row>
    <row r="7" spans="1:14" ht="21" thickBot="1">
      <c r="A7" s="1"/>
      <c r="B7" s="838" t="s">
        <v>3</v>
      </c>
      <c r="C7" s="838"/>
      <c r="D7" s="838"/>
      <c r="E7" s="838"/>
      <c r="F7" s="838"/>
      <c r="G7" s="838"/>
      <c r="H7" s="838"/>
      <c r="I7" s="838"/>
      <c r="J7" s="838"/>
      <c r="K7" s="838"/>
      <c r="L7" s="838"/>
      <c r="M7" s="838"/>
      <c r="N7" s="838"/>
    </row>
    <row r="8" spans="1:14" ht="346.9" customHeight="1" thickBot="1">
      <c r="A8" s="1"/>
      <c r="B8" s="830" t="s">
        <v>2497</v>
      </c>
      <c r="C8" s="831"/>
      <c r="D8" s="831"/>
      <c r="E8" s="831"/>
      <c r="F8" s="831"/>
      <c r="G8" s="831"/>
      <c r="H8" s="831"/>
      <c r="I8" s="831"/>
      <c r="J8" s="831"/>
      <c r="K8" s="831"/>
      <c r="L8" s="831"/>
      <c r="M8" s="831"/>
      <c r="N8" s="832"/>
    </row>
  </sheetData>
  <sheetProtection algorithmName="SHA-512" hashValue="lqlOuIIPF3a9mgsJgeM3tgG+kNFLYmVcF7lGm+y1j7efXB1P7FRJNtPZxpAg8ypHOxxFv1DRBijVhuztcc7M7g==" saltValue="m5dnj5dImaH6Jh27eWa5KQ==" spinCount="100000" sheet="1" objects="1" scenarios="1"/>
  <mergeCells count="7">
    <mergeCell ref="B8:N8"/>
    <mergeCell ref="A1:N1"/>
    <mergeCell ref="A2:N2"/>
    <mergeCell ref="A3:N3"/>
    <mergeCell ref="B5:N5"/>
    <mergeCell ref="A6:N6"/>
    <mergeCell ref="B7:N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0" tint="-0.14999847407452621"/>
  </sheetPr>
  <dimension ref="A1:N86"/>
  <sheetViews>
    <sheetView view="pageBreakPreview" zoomScale="70" zoomScaleNormal="70" zoomScaleSheetLayoutView="70" zoomScalePageLayoutView="50" workbookViewId="0">
      <selection activeCell="A4" sqref="A4:E4"/>
    </sheetView>
  </sheetViews>
  <sheetFormatPr defaultRowHeight="15"/>
  <cols>
    <col min="1" max="1" width="13" style="28" bestFit="1" customWidth="1"/>
    <col min="2" max="2" width="35.28515625" style="28" customWidth="1"/>
    <col min="3" max="3" width="73.5703125" style="28" customWidth="1"/>
    <col min="4" max="4" width="38.7109375" style="28" customWidth="1"/>
    <col min="5" max="5" width="112.28515625" style="28" customWidth="1"/>
    <col min="6" max="6" width="13.140625" style="159" customWidth="1"/>
    <col min="7" max="10" width="8.85546875" style="159"/>
    <col min="11" max="256" width="8.85546875" style="28"/>
    <col min="257" max="257" width="13" style="28" bestFit="1" customWidth="1"/>
    <col min="258" max="258" width="24.5703125" style="28" customWidth="1"/>
    <col min="259" max="259" width="17.140625" style="28" customWidth="1"/>
    <col min="260" max="260" width="29" style="28" customWidth="1"/>
    <col min="261" max="261" width="58.42578125" style="28" customWidth="1"/>
    <col min="262" max="512" width="8.85546875" style="28"/>
    <col min="513" max="513" width="13" style="28" bestFit="1" customWidth="1"/>
    <col min="514" max="514" width="24.5703125" style="28" customWidth="1"/>
    <col min="515" max="515" width="17.140625" style="28" customWidth="1"/>
    <col min="516" max="516" width="29" style="28" customWidth="1"/>
    <col min="517" max="517" width="58.42578125" style="28" customWidth="1"/>
    <col min="518" max="768" width="8.85546875" style="28"/>
    <col min="769" max="769" width="13" style="28" bestFit="1" customWidth="1"/>
    <col min="770" max="770" width="24.5703125" style="28" customWidth="1"/>
    <col min="771" max="771" width="17.140625" style="28" customWidth="1"/>
    <col min="772" max="772" width="29" style="28" customWidth="1"/>
    <col min="773" max="773" width="58.42578125" style="28" customWidth="1"/>
    <col min="774" max="1024" width="8.85546875" style="28"/>
    <col min="1025" max="1025" width="13" style="28" bestFit="1" customWidth="1"/>
    <col min="1026" max="1026" width="24.5703125" style="28" customWidth="1"/>
    <col min="1027" max="1027" width="17.140625" style="28" customWidth="1"/>
    <col min="1028" max="1028" width="29" style="28" customWidth="1"/>
    <col min="1029" max="1029" width="58.42578125" style="28" customWidth="1"/>
    <col min="1030" max="1280" width="8.85546875" style="28"/>
    <col min="1281" max="1281" width="13" style="28" bestFit="1" customWidth="1"/>
    <col min="1282" max="1282" width="24.5703125" style="28" customWidth="1"/>
    <col min="1283" max="1283" width="17.140625" style="28" customWidth="1"/>
    <col min="1284" max="1284" width="29" style="28" customWidth="1"/>
    <col min="1285" max="1285" width="58.42578125" style="28" customWidth="1"/>
    <col min="1286" max="1536" width="8.85546875" style="28"/>
    <col min="1537" max="1537" width="13" style="28" bestFit="1" customWidth="1"/>
    <col min="1538" max="1538" width="24.5703125" style="28" customWidth="1"/>
    <col min="1539" max="1539" width="17.140625" style="28" customWidth="1"/>
    <col min="1540" max="1540" width="29" style="28" customWidth="1"/>
    <col min="1541" max="1541" width="58.42578125" style="28" customWidth="1"/>
    <col min="1542" max="1792" width="8.85546875" style="28"/>
    <col min="1793" max="1793" width="13" style="28" bestFit="1" customWidth="1"/>
    <col min="1794" max="1794" width="24.5703125" style="28" customWidth="1"/>
    <col min="1795" max="1795" width="17.140625" style="28" customWidth="1"/>
    <col min="1796" max="1796" width="29" style="28" customWidth="1"/>
    <col min="1797" max="1797" width="58.42578125" style="28" customWidth="1"/>
    <col min="1798" max="2048" width="8.85546875" style="28"/>
    <col min="2049" max="2049" width="13" style="28" bestFit="1" customWidth="1"/>
    <col min="2050" max="2050" width="24.5703125" style="28" customWidth="1"/>
    <col min="2051" max="2051" width="17.140625" style="28" customWidth="1"/>
    <col min="2052" max="2052" width="29" style="28" customWidth="1"/>
    <col min="2053" max="2053" width="58.42578125" style="28" customWidth="1"/>
    <col min="2054" max="2304" width="8.85546875" style="28"/>
    <col min="2305" max="2305" width="13" style="28" bestFit="1" customWidth="1"/>
    <col min="2306" max="2306" width="24.5703125" style="28" customWidth="1"/>
    <col min="2307" max="2307" width="17.140625" style="28" customWidth="1"/>
    <col min="2308" max="2308" width="29" style="28" customWidth="1"/>
    <col min="2309" max="2309" width="58.42578125" style="28" customWidth="1"/>
    <col min="2310" max="2560" width="8.85546875" style="28"/>
    <col min="2561" max="2561" width="13" style="28" bestFit="1" customWidth="1"/>
    <col min="2562" max="2562" width="24.5703125" style="28" customWidth="1"/>
    <col min="2563" max="2563" width="17.140625" style="28" customWidth="1"/>
    <col min="2564" max="2564" width="29" style="28" customWidth="1"/>
    <col min="2565" max="2565" width="58.42578125" style="28" customWidth="1"/>
    <col min="2566" max="2816" width="8.85546875" style="28"/>
    <col min="2817" max="2817" width="13" style="28" bestFit="1" customWidth="1"/>
    <col min="2818" max="2818" width="24.5703125" style="28" customWidth="1"/>
    <col min="2819" max="2819" width="17.140625" style="28" customWidth="1"/>
    <col min="2820" max="2820" width="29" style="28" customWidth="1"/>
    <col min="2821" max="2821" width="58.42578125" style="28" customWidth="1"/>
    <col min="2822" max="3072" width="8.85546875" style="28"/>
    <col min="3073" max="3073" width="13" style="28" bestFit="1" customWidth="1"/>
    <col min="3074" max="3074" width="24.5703125" style="28" customWidth="1"/>
    <col min="3075" max="3075" width="17.140625" style="28" customWidth="1"/>
    <col min="3076" max="3076" width="29" style="28" customWidth="1"/>
    <col min="3077" max="3077" width="58.42578125" style="28" customWidth="1"/>
    <col min="3078" max="3328" width="8.85546875" style="28"/>
    <col min="3329" max="3329" width="13" style="28" bestFit="1" customWidth="1"/>
    <col min="3330" max="3330" width="24.5703125" style="28" customWidth="1"/>
    <col min="3331" max="3331" width="17.140625" style="28" customWidth="1"/>
    <col min="3332" max="3332" width="29" style="28" customWidth="1"/>
    <col min="3333" max="3333" width="58.42578125" style="28" customWidth="1"/>
    <col min="3334" max="3584" width="8.85546875" style="28"/>
    <col min="3585" max="3585" width="13" style="28" bestFit="1" customWidth="1"/>
    <col min="3586" max="3586" width="24.5703125" style="28" customWidth="1"/>
    <col min="3587" max="3587" width="17.140625" style="28" customWidth="1"/>
    <col min="3588" max="3588" width="29" style="28" customWidth="1"/>
    <col min="3589" max="3589" width="58.42578125" style="28" customWidth="1"/>
    <col min="3590" max="3840" width="8.85546875" style="28"/>
    <col min="3841" max="3841" width="13" style="28" bestFit="1" customWidth="1"/>
    <col min="3842" max="3842" width="24.5703125" style="28" customWidth="1"/>
    <col min="3843" max="3843" width="17.140625" style="28" customWidth="1"/>
    <col min="3844" max="3844" width="29" style="28" customWidth="1"/>
    <col min="3845" max="3845" width="58.42578125" style="28" customWidth="1"/>
    <col min="3846" max="4096" width="8.85546875" style="28"/>
    <col min="4097" max="4097" width="13" style="28" bestFit="1" customWidth="1"/>
    <col min="4098" max="4098" width="24.5703125" style="28" customWidth="1"/>
    <col min="4099" max="4099" width="17.140625" style="28" customWidth="1"/>
    <col min="4100" max="4100" width="29" style="28" customWidth="1"/>
    <col min="4101" max="4101" width="58.42578125" style="28" customWidth="1"/>
    <col min="4102" max="4352" width="8.85546875" style="28"/>
    <col min="4353" max="4353" width="13" style="28" bestFit="1" customWidth="1"/>
    <col min="4354" max="4354" width="24.5703125" style="28" customWidth="1"/>
    <col min="4355" max="4355" width="17.140625" style="28" customWidth="1"/>
    <col min="4356" max="4356" width="29" style="28" customWidth="1"/>
    <col min="4357" max="4357" width="58.42578125" style="28" customWidth="1"/>
    <col min="4358" max="4608" width="8.85546875" style="28"/>
    <col min="4609" max="4609" width="13" style="28" bestFit="1" customWidth="1"/>
    <col min="4610" max="4610" width="24.5703125" style="28" customWidth="1"/>
    <col min="4611" max="4611" width="17.140625" style="28" customWidth="1"/>
    <col min="4612" max="4612" width="29" style="28" customWidth="1"/>
    <col min="4613" max="4613" width="58.42578125" style="28" customWidth="1"/>
    <col min="4614" max="4864" width="8.85546875" style="28"/>
    <col min="4865" max="4865" width="13" style="28" bestFit="1" customWidth="1"/>
    <col min="4866" max="4866" width="24.5703125" style="28" customWidth="1"/>
    <col min="4867" max="4867" width="17.140625" style="28" customWidth="1"/>
    <col min="4868" max="4868" width="29" style="28" customWidth="1"/>
    <col min="4869" max="4869" width="58.42578125" style="28" customWidth="1"/>
    <col min="4870" max="5120" width="8.85546875" style="28"/>
    <col min="5121" max="5121" width="13" style="28" bestFit="1" customWidth="1"/>
    <col min="5122" max="5122" width="24.5703125" style="28" customWidth="1"/>
    <col min="5123" max="5123" width="17.140625" style="28" customWidth="1"/>
    <col min="5124" max="5124" width="29" style="28" customWidth="1"/>
    <col min="5125" max="5125" width="58.42578125" style="28" customWidth="1"/>
    <col min="5126" max="5376" width="8.85546875" style="28"/>
    <col min="5377" max="5377" width="13" style="28" bestFit="1" customWidth="1"/>
    <col min="5378" max="5378" width="24.5703125" style="28" customWidth="1"/>
    <col min="5379" max="5379" width="17.140625" style="28" customWidth="1"/>
    <col min="5380" max="5380" width="29" style="28" customWidth="1"/>
    <col min="5381" max="5381" width="58.42578125" style="28" customWidth="1"/>
    <col min="5382" max="5632" width="8.85546875" style="28"/>
    <col min="5633" max="5633" width="13" style="28" bestFit="1" customWidth="1"/>
    <col min="5634" max="5634" width="24.5703125" style="28" customWidth="1"/>
    <col min="5635" max="5635" width="17.140625" style="28" customWidth="1"/>
    <col min="5636" max="5636" width="29" style="28" customWidth="1"/>
    <col min="5637" max="5637" width="58.42578125" style="28" customWidth="1"/>
    <col min="5638" max="5888" width="8.85546875" style="28"/>
    <col min="5889" max="5889" width="13" style="28" bestFit="1" customWidth="1"/>
    <col min="5890" max="5890" width="24.5703125" style="28" customWidth="1"/>
    <col min="5891" max="5891" width="17.140625" style="28" customWidth="1"/>
    <col min="5892" max="5892" width="29" style="28" customWidth="1"/>
    <col min="5893" max="5893" width="58.42578125" style="28" customWidth="1"/>
    <col min="5894" max="6144" width="8.85546875" style="28"/>
    <col min="6145" max="6145" width="13" style="28" bestFit="1" customWidth="1"/>
    <col min="6146" max="6146" width="24.5703125" style="28" customWidth="1"/>
    <col min="6147" max="6147" width="17.140625" style="28" customWidth="1"/>
    <col min="6148" max="6148" width="29" style="28" customWidth="1"/>
    <col min="6149" max="6149" width="58.42578125" style="28" customWidth="1"/>
    <col min="6150" max="6400" width="8.85546875" style="28"/>
    <col min="6401" max="6401" width="13" style="28" bestFit="1" customWidth="1"/>
    <col min="6402" max="6402" width="24.5703125" style="28" customWidth="1"/>
    <col min="6403" max="6403" width="17.140625" style="28" customWidth="1"/>
    <col min="6404" max="6404" width="29" style="28" customWidth="1"/>
    <col min="6405" max="6405" width="58.42578125" style="28" customWidth="1"/>
    <col min="6406" max="6656" width="8.85546875" style="28"/>
    <col min="6657" max="6657" width="13" style="28" bestFit="1" customWidth="1"/>
    <col min="6658" max="6658" width="24.5703125" style="28" customWidth="1"/>
    <col min="6659" max="6659" width="17.140625" style="28" customWidth="1"/>
    <col min="6660" max="6660" width="29" style="28" customWidth="1"/>
    <col min="6661" max="6661" width="58.42578125" style="28" customWidth="1"/>
    <col min="6662" max="6912" width="8.85546875" style="28"/>
    <col min="6913" max="6913" width="13" style="28" bestFit="1" customWidth="1"/>
    <col min="6914" max="6914" width="24.5703125" style="28" customWidth="1"/>
    <col min="6915" max="6915" width="17.140625" style="28" customWidth="1"/>
    <col min="6916" max="6916" width="29" style="28" customWidth="1"/>
    <col min="6917" max="6917" width="58.42578125" style="28" customWidth="1"/>
    <col min="6918" max="7168" width="8.85546875" style="28"/>
    <col min="7169" max="7169" width="13" style="28" bestFit="1" customWidth="1"/>
    <col min="7170" max="7170" width="24.5703125" style="28" customWidth="1"/>
    <col min="7171" max="7171" width="17.140625" style="28" customWidth="1"/>
    <col min="7172" max="7172" width="29" style="28" customWidth="1"/>
    <col min="7173" max="7173" width="58.42578125" style="28" customWidth="1"/>
    <col min="7174" max="7424" width="8.85546875" style="28"/>
    <col min="7425" max="7425" width="13" style="28" bestFit="1" customWidth="1"/>
    <col min="7426" max="7426" width="24.5703125" style="28" customWidth="1"/>
    <col min="7427" max="7427" width="17.140625" style="28" customWidth="1"/>
    <col min="7428" max="7428" width="29" style="28" customWidth="1"/>
    <col min="7429" max="7429" width="58.42578125" style="28" customWidth="1"/>
    <col min="7430" max="7680" width="8.85546875" style="28"/>
    <col min="7681" max="7681" width="13" style="28" bestFit="1" customWidth="1"/>
    <col min="7682" max="7682" width="24.5703125" style="28" customWidth="1"/>
    <col min="7683" max="7683" width="17.140625" style="28" customWidth="1"/>
    <col min="7684" max="7684" width="29" style="28" customWidth="1"/>
    <col min="7685" max="7685" width="58.42578125" style="28" customWidth="1"/>
    <col min="7686" max="7936" width="8.85546875" style="28"/>
    <col min="7937" max="7937" width="13" style="28" bestFit="1" customWidth="1"/>
    <col min="7938" max="7938" width="24.5703125" style="28" customWidth="1"/>
    <col min="7939" max="7939" width="17.140625" style="28" customWidth="1"/>
    <col min="7940" max="7940" width="29" style="28" customWidth="1"/>
    <col min="7941" max="7941" width="58.42578125" style="28" customWidth="1"/>
    <col min="7942" max="8192" width="8.85546875" style="28"/>
    <col min="8193" max="8193" width="13" style="28" bestFit="1" customWidth="1"/>
    <col min="8194" max="8194" width="24.5703125" style="28" customWidth="1"/>
    <col min="8195" max="8195" width="17.140625" style="28" customWidth="1"/>
    <col min="8196" max="8196" width="29" style="28" customWidth="1"/>
    <col min="8197" max="8197" width="58.42578125" style="28" customWidth="1"/>
    <col min="8198" max="8448" width="8.85546875" style="28"/>
    <col min="8449" max="8449" width="13" style="28" bestFit="1" customWidth="1"/>
    <col min="8450" max="8450" width="24.5703125" style="28" customWidth="1"/>
    <col min="8451" max="8451" width="17.140625" style="28" customWidth="1"/>
    <col min="8452" max="8452" width="29" style="28" customWidth="1"/>
    <col min="8453" max="8453" width="58.42578125" style="28" customWidth="1"/>
    <col min="8454" max="8704" width="8.85546875" style="28"/>
    <col min="8705" max="8705" width="13" style="28" bestFit="1" customWidth="1"/>
    <col min="8706" max="8706" width="24.5703125" style="28" customWidth="1"/>
    <col min="8707" max="8707" width="17.140625" style="28" customWidth="1"/>
    <col min="8708" max="8708" width="29" style="28" customWidth="1"/>
    <col min="8709" max="8709" width="58.42578125" style="28" customWidth="1"/>
    <col min="8710" max="8960" width="8.85546875" style="28"/>
    <col min="8961" max="8961" width="13" style="28" bestFit="1" customWidth="1"/>
    <col min="8962" max="8962" width="24.5703125" style="28" customWidth="1"/>
    <col min="8963" max="8963" width="17.140625" style="28" customWidth="1"/>
    <col min="8964" max="8964" width="29" style="28" customWidth="1"/>
    <col min="8965" max="8965" width="58.42578125" style="28" customWidth="1"/>
    <col min="8966" max="9216" width="8.85546875" style="28"/>
    <col min="9217" max="9217" width="13" style="28" bestFit="1" customWidth="1"/>
    <col min="9218" max="9218" width="24.5703125" style="28" customWidth="1"/>
    <col min="9219" max="9219" width="17.140625" style="28" customWidth="1"/>
    <col min="9220" max="9220" width="29" style="28" customWidth="1"/>
    <col min="9221" max="9221" width="58.42578125" style="28" customWidth="1"/>
    <col min="9222" max="9472" width="8.85546875" style="28"/>
    <col min="9473" max="9473" width="13" style="28" bestFit="1" customWidth="1"/>
    <col min="9474" max="9474" width="24.5703125" style="28" customWidth="1"/>
    <col min="9475" max="9475" width="17.140625" style="28" customWidth="1"/>
    <col min="9476" max="9476" width="29" style="28" customWidth="1"/>
    <col min="9477" max="9477" width="58.42578125" style="28" customWidth="1"/>
    <col min="9478" max="9728" width="8.85546875" style="28"/>
    <col min="9729" max="9729" width="13" style="28" bestFit="1" customWidth="1"/>
    <col min="9730" max="9730" width="24.5703125" style="28" customWidth="1"/>
    <col min="9731" max="9731" width="17.140625" style="28" customWidth="1"/>
    <col min="9732" max="9732" width="29" style="28" customWidth="1"/>
    <col min="9733" max="9733" width="58.42578125" style="28" customWidth="1"/>
    <col min="9734" max="9984" width="8.85546875" style="28"/>
    <col min="9985" max="9985" width="13" style="28" bestFit="1" customWidth="1"/>
    <col min="9986" max="9986" width="24.5703125" style="28" customWidth="1"/>
    <col min="9987" max="9987" width="17.140625" style="28" customWidth="1"/>
    <col min="9988" max="9988" width="29" style="28" customWidth="1"/>
    <col min="9989" max="9989" width="58.42578125" style="28" customWidth="1"/>
    <col min="9990" max="10240" width="8.85546875" style="28"/>
    <col min="10241" max="10241" width="13" style="28" bestFit="1" customWidth="1"/>
    <col min="10242" max="10242" width="24.5703125" style="28" customWidth="1"/>
    <col min="10243" max="10243" width="17.140625" style="28" customWidth="1"/>
    <col min="10244" max="10244" width="29" style="28" customWidth="1"/>
    <col min="10245" max="10245" width="58.42578125" style="28" customWidth="1"/>
    <col min="10246" max="10496" width="8.85546875" style="28"/>
    <col min="10497" max="10497" width="13" style="28" bestFit="1" customWidth="1"/>
    <col min="10498" max="10498" width="24.5703125" style="28" customWidth="1"/>
    <col min="10499" max="10499" width="17.140625" style="28" customWidth="1"/>
    <col min="10500" max="10500" width="29" style="28" customWidth="1"/>
    <col min="10501" max="10501" width="58.42578125" style="28" customWidth="1"/>
    <col min="10502" max="10752" width="8.85546875" style="28"/>
    <col min="10753" max="10753" width="13" style="28" bestFit="1" customWidth="1"/>
    <col min="10754" max="10754" width="24.5703125" style="28" customWidth="1"/>
    <col min="10755" max="10755" width="17.140625" style="28" customWidth="1"/>
    <col min="10756" max="10756" width="29" style="28" customWidth="1"/>
    <col min="10757" max="10757" width="58.42578125" style="28" customWidth="1"/>
    <col min="10758" max="11008" width="8.85546875" style="28"/>
    <col min="11009" max="11009" width="13" style="28" bestFit="1" customWidth="1"/>
    <col min="11010" max="11010" width="24.5703125" style="28" customWidth="1"/>
    <col min="11011" max="11011" width="17.140625" style="28" customWidth="1"/>
    <col min="11012" max="11012" width="29" style="28" customWidth="1"/>
    <col min="11013" max="11013" width="58.42578125" style="28" customWidth="1"/>
    <col min="11014" max="11264" width="8.85546875" style="28"/>
    <col min="11265" max="11265" width="13" style="28" bestFit="1" customWidth="1"/>
    <col min="11266" max="11266" width="24.5703125" style="28" customWidth="1"/>
    <col min="11267" max="11267" width="17.140625" style="28" customWidth="1"/>
    <col min="11268" max="11268" width="29" style="28" customWidth="1"/>
    <col min="11269" max="11269" width="58.42578125" style="28" customWidth="1"/>
    <col min="11270" max="11520" width="8.85546875" style="28"/>
    <col min="11521" max="11521" width="13" style="28" bestFit="1" customWidth="1"/>
    <col min="11522" max="11522" width="24.5703125" style="28" customWidth="1"/>
    <col min="11523" max="11523" width="17.140625" style="28" customWidth="1"/>
    <col min="11524" max="11524" width="29" style="28" customWidth="1"/>
    <col min="11525" max="11525" width="58.42578125" style="28" customWidth="1"/>
    <col min="11526" max="11776" width="8.85546875" style="28"/>
    <col min="11777" max="11777" width="13" style="28" bestFit="1" customWidth="1"/>
    <col min="11778" max="11778" width="24.5703125" style="28" customWidth="1"/>
    <col min="11779" max="11779" width="17.140625" style="28" customWidth="1"/>
    <col min="11780" max="11780" width="29" style="28" customWidth="1"/>
    <col min="11781" max="11781" width="58.42578125" style="28" customWidth="1"/>
    <col min="11782" max="12032" width="8.85546875" style="28"/>
    <col min="12033" max="12033" width="13" style="28" bestFit="1" customWidth="1"/>
    <col min="12034" max="12034" width="24.5703125" style="28" customWidth="1"/>
    <col min="12035" max="12035" width="17.140625" style="28" customWidth="1"/>
    <col min="12036" max="12036" width="29" style="28" customWidth="1"/>
    <col min="12037" max="12037" width="58.42578125" style="28" customWidth="1"/>
    <col min="12038" max="12288" width="8.85546875" style="28"/>
    <col min="12289" max="12289" width="13" style="28" bestFit="1" customWidth="1"/>
    <col min="12290" max="12290" width="24.5703125" style="28" customWidth="1"/>
    <col min="12291" max="12291" width="17.140625" style="28" customWidth="1"/>
    <col min="12292" max="12292" width="29" style="28" customWidth="1"/>
    <col min="12293" max="12293" width="58.42578125" style="28" customWidth="1"/>
    <col min="12294" max="12544" width="8.85546875" style="28"/>
    <col min="12545" max="12545" width="13" style="28" bestFit="1" customWidth="1"/>
    <col min="12546" max="12546" width="24.5703125" style="28" customWidth="1"/>
    <col min="12547" max="12547" width="17.140625" style="28" customWidth="1"/>
    <col min="12548" max="12548" width="29" style="28" customWidth="1"/>
    <col min="12549" max="12549" width="58.42578125" style="28" customWidth="1"/>
    <col min="12550" max="12800" width="8.85546875" style="28"/>
    <col min="12801" max="12801" width="13" style="28" bestFit="1" customWidth="1"/>
    <col min="12802" max="12802" width="24.5703125" style="28" customWidth="1"/>
    <col min="12803" max="12803" width="17.140625" style="28" customWidth="1"/>
    <col min="12804" max="12804" width="29" style="28" customWidth="1"/>
    <col min="12805" max="12805" width="58.42578125" style="28" customWidth="1"/>
    <col min="12806" max="13056" width="8.85546875" style="28"/>
    <col min="13057" max="13057" width="13" style="28" bestFit="1" customWidth="1"/>
    <col min="13058" max="13058" width="24.5703125" style="28" customWidth="1"/>
    <col min="13059" max="13059" width="17.140625" style="28" customWidth="1"/>
    <col min="13060" max="13060" width="29" style="28" customWidth="1"/>
    <col min="13061" max="13061" width="58.42578125" style="28" customWidth="1"/>
    <col min="13062" max="13312" width="8.85546875" style="28"/>
    <col min="13313" max="13313" width="13" style="28" bestFit="1" customWidth="1"/>
    <col min="13314" max="13314" width="24.5703125" style="28" customWidth="1"/>
    <col min="13315" max="13315" width="17.140625" style="28" customWidth="1"/>
    <col min="13316" max="13316" width="29" style="28" customWidth="1"/>
    <col min="13317" max="13317" width="58.42578125" style="28" customWidth="1"/>
    <col min="13318" max="13568" width="8.85546875" style="28"/>
    <col min="13569" max="13569" width="13" style="28" bestFit="1" customWidth="1"/>
    <col min="13570" max="13570" width="24.5703125" style="28" customWidth="1"/>
    <col min="13571" max="13571" width="17.140625" style="28" customWidth="1"/>
    <col min="13572" max="13572" width="29" style="28" customWidth="1"/>
    <col min="13573" max="13573" width="58.42578125" style="28" customWidth="1"/>
    <col min="13574" max="13824" width="8.85546875" style="28"/>
    <col min="13825" max="13825" width="13" style="28" bestFit="1" customWidth="1"/>
    <col min="13826" max="13826" width="24.5703125" style="28" customWidth="1"/>
    <col min="13827" max="13827" width="17.140625" style="28" customWidth="1"/>
    <col min="13828" max="13828" width="29" style="28" customWidth="1"/>
    <col min="13829" max="13829" width="58.42578125" style="28" customWidth="1"/>
    <col min="13830" max="14080" width="8.85546875" style="28"/>
    <col min="14081" max="14081" width="13" style="28" bestFit="1" customWidth="1"/>
    <col min="14082" max="14082" width="24.5703125" style="28" customWidth="1"/>
    <col min="14083" max="14083" width="17.140625" style="28" customWidth="1"/>
    <col min="14084" max="14084" width="29" style="28" customWidth="1"/>
    <col min="14085" max="14085" width="58.42578125" style="28" customWidth="1"/>
    <col min="14086" max="14336" width="8.85546875" style="28"/>
    <col min="14337" max="14337" width="13" style="28" bestFit="1" customWidth="1"/>
    <col min="14338" max="14338" width="24.5703125" style="28" customWidth="1"/>
    <col min="14339" max="14339" width="17.140625" style="28" customWidth="1"/>
    <col min="14340" max="14340" width="29" style="28" customWidth="1"/>
    <col min="14341" max="14341" width="58.42578125" style="28" customWidth="1"/>
    <col min="14342" max="14592" width="8.85546875" style="28"/>
    <col min="14593" max="14593" width="13" style="28" bestFit="1" customWidth="1"/>
    <col min="14594" max="14594" width="24.5703125" style="28" customWidth="1"/>
    <col min="14595" max="14595" width="17.140625" style="28" customWidth="1"/>
    <col min="14596" max="14596" width="29" style="28" customWidth="1"/>
    <col min="14597" max="14597" width="58.42578125" style="28" customWidth="1"/>
    <col min="14598" max="14848" width="8.85546875" style="28"/>
    <col min="14849" max="14849" width="13" style="28" bestFit="1" customWidth="1"/>
    <col min="14850" max="14850" width="24.5703125" style="28" customWidth="1"/>
    <col min="14851" max="14851" width="17.140625" style="28" customWidth="1"/>
    <col min="14852" max="14852" width="29" style="28" customWidth="1"/>
    <col min="14853" max="14853" width="58.42578125" style="28" customWidth="1"/>
    <col min="14854" max="15104" width="8.85546875" style="28"/>
    <col min="15105" max="15105" width="13" style="28" bestFit="1" customWidth="1"/>
    <col min="15106" max="15106" width="24.5703125" style="28" customWidth="1"/>
    <col min="15107" max="15107" width="17.140625" style="28" customWidth="1"/>
    <col min="15108" max="15108" width="29" style="28" customWidth="1"/>
    <col min="15109" max="15109" width="58.42578125" style="28" customWidth="1"/>
    <col min="15110" max="15360" width="8.85546875" style="28"/>
    <col min="15361" max="15361" width="13" style="28" bestFit="1" customWidth="1"/>
    <col min="15362" max="15362" width="24.5703125" style="28" customWidth="1"/>
    <col min="15363" max="15363" width="17.140625" style="28" customWidth="1"/>
    <col min="15364" max="15364" width="29" style="28" customWidth="1"/>
    <col min="15365" max="15365" width="58.42578125" style="28" customWidth="1"/>
    <col min="15366" max="15616" width="8.85546875" style="28"/>
    <col min="15617" max="15617" width="13" style="28" bestFit="1" customWidth="1"/>
    <col min="15618" max="15618" width="24.5703125" style="28" customWidth="1"/>
    <col min="15619" max="15619" width="17.140625" style="28" customWidth="1"/>
    <col min="15620" max="15620" width="29" style="28" customWidth="1"/>
    <col min="15621" max="15621" width="58.42578125" style="28" customWidth="1"/>
    <col min="15622" max="15872" width="8.85546875" style="28"/>
    <col min="15873" max="15873" width="13" style="28" bestFit="1" customWidth="1"/>
    <col min="15874" max="15874" width="24.5703125" style="28" customWidth="1"/>
    <col min="15875" max="15875" width="17.140625" style="28" customWidth="1"/>
    <col min="15876" max="15876" width="29" style="28" customWidth="1"/>
    <col min="15877" max="15877" width="58.42578125" style="28" customWidth="1"/>
    <col min="15878" max="16128" width="8.85546875" style="28"/>
    <col min="16129" max="16129" width="13" style="28" bestFit="1" customWidth="1"/>
    <col min="16130" max="16130" width="24.5703125" style="28" customWidth="1"/>
    <col min="16131" max="16131" width="17.140625" style="28" customWidth="1"/>
    <col min="16132" max="16132" width="29" style="28" customWidth="1"/>
    <col min="16133" max="16133" width="58.42578125" style="28" customWidth="1"/>
    <col min="16134" max="16384" width="8.85546875" style="28"/>
  </cols>
  <sheetData>
    <row r="1" spans="1:14" ht="54" customHeight="1">
      <c r="A1" s="800" t="s">
        <v>4</v>
      </c>
      <c r="B1" s="800"/>
      <c r="C1" s="800"/>
      <c r="D1" s="800"/>
      <c r="E1" s="800"/>
      <c r="F1" s="157"/>
      <c r="G1" s="157"/>
      <c r="H1" s="157"/>
      <c r="I1" s="157"/>
      <c r="J1" s="157"/>
      <c r="K1" s="158"/>
      <c r="L1" s="158"/>
      <c r="M1" s="158"/>
      <c r="N1" s="158"/>
    </row>
    <row r="2" spans="1:14" ht="29.25" customHeight="1">
      <c r="A2" s="801" t="s">
        <v>1002</v>
      </c>
      <c r="B2" s="801"/>
      <c r="C2" s="801"/>
      <c r="D2" s="801"/>
      <c r="E2" s="801"/>
    </row>
    <row r="3" spans="1:14" ht="37.5" customHeight="1">
      <c r="A3" s="802" t="str">
        <f>Title!A2</f>
        <v>Bid Enquiry No: KPTCL/2026-27/SS/WORK_INDENT3805</v>
      </c>
      <c r="B3" s="802"/>
      <c r="C3" s="802"/>
      <c r="D3" s="802"/>
      <c r="E3" s="802"/>
      <c r="F3" s="813"/>
      <c r="G3" s="813"/>
      <c r="H3" s="813"/>
      <c r="I3" s="813"/>
      <c r="J3" s="813"/>
      <c r="K3" s="814"/>
      <c r="L3" s="814"/>
      <c r="M3" s="814"/>
      <c r="N3" s="814"/>
    </row>
    <row r="4" spans="1:14" ht="21" customHeight="1">
      <c r="A4" s="815"/>
      <c r="B4" s="815"/>
      <c r="C4" s="815"/>
      <c r="D4" s="815"/>
      <c r="E4" s="815"/>
    </row>
    <row r="5" spans="1:14" ht="298.14999999999998" customHeight="1">
      <c r="A5" s="803" t="str">
        <f>Title!A3</f>
        <v xml:space="preserve">Combined Package for, 
Work-A: Augmentation of existing 2x20MVA, 66/11kV Power Transformers by 2x31.5MVA, 66/11kV Power Transformers at 66/11kV Pillagumpa Sub-station in Hosakote Taluk, Bengaluru Rural District.
Work-B: Augmentation of existing 2x20MVA, 66/11kV Power Transformers by 2x31.5MVA, 66/11kV Power Transformers at 66/11kV Budigere Sub-station in Devanahalli Taluk &amp; Bengaluru Rural District. 
Work-C: Augmentation of existing 2x20MVA, 66/11kV Power Transformers by 2x31.5MVA, 66/11kV Power Transformers at 220/66/11kV KIADB Doddaballapura Sub-station in Doddaballapura Taluk, Bengaluru Rural District, 
on Total Turnkey Basis, including Supply of all Materials/Equipments and Erection (including Civil Works) of all Materials/Equipments, Testing and Commissioning.
</v>
      </c>
      <c r="B5" s="803"/>
      <c r="C5" s="803"/>
      <c r="D5" s="803"/>
      <c r="E5" s="803"/>
    </row>
    <row r="6" spans="1:14" ht="21" customHeight="1">
      <c r="A6" s="160"/>
      <c r="B6" s="160"/>
      <c r="C6" s="160"/>
      <c r="D6" s="160"/>
      <c r="E6" s="160"/>
    </row>
    <row r="7" spans="1:14" ht="111" customHeight="1">
      <c r="A7" s="22"/>
      <c r="B7" s="804" t="s">
        <v>5</v>
      </c>
      <c r="C7" s="805"/>
      <c r="D7" s="806"/>
      <c r="E7" s="806"/>
    </row>
    <row r="8" spans="1:14" ht="33.75" customHeight="1">
      <c r="A8" s="22"/>
      <c r="B8" s="816" t="s">
        <v>6</v>
      </c>
      <c r="C8" s="816"/>
      <c r="D8" s="806"/>
      <c r="E8" s="806"/>
    </row>
    <row r="9" spans="1:14" ht="33.75" customHeight="1">
      <c r="A9" s="22"/>
      <c r="B9" s="816" t="s">
        <v>7</v>
      </c>
      <c r="C9" s="816"/>
      <c r="D9" s="806"/>
      <c r="E9" s="806"/>
    </row>
    <row r="10" spans="1:14" ht="33.75" customHeight="1">
      <c r="A10" s="22"/>
      <c r="B10" s="816" t="s">
        <v>8</v>
      </c>
      <c r="C10" s="816"/>
      <c r="D10" s="806"/>
      <c r="E10" s="806"/>
    </row>
    <row r="11" spans="1:14" ht="33.75" customHeight="1">
      <c r="A11" s="22"/>
      <c r="B11" s="816" t="s">
        <v>9</v>
      </c>
      <c r="C11" s="816"/>
      <c r="D11" s="806"/>
      <c r="E11" s="806"/>
    </row>
    <row r="12" spans="1:14" ht="33.75" customHeight="1">
      <c r="A12" s="22"/>
      <c r="B12" s="816" t="s">
        <v>10</v>
      </c>
      <c r="C12" s="820"/>
      <c r="D12" s="821"/>
      <c r="E12" s="822"/>
    </row>
    <row r="13" spans="1:14" ht="33.75" customHeight="1">
      <c r="A13" s="22"/>
      <c r="B13" s="816" t="s">
        <v>11</v>
      </c>
      <c r="C13" s="816"/>
      <c r="D13" s="806"/>
      <c r="E13" s="806"/>
    </row>
    <row r="14" spans="1:14" ht="33.75" customHeight="1">
      <c r="A14" s="22"/>
      <c r="B14" s="819" t="s">
        <v>12</v>
      </c>
      <c r="C14" s="819"/>
      <c r="D14" s="806"/>
      <c r="E14" s="806"/>
    </row>
    <row r="15" spans="1:14" ht="21" customHeight="1">
      <c r="A15" s="22"/>
      <c r="B15" s="181"/>
      <c r="C15" s="181"/>
      <c r="D15" s="161"/>
      <c r="E15" s="161"/>
    </row>
    <row r="16" spans="1:14" ht="21" customHeight="1">
      <c r="A16" s="22"/>
      <c r="B16" s="816" t="s">
        <v>13</v>
      </c>
      <c r="C16" s="816"/>
      <c r="D16" s="162"/>
      <c r="E16" s="163"/>
    </row>
    <row r="17" spans="1:10" ht="34.5" customHeight="1">
      <c r="A17" s="22"/>
      <c r="B17" s="812" t="s">
        <v>2381</v>
      </c>
      <c r="C17" s="812"/>
      <c r="D17" s="162"/>
      <c r="E17" s="163"/>
      <c r="F17" s="28"/>
      <c r="G17" s="28"/>
      <c r="H17" s="28"/>
      <c r="I17" s="28"/>
      <c r="J17" s="28"/>
    </row>
    <row r="18" spans="1:10" ht="34.5" customHeight="1">
      <c r="A18" s="22"/>
      <c r="B18" s="812" t="s">
        <v>2382</v>
      </c>
      <c r="C18" s="812"/>
      <c r="D18" s="162"/>
      <c r="E18" s="163"/>
      <c r="F18" s="28"/>
      <c r="G18" s="28"/>
      <c r="H18" s="28"/>
      <c r="I18" s="28"/>
      <c r="J18" s="28"/>
    </row>
    <row r="19" spans="1:10" ht="34.5" customHeight="1">
      <c r="A19" s="22"/>
      <c r="B19" s="812" t="s">
        <v>2499</v>
      </c>
      <c r="C19" s="812"/>
      <c r="D19" s="162"/>
      <c r="E19" s="163"/>
      <c r="F19" s="28"/>
      <c r="G19" s="28"/>
      <c r="H19" s="28"/>
      <c r="I19" s="28"/>
      <c r="J19" s="28"/>
    </row>
    <row r="20" spans="1:10" ht="21" customHeight="1">
      <c r="A20" s="22"/>
      <c r="B20" s="164"/>
      <c r="C20" s="164"/>
      <c r="D20" s="162"/>
      <c r="E20" s="163"/>
      <c r="F20" s="28"/>
      <c r="G20" s="28"/>
      <c r="H20" s="28"/>
      <c r="I20" s="28"/>
      <c r="J20" s="28"/>
    </row>
    <row r="21" spans="1:10" ht="21" customHeight="1">
      <c r="A21" s="22"/>
      <c r="B21" s="817" t="s">
        <v>14</v>
      </c>
      <c r="C21" s="817"/>
      <c r="D21" s="817"/>
      <c r="E21" s="121"/>
      <c r="F21" s="28"/>
      <c r="G21" s="28"/>
      <c r="H21" s="28"/>
      <c r="I21" s="28"/>
      <c r="J21" s="28"/>
    </row>
    <row r="22" spans="1:10" ht="29.45" customHeight="1">
      <c r="A22" s="165"/>
      <c r="B22" s="166" t="s">
        <v>15</v>
      </c>
      <c r="C22" s="818" t="s">
        <v>677</v>
      </c>
      <c r="D22" s="818"/>
      <c r="E22" s="818"/>
      <c r="F22" s="28"/>
      <c r="G22" s="28"/>
      <c r="H22" s="28"/>
      <c r="I22" s="28"/>
      <c r="J22" s="28"/>
    </row>
    <row r="23" spans="1:10" ht="319.89999999999998" customHeight="1">
      <c r="A23" s="163"/>
      <c r="B23" s="167"/>
      <c r="C23" s="807" t="str">
        <f>+A5</f>
        <v xml:space="preserve">Combined Package for, 
Work-A: Augmentation of existing 2x20MVA, 66/11kV Power Transformers by 2x31.5MVA, 66/11kV Power Transformers at 66/11kV Pillagumpa Sub-station in Hosakote Taluk, Bengaluru Rural District.
Work-B: Augmentation of existing 2x20MVA, 66/11kV Power Transformers by 2x31.5MVA, 66/11kV Power Transformers at 66/11kV Budigere Sub-station in Devanahalli Taluk &amp; Bengaluru Rural District. 
Work-C: Augmentation of existing 2x20MVA, 66/11kV Power Transformers by 2x31.5MVA, 66/11kV Power Transformers at 220/66/11kV KIADB Doddaballapura Sub-station in Doddaballapura Taluk, Bengaluru Rural District, 
on Total Turnkey Basis, including Supply of all Materials/Equipments and Erection (including Civil Works) of all Materials/Equipments, Testing and Commissioning.
</v>
      </c>
      <c r="D23" s="807"/>
      <c r="E23" s="807"/>
      <c r="F23" s="28"/>
      <c r="G23" s="28"/>
      <c r="H23" s="28"/>
      <c r="I23" s="28"/>
      <c r="J23" s="28"/>
    </row>
    <row r="24" spans="1:10" ht="21" customHeight="1">
      <c r="A24" s="163"/>
      <c r="B24" s="167"/>
      <c r="C24" s="182"/>
      <c r="D24" s="182"/>
      <c r="E24" s="182"/>
      <c r="F24" s="28"/>
      <c r="G24" s="28"/>
      <c r="H24" s="28"/>
      <c r="I24" s="28"/>
      <c r="J24" s="28"/>
    </row>
    <row r="25" spans="1:10" ht="58.15" customHeight="1">
      <c r="A25" s="189" t="s">
        <v>16</v>
      </c>
      <c r="B25" s="808" t="s">
        <v>1009</v>
      </c>
      <c r="C25" s="808"/>
      <c r="D25" s="796"/>
      <c r="E25" s="796"/>
      <c r="F25" s="28"/>
      <c r="G25" s="28"/>
      <c r="H25" s="28"/>
      <c r="I25" s="28"/>
      <c r="J25" s="28"/>
    </row>
    <row r="26" spans="1:10" ht="69.75" customHeight="1">
      <c r="A26" s="19" t="s">
        <v>17</v>
      </c>
      <c r="B26" s="808" t="s">
        <v>1010</v>
      </c>
      <c r="C26" s="808"/>
      <c r="D26" s="796"/>
      <c r="E26" s="796"/>
      <c r="F26" s="28"/>
      <c r="G26" s="28"/>
      <c r="H26" s="28"/>
      <c r="I26" s="28"/>
      <c r="J26" s="28"/>
    </row>
    <row r="27" spans="1:10" ht="42" customHeight="1">
      <c r="A27" s="19"/>
      <c r="B27" s="809" t="s">
        <v>957</v>
      </c>
      <c r="C27" s="809"/>
      <c r="D27" s="810" t="s">
        <v>1011</v>
      </c>
      <c r="E27" s="811"/>
      <c r="F27" s="28"/>
      <c r="G27" s="28"/>
      <c r="H27" s="28"/>
      <c r="I27" s="28"/>
      <c r="J27" s="28"/>
    </row>
    <row r="28" spans="1:10" ht="95.45" customHeight="1">
      <c r="A28" s="19" t="s">
        <v>18</v>
      </c>
      <c r="B28" s="796"/>
      <c r="C28" s="796"/>
      <c r="D28" s="796"/>
      <c r="E28" s="796"/>
      <c r="F28" s="28"/>
      <c r="G28" s="28"/>
      <c r="H28" s="28"/>
      <c r="I28" s="28"/>
      <c r="J28" s="28"/>
    </row>
    <row r="29" spans="1:10" ht="96" customHeight="1">
      <c r="A29" s="19" t="s">
        <v>1008</v>
      </c>
      <c r="B29" s="796"/>
      <c r="C29" s="796"/>
      <c r="D29" s="796"/>
      <c r="E29" s="796"/>
      <c r="F29" s="28"/>
      <c r="G29" s="28"/>
      <c r="H29" s="28"/>
      <c r="I29" s="28"/>
      <c r="J29" s="28"/>
    </row>
    <row r="30" spans="1:10" ht="16.5">
      <c r="A30" s="19"/>
      <c r="B30" s="191" t="s">
        <v>956</v>
      </c>
      <c r="C30" s="6"/>
      <c r="D30" s="7"/>
      <c r="E30" s="7"/>
      <c r="F30" s="28"/>
      <c r="G30" s="28"/>
      <c r="H30" s="28"/>
      <c r="I30" s="28"/>
      <c r="J30" s="28"/>
    </row>
    <row r="31" spans="1:10" ht="50.25" customHeight="1">
      <c r="A31" s="19"/>
      <c r="B31" s="6"/>
      <c r="C31" s="6"/>
      <c r="D31" s="7"/>
      <c r="E31" s="7"/>
      <c r="F31" s="28"/>
      <c r="G31" s="28"/>
      <c r="H31" s="28"/>
      <c r="I31" s="28"/>
      <c r="J31" s="28"/>
    </row>
    <row r="32" spans="1:10" ht="63" customHeight="1">
      <c r="A32" s="190">
        <v>1</v>
      </c>
      <c r="B32" s="793" t="s">
        <v>19</v>
      </c>
      <c r="C32" s="793"/>
      <c r="D32" s="793"/>
      <c r="E32" s="793"/>
      <c r="F32" s="28"/>
      <c r="G32" s="28"/>
      <c r="H32" s="28"/>
      <c r="I32" s="28"/>
      <c r="J32" s="28"/>
    </row>
    <row r="33" spans="1:10" ht="295.14999999999998" customHeight="1">
      <c r="A33" s="190"/>
      <c r="B33" s="798" t="str">
        <f>C23</f>
        <v xml:space="preserve">Combined Package for, 
Work-A: Augmentation of existing 2x20MVA, 66/11kV Power Transformers by 2x31.5MVA, 66/11kV Power Transformers at 66/11kV Pillagumpa Sub-station in Hosakote Taluk, Bengaluru Rural District.
Work-B: Augmentation of existing 2x20MVA, 66/11kV Power Transformers by 2x31.5MVA, 66/11kV Power Transformers at 66/11kV Budigere Sub-station in Devanahalli Taluk &amp; Bengaluru Rural District. 
Work-C: Augmentation of existing 2x20MVA, 66/11kV Power Transformers by 2x31.5MVA, 66/11kV Power Transformers at 220/66/11kV KIADB Doddaballapura Sub-station in Doddaballapura Taluk, Bengaluru Rural District, 
on Total Turnkey Basis, including Supply of all Materials/Equipments and Erection (including Civil Works) of all Materials/Equipments, Testing and Commissioning.
</v>
      </c>
      <c r="C33" s="798"/>
      <c r="D33" s="798"/>
      <c r="E33" s="798"/>
      <c r="G33" s="28"/>
      <c r="H33" s="28"/>
      <c r="I33" s="28"/>
      <c r="J33" s="28"/>
    </row>
    <row r="34" spans="1:10" ht="45.75" customHeight="1">
      <c r="A34" s="168">
        <v>2</v>
      </c>
      <c r="B34" s="795" t="s">
        <v>20</v>
      </c>
      <c r="C34" s="795"/>
      <c r="D34" s="795"/>
      <c r="E34" s="795"/>
      <c r="G34" s="28"/>
      <c r="H34" s="28"/>
      <c r="I34" s="28"/>
      <c r="J34" s="28"/>
    </row>
    <row r="35" spans="1:10" ht="102" customHeight="1">
      <c r="A35" s="169">
        <v>2.1</v>
      </c>
      <c r="B35" s="797" t="s">
        <v>1012</v>
      </c>
      <c r="C35" s="797"/>
      <c r="D35" s="797"/>
      <c r="E35" s="797"/>
      <c r="G35" s="28"/>
      <c r="H35" s="28"/>
      <c r="I35" s="28"/>
      <c r="J35" s="28"/>
    </row>
    <row r="36" spans="1:10" ht="164.45" customHeight="1">
      <c r="A36" s="169">
        <v>2.2000000000000002</v>
      </c>
      <c r="B36" s="797" t="s">
        <v>2353</v>
      </c>
      <c r="C36" s="797"/>
      <c r="D36" s="797"/>
      <c r="E36" s="797"/>
      <c r="G36" s="28"/>
      <c r="H36" s="28"/>
      <c r="I36" s="28"/>
      <c r="J36" s="28"/>
    </row>
    <row r="37" spans="1:10" ht="65.45" customHeight="1">
      <c r="A37" s="169">
        <v>2.2999999999999998</v>
      </c>
      <c r="B37" s="799" t="s">
        <v>2354</v>
      </c>
      <c r="C37" s="799"/>
      <c r="D37" s="799"/>
      <c r="E37" s="799"/>
      <c r="G37" s="28"/>
      <c r="H37" s="28"/>
      <c r="I37" s="28"/>
      <c r="J37" s="28"/>
    </row>
    <row r="38" spans="1:10" ht="63" customHeight="1">
      <c r="A38" s="169">
        <v>2.4</v>
      </c>
      <c r="B38" s="793" t="s">
        <v>2487</v>
      </c>
      <c r="C38" s="793"/>
      <c r="D38" s="793"/>
      <c r="E38" s="793"/>
      <c r="G38" s="28"/>
      <c r="H38" s="28"/>
      <c r="I38" s="28"/>
      <c r="J38" s="28"/>
    </row>
    <row r="39" spans="1:10" ht="58.9" customHeight="1">
      <c r="A39" s="169">
        <v>3</v>
      </c>
      <c r="B39" s="794" t="s">
        <v>1013</v>
      </c>
      <c r="C39" s="794"/>
      <c r="D39" s="794"/>
      <c r="E39" s="794"/>
      <c r="G39" s="28"/>
      <c r="H39" s="28"/>
      <c r="I39" s="28"/>
      <c r="J39" s="28"/>
    </row>
    <row r="40" spans="1:10" ht="64.900000000000006" customHeight="1">
      <c r="A40" s="169">
        <v>4</v>
      </c>
      <c r="B40" s="797" t="s">
        <v>1014</v>
      </c>
      <c r="C40" s="797"/>
      <c r="D40" s="797"/>
      <c r="E40" s="797"/>
      <c r="G40" s="28"/>
      <c r="H40" s="28"/>
      <c r="I40" s="28"/>
      <c r="J40" s="28"/>
    </row>
    <row r="41" spans="1:10" ht="101.45" customHeight="1">
      <c r="A41" s="169">
        <v>5</v>
      </c>
      <c r="B41" s="823" t="s">
        <v>3454</v>
      </c>
      <c r="C41" s="824"/>
      <c r="D41" s="824"/>
      <c r="E41" s="825"/>
      <c r="F41" s="826"/>
      <c r="G41" s="28"/>
      <c r="H41" s="28"/>
      <c r="I41" s="28"/>
      <c r="J41" s="28"/>
    </row>
    <row r="42" spans="1:10" ht="66" customHeight="1">
      <c r="A42" s="169"/>
      <c r="B42" s="791" t="s">
        <v>21</v>
      </c>
      <c r="C42" s="791"/>
      <c r="D42" s="791"/>
      <c r="E42" s="791"/>
      <c r="F42" s="826"/>
      <c r="G42" s="28"/>
      <c r="H42" s="28"/>
      <c r="I42" s="28"/>
      <c r="J42" s="28"/>
    </row>
    <row r="43" spans="1:10" ht="28.5" customHeight="1">
      <c r="A43" s="169"/>
      <c r="B43" s="793" t="s">
        <v>22</v>
      </c>
      <c r="C43" s="793"/>
      <c r="D43" s="793"/>
      <c r="E43" s="793"/>
      <c r="F43" s="826"/>
      <c r="G43" s="28"/>
      <c r="H43" s="28"/>
      <c r="I43" s="28"/>
      <c r="J43" s="28"/>
    </row>
    <row r="44" spans="1:10" ht="31.5" customHeight="1">
      <c r="A44" s="169"/>
      <c r="B44" s="793" t="s">
        <v>23</v>
      </c>
      <c r="C44" s="793"/>
      <c r="D44" s="793"/>
      <c r="E44" s="793"/>
      <c r="F44" s="826"/>
      <c r="G44" s="28"/>
      <c r="H44" s="28"/>
      <c r="I44" s="28"/>
      <c r="J44" s="28"/>
    </row>
    <row r="45" spans="1:10" ht="48" customHeight="1">
      <c r="A45" s="169"/>
      <c r="B45" s="793" t="s">
        <v>24</v>
      </c>
      <c r="C45" s="793"/>
      <c r="D45" s="793"/>
      <c r="E45" s="793"/>
      <c r="F45" s="826"/>
      <c r="G45" s="28"/>
      <c r="H45" s="28"/>
      <c r="I45" s="28"/>
      <c r="J45" s="28"/>
    </row>
    <row r="46" spans="1:10" ht="49.15" customHeight="1">
      <c r="A46" s="169"/>
      <c r="B46" s="793" t="s">
        <v>25</v>
      </c>
      <c r="C46" s="793"/>
      <c r="D46" s="793"/>
      <c r="E46" s="793"/>
      <c r="F46" s="826"/>
      <c r="G46" s="28"/>
      <c r="H46" s="28"/>
      <c r="I46" s="28"/>
      <c r="J46" s="28"/>
    </row>
    <row r="47" spans="1:10" ht="20.25">
      <c r="A47" s="168">
        <v>6</v>
      </c>
      <c r="B47" s="183" t="s">
        <v>26</v>
      </c>
      <c r="C47" s="184"/>
      <c r="D47" s="184"/>
      <c r="E47" s="184"/>
      <c r="G47" s="28"/>
      <c r="H47" s="28"/>
      <c r="I47" s="28"/>
      <c r="J47" s="28"/>
    </row>
    <row r="48" spans="1:10" ht="69" customHeight="1">
      <c r="A48" s="169">
        <v>6.1</v>
      </c>
      <c r="B48" s="792" t="s">
        <v>27</v>
      </c>
      <c r="C48" s="795"/>
      <c r="D48" s="795"/>
      <c r="E48" s="795"/>
      <c r="G48" s="28"/>
      <c r="H48" s="28"/>
      <c r="I48" s="28"/>
      <c r="J48" s="28"/>
    </row>
    <row r="49" spans="1:10" ht="26.25" customHeight="1">
      <c r="A49" s="168" t="s">
        <v>28</v>
      </c>
      <c r="B49" s="792" t="s">
        <v>29</v>
      </c>
      <c r="C49" s="792"/>
      <c r="D49" s="184" t="s">
        <v>30</v>
      </c>
      <c r="E49" s="184"/>
      <c r="F49" s="28"/>
      <c r="G49" s="28"/>
      <c r="H49" s="28"/>
      <c r="I49" s="28"/>
      <c r="J49" s="28"/>
    </row>
    <row r="50" spans="1:10" ht="20.25">
      <c r="A50" s="168" t="s">
        <v>31</v>
      </c>
      <c r="B50" s="792" t="s">
        <v>32</v>
      </c>
      <c r="C50" s="792"/>
      <c r="D50" s="184" t="s">
        <v>33</v>
      </c>
      <c r="E50" s="184"/>
      <c r="F50" s="28"/>
      <c r="G50" s="28"/>
      <c r="H50" s="28"/>
      <c r="I50" s="28"/>
      <c r="J50" s="28"/>
    </row>
    <row r="51" spans="1:10" ht="69" customHeight="1">
      <c r="A51" s="169">
        <v>6.2</v>
      </c>
      <c r="B51" s="792" t="s">
        <v>34</v>
      </c>
      <c r="C51" s="792"/>
      <c r="D51" s="792"/>
      <c r="E51" s="792"/>
      <c r="F51" s="28"/>
      <c r="G51" s="28"/>
      <c r="H51" s="28"/>
      <c r="I51" s="28"/>
      <c r="J51" s="28"/>
    </row>
    <row r="52" spans="1:10" ht="69" customHeight="1">
      <c r="A52" s="168" t="s">
        <v>35</v>
      </c>
      <c r="B52" s="170" t="s">
        <v>36</v>
      </c>
      <c r="C52" s="790" t="s">
        <v>1015</v>
      </c>
      <c r="D52" s="790"/>
      <c r="E52" s="790"/>
      <c r="F52" s="28"/>
      <c r="G52" s="28"/>
      <c r="H52" s="28"/>
      <c r="I52" s="28"/>
      <c r="J52" s="28"/>
    </row>
    <row r="53" spans="1:10" ht="69" customHeight="1">
      <c r="A53" s="168" t="s">
        <v>37</v>
      </c>
      <c r="B53" s="171" t="s">
        <v>880</v>
      </c>
      <c r="C53" s="790" t="s">
        <v>872</v>
      </c>
      <c r="D53" s="790"/>
      <c r="E53" s="790"/>
      <c r="F53" s="28"/>
      <c r="G53" s="28"/>
      <c r="H53" s="28"/>
      <c r="I53" s="28"/>
      <c r="J53" s="28"/>
    </row>
    <row r="54" spans="1:10" ht="53.25" customHeight="1">
      <c r="A54" s="168" t="s">
        <v>38</v>
      </c>
      <c r="B54" s="170" t="s">
        <v>39</v>
      </c>
      <c r="C54" s="790" t="s">
        <v>1016</v>
      </c>
      <c r="D54" s="790"/>
      <c r="E54" s="790"/>
      <c r="F54" s="28"/>
      <c r="G54" s="28"/>
      <c r="H54" s="28"/>
      <c r="I54" s="28"/>
      <c r="J54" s="28"/>
    </row>
    <row r="55" spans="1:10" ht="54.75" customHeight="1">
      <c r="A55" s="168" t="s">
        <v>40</v>
      </c>
      <c r="B55" s="170" t="s">
        <v>41</v>
      </c>
      <c r="C55" s="790" t="s">
        <v>1017</v>
      </c>
      <c r="D55" s="790"/>
      <c r="E55" s="790"/>
      <c r="F55" s="28"/>
      <c r="G55" s="28"/>
      <c r="H55" s="28"/>
      <c r="I55" s="28"/>
      <c r="J55" s="28"/>
    </row>
    <row r="56" spans="1:10" ht="48" customHeight="1">
      <c r="A56" s="168" t="s">
        <v>42</v>
      </c>
      <c r="B56" s="172" t="s">
        <v>873</v>
      </c>
      <c r="C56" s="790" t="s">
        <v>1018</v>
      </c>
      <c r="D56" s="790"/>
      <c r="E56" s="790"/>
      <c r="F56" s="28"/>
      <c r="G56" s="28"/>
      <c r="H56" s="28"/>
      <c r="I56" s="28"/>
      <c r="J56" s="28"/>
    </row>
    <row r="57" spans="1:10" ht="45" customHeight="1">
      <c r="A57" s="168" t="s">
        <v>43</v>
      </c>
      <c r="B57" s="170" t="s">
        <v>874</v>
      </c>
      <c r="C57" s="790" t="s">
        <v>1019</v>
      </c>
      <c r="D57" s="790"/>
      <c r="E57" s="790"/>
      <c r="F57" s="28"/>
      <c r="G57" s="28"/>
      <c r="H57" s="28"/>
      <c r="I57" s="28"/>
      <c r="J57" s="28"/>
    </row>
    <row r="58" spans="1:10" ht="63" customHeight="1">
      <c r="A58" s="168" t="s">
        <v>44</v>
      </c>
      <c r="B58" s="170" t="s">
        <v>45</v>
      </c>
      <c r="C58" s="790" t="s">
        <v>1020</v>
      </c>
      <c r="D58" s="790"/>
      <c r="E58" s="790"/>
      <c r="F58" s="28"/>
      <c r="G58" s="28"/>
      <c r="H58" s="28"/>
      <c r="I58" s="28"/>
      <c r="J58" s="28"/>
    </row>
    <row r="59" spans="1:10" ht="61.5" customHeight="1">
      <c r="A59" s="168" t="s">
        <v>46</v>
      </c>
      <c r="B59" s="170" t="s">
        <v>47</v>
      </c>
      <c r="C59" s="790" t="s">
        <v>1021</v>
      </c>
      <c r="D59" s="790"/>
      <c r="E59" s="790"/>
      <c r="F59" s="28"/>
      <c r="G59" s="28"/>
      <c r="H59" s="28"/>
      <c r="I59" s="28"/>
      <c r="J59" s="28"/>
    </row>
    <row r="60" spans="1:10" ht="56.25" customHeight="1">
      <c r="A60" s="169"/>
      <c r="B60" s="792" t="s">
        <v>48</v>
      </c>
      <c r="C60" s="792"/>
      <c r="D60" s="792"/>
      <c r="E60" s="792"/>
      <c r="F60" s="28"/>
      <c r="G60" s="28"/>
      <c r="H60" s="28"/>
      <c r="I60" s="28"/>
      <c r="J60" s="28"/>
    </row>
    <row r="61" spans="1:10" ht="55.9" customHeight="1">
      <c r="A61" s="169">
        <v>7</v>
      </c>
      <c r="B61" s="828" t="s">
        <v>1003</v>
      </c>
      <c r="C61" s="828"/>
      <c r="D61" s="828"/>
      <c r="E61" s="828"/>
      <c r="F61" s="28"/>
      <c r="G61" s="28"/>
      <c r="H61" s="28"/>
      <c r="I61" s="28"/>
      <c r="J61" s="28"/>
    </row>
    <row r="62" spans="1:10" ht="52.9" customHeight="1">
      <c r="A62" s="169">
        <v>8</v>
      </c>
      <c r="B62" s="794" t="s">
        <v>1022</v>
      </c>
      <c r="C62" s="794"/>
      <c r="D62" s="794"/>
      <c r="E62" s="794"/>
      <c r="F62" s="28"/>
      <c r="G62" s="28"/>
      <c r="H62" s="28"/>
      <c r="I62" s="28"/>
      <c r="J62" s="28"/>
    </row>
    <row r="63" spans="1:10" ht="48" customHeight="1">
      <c r="A63" s="169">
        <v>9</v>
      </c>
      <c r="B63" s="794" t="s">
        <v>1023</v>
      </c>
      <c r="C63" s="794"/>
      <c r="D63" s="794"/>
      <c r="E63" s="794"/>
      <c r="F63" s="28"/>
      <c r="G63" s="28"/>
      <c r="H63" s="28"/>
      <c r="I63" s="28"/>
      <c r="J63" s="28"/>
    </row>
    <row r="64" spans="1:10" ht="82.9" customHeight="1">
      <c r="A64" s="169">
        <v>10</v>
      </c>
      <c r="B64" s="794" t="s">
        <v>1024</v>
      </c>
      <c r="C64" s="794"/>
      <c r="D64" s="794"/>
      <c r="E64" s="794"/>
      <c r="F64" s="28"/>
      <c r="G64" s="28"/>
      <c r="H64" s="28"/>
      <c r="I64" s="28"/>
      <c r="J64" s="28"/>
    </row>
    <row r="65" spans="1:10" ht="74.25" customHeight="1">
      <c r="A65" s="169">
        <v>11</v>
      </c>
      <c r="B65" s="794" t="s">
        <v>1004</v>
      </c>
      <c r="C65" s="794"/>
      <c r="D65" s="794"/>
      <c r="E65" s="794"/>
      <c r="F65" s="28"/>
      <c r="G65" s="28"/>
      <c r="H65" s="28"/>
      <c r="I65" s="28"/>
      <c r="J65" s="28"/>
    </row>
    <row r="66" spans="1:10" ht="81" customHeight="1">
      <c r="A66" s="169">
        <v>12</v>
      </c>
      <c r="B66" s="794" t="s">
        <v>1005</v>
      </c>
      <c r="C66" s="794"/>
      <c r="D66" s="794"/>
      <c r="E66" s="794"/>
      <c r="F66" s="28"/>
      <c r="G66" s="28"/>
      <c r="H66" s="28"/>
      <c r="I66" s="28"/>
      <c r="J66" s="28"/>
    </row>
    <row r="67" spans="1:10" ht="72.599999999999994" customHeight="1">
      <c r="A67" s="169">
        <v>13</v>
      </c>
      <c r="B67" s="828" t="s">
        <v>1006</v>
      </c>
      <c r="C67" s="828"/>
      <c r="D67" s="828"/>
      <c r="E67" s="828"/>
      <c r="F67" s="28"/>
      <c r="G67" s="28"/>
      <c r="H67" s="28"/>
      <c r="I67" s="28"/>
      <c r="J67" s="28"/>
    </row>
    <row r="68" spans="1:10" ht="164.45" customHeight="1">
      <c r="A68" s="169">
        <v>14</v>
      </c>
      <c r="B68" s="784" t="s">
        <v>2498</v>
      </c>
      <c r="C68" s="785"/>
      <c r="D68" s="785"/>
      <c r="E68" s="786"/>
      <c r="F68" s="28"/>
      <c r="G68" s="28"/>
      <c r="H68" s="28"/>
      <c r="I68" s="28"/>
      <c r="J68" s="28"/>
    </row>
    <row r="69" spans="1:10" ht="117.6" customHeight="1">
      <c r="A69" s="169">
        <v>15</v>
      </c>
      <c r="B69" s="784" t="s">
        <v>2436</v>
      </c>
      <c r="C69" s="785"/>
      <c r="D69" s="785"/>
      <c r="E69" s="786"/>
      <c r="F69" s="28"/>
      <c r="G69" s="28"/>
      <c r="H69" s="28"/>
      <c r="I69" s="28"/>
      <c r="J69" s="28"/>
    </row>
    <row r="70" spans="1:10" ht="40.5" customHeight="1">
      <c r="A70" s="168">
        <v>16</v>
      </c>
      <c r="B70" s="827" t="s">
        <v>1007</v>
      </c>
      <c r="C70" s="827"/>
      <c r="D70" s="827"/>
      <c r="E70" s="827"/>
      <c r="F70" s="28"/>
      <c r="G70" s="28"/>
      <c r="H70" s="28"/>
      <c r="I70" s="28"/>
      <c r="J70" s="28"/>
    </row>
    <row r="71" spans="1:10" ht="46.9" customHeight="1">
      <c r="A71" s="169">
        <v>17</v>
      </c>
      <c r="B71" s="827" t="s">
        <v>2296</v>
      </c>
      <c r="C71" s="827"/>
      <c r="D71" s="827"/>
      <c r="E71" s="827"/>
      <c r="F71" s="28"/>
      <c r="G71" s="28"/>
      <c r="H71" s="28"/>
      <c r="I71" s="28"/>
      <c r="J71" s="28"/>
    </row>
    <row r="72" spans="1:10" ht="97.15" customHeight="1">
      <c r="A72" s="169">
        <v>18</v>
      </c>
      <c r="B72" s="787" t="s">
        <v>49</v>
      </c>
      <c r="C72" s="787"/>
      <c r="D72" s="787"/>
      <c r="E72" s="787"/>
      <c r="F72" s="28"/>
      <c r="G72" s="28"/>
      <c r="H72" s="28"/>
      <c r="I72" s="28"/>
      <c r="J72" s="28"/>
    </row>
    <row r="73" spans="1:10" ht="89.45" customHeight="1">
      <c r="A73" s="169">
        <v>19</v>
      </c>
      <c r="B73" s="788" t="s">
        <v>1025</v>
      </c>
      <c r="C73" s="788"/>
      <c r="D73" s="788"/>
      <c r="E73" s="788"/>
      <c r="F73" s="28"/>
      <c r="G73" s="28"/>
      <c r="H73" s="28"/>
      <c r="I73" s="28"/>
      <c r="J73" s="28"/>
    </row>
    <row r="74" spans="1:10" ht="104.45" customHeight="1">
      <c r="A74" s="173"/>
      <c r="B74" s="789" t="s">
        <v>50</v>
      </c>
      <c r="C74" s="789"/>
      <c r="D74" s="789"/>
      <c r="E74" s="789"/>
      <c r="F74" s="28"/>
      <c r="G74" s="28"/>
      <c r="H74" s="28"/>
      <c r="I74" s="28"/>
      <c r="J74" s="28"/>
    </row>
    <row r="75" spans="1:10" ht="88.5" customHeight="1">
      <c r="A75" s="174"/>
      <c r="B75" s="783" t="s">
        <v>51</v>
      </c>
      <c r="C75" s="783"/>
      <c r="D75" s="174"/>
      <c r="E75" s="174"/>
      <c r="F75" s="28"/>
      <c r="G75" s="28"/>
      <c r="H75" s="28"/>
      <c r="I75" s="28"/>
      <c r="J75" s="28"/>
    </row>
    <row r="76" spans="1:10" ht="83.45" customHeight="1">
      <c r="A76" s="174"/>
      <c r="B76" s="174"/>
      <c r="C76" s="174"/>
      <c r="D76" s="174"/>
      <c r="E76" s="175" t="s">
        <v>52</v>
      </c>
      <c r="F76" s="28"/>
      <c r="G76" s="28"/>
      <c r="H76" s="28"/>
      <c r="I76" s="28"/>
      <c r="J76" s="28"/>
    </row>
    <row r="77" spans="1:10" ht="81" customHeight="1">
      <c r="A77" s="174"/>
      <c r="B77" s="176" t="s">
        <v>53</v>
      </c>
      <c r="C77" s="185"/>
      <c r="D77" s="177" t="s">
        <v>54</v>
      </c>
      <c r="E77" s="185"/>
      <c r="F77" s="28"/>
      <c r="G77" s="28"/>
      <c r="H77" s="28"/>
      <c r="I77" s="28"/>
      <c r="J77" s="28"/>
    </row>
    <row r="78" spans="1:10" ht="94.5" customHeight="1">
      <c r="A78" s="174"/>
      <c r="B78" s="176" t="s">
        <v>55</v>
      </c>
      <c r="C78" s="185"/>
      <c r="D78" s="177" t="s">
        <v>56</v>
      </c>
      <c r="E78" s="185"/>
      <c r="F78" s="28"/>
      <c r="G78" s="28"/>
      <c r="H78" s="28"/>
      <c r="I78" s="28"/>
      <c r="J78" s="28"/>
    </row>
    <row r="79" spans="1:10" ht="70.900000000000006" customHeight="1">
      <c r="A79" s="174"/>
      <c r="B79" s="174"/>
      <c r="C79" s="174"/>
      <c r="D79" s="177" t="s">
        <v>57</v>
      </c>
      <c r="E79" s="185"/>
      <c r="F79" s="28"/>
      <c r="G79" s="28"/>
      <c r="H79" s="28"/>
      <c r="I79" s="28"/>
      <c r="J79" s="28"/>
    </row>
    <row r="80" spans="1:10" ht="70.900000000000006" customHeight="1">
      <c r="A80" s="174"/>
      <c r="B80" s="174"/>
      <c r="C80" s="174"/>
      <c r="D80" s="177" t="s">
        <v>58</v>
      </c>
      <c r="E80" s="185"/>
      <c r="F80" s="28"/>
      <c r="G80" s="28"/>
      <c r="H80" s="28"/>
      <c r="I80" s="28"/>
      <c r="J80" s="28"/>
    </row>
    <row r="81" spans="1:5" s="28" customFormat="1" ht="41.45" customHeight="1">
      <c r="A81" s="174"/>
      <c r="B81" s="829" t="s">
        <v>59</v>
      </c>
      <c r="C81" s="829"/>
      <c r="D81" s="178"/>
      <c r="E81" s="179" t="s">
        <v>60</v>
      </c>
    </row>
    <row r="82" spans="1:5" s="28" customFormat="1" ht="102.6" customHeight="1">
      <c r="A82" s="174"/>
      <c r="B82" s="789"/>
      <c r="C82" s="789"/>
      <c r="D82" s="178"/>
      <c r="E82" s="185"/>
    </row>
    <row r="83" spans="1:5" s="28" customFormat="1" ht="46.15" customHeight="1">
      <c r="A83" s="174"/>
      <c r="B83" s="180"/>
      <c r="C83" s="180"/>
      <c r="D83" s="180"/>
      <c r="E83" s="180"/>
    </row>
    <row r="84" spans="1:5" s="28" customFormat="1" ht="37.15" customHeight="1">
      <c r="A84" s="174"/>
      <c r="B84" s="829" t="s">
        <v>61</v>
      </c>
      <c r="C84" s="829"/>
      <c r="D84" s="178"/>
      <c r="E84" s="178"/>
    </row>
    <row r="85" spans="1:5" s="28" customFormat="1" ht="72" customHeight="1">
      <c r="A85" s="174"/>
      <c r="B85" s="789"/>
      <c r="C85" s="789"/>
      <c r="D85" s="178"/>
      <c r="E85" s="178"/>
    </row>
    <row r="86" spans="1:5" s="28" customFormat="1" ht="76.150000000000006" customHeight="1">
      <c r="A86" s="174"/>
      <c r="B86" s="789"/>
      <c r="C86" s="789"/>
      <c r="D86" s="178"/>
      <c r="E86" s="178"/>
    </row>
  </sheetData>
  <sheetProtection sheet="1" objects="1" scenarios="1"/>
  <mergeCells count="89">
    <mergeCell ref="B81:C81"/>
    <mergeCell ref="B82:C82"/>
    <mergeCell ref="B84:C84"/>
    <mergeCell ref="B85:C85"/>
    <mergeCell ref="B86:C86"/>
    <mergeCell ref="C59:E59"/>
    <mergeCell ref="B69:E69"/>
    <mergeCell ref="B70:E70"/>
    <mergeCell ref="B71:E71"/>
    <mergeCell ref="B61:E61"/>
    <mergeCell ref="B64:E64"/>
    <mergeCell ref="B63:E63"/>
    <mergeCell ref="B66:E66"/>
    <mergeCell ref="B67:E67"/>
    <mergeCell ref="B41:E41"/>
    <mergeCell ref="F41:F46"/>
    <mergeCell ref="B43:E43"/>
    <mergeCell ref="B44:E44"/>
    <mergeCell ref="B46:E46"/>
    <mergeCell ref="B19:C19"/>
    <mergeCell ref="B10:C10"/>
    <mergeCell ref="B21:D21"/>
    <mergeCell ref="C22:E22"/>
    <mergeCell ref="D13:E13"/>
    <mergeCell ref="B14:C14"/>
    <mergeCell ref="D14:E14"/>
    <mergeCell ref="B16:C16"/>
    <mergeCell ref="B17:C17"/>
    <mergeCell ref="D10:E10"/>
    <mergeCell ref="B11:C11"/>
    <mergeCell ref="D11:E11"/>
    <mergeCell ref="B12:C12"/>
    <mergeCell ref="D12:E12"/>
    <mergeCell ref="B13:C13"/>
    <mergeCell ref="F3:J3"/>
    <mergeCell ref="K3:N3"/>
    <mergeCell ref="A4:E4"/>
    <mergeCell ref="B9:C9"/>
    <mergeCell ref="D9:E9"/>
    <mergeCell ref="B8:C8"/>
    <mergeCell ref="D8:E8"/>
    <mergeCell ref="B28:C28"/>
    <mergeCell ref="D28:E28"/>
    <mergeCell ref="A1:E1"/>
    <mergeCell ref="A2:E2"/>
    <mergeCell ref="A3:E3"/>
    <mergeCell ref="A5:E5"/>
    <mergeCell ref="B7:C7"/>
    <mergeCell ref="D7:E7"/>
    <mergeCell ref="C23:E23"/>
    <mergeCell ref="B25:C25"/>
    <mergeCell ref="D25:E25"/>
    <mergeCell ref="B26:C26"/>
    <mergeCell ref="D26:E26"/>
    <mergeCell ref="B27:C27"/>
    <mergeCell ref="D27:E27"/>
    <mergeCell ref="B18:C18"/>
    <mergeCell ref="B29:C29"/>
    <mergeCell ref="D29:E29"/>
    <mergeCell ref="B40:E40"/>
    <mergeCell ref="B32:E32"/>
    <mergeCell ref="B33:E33"/>
    <mergeCell ref="B34:E34"/>
    <mergeCell ref="B35:E35"/>
    <mergeCell ref="B36:E36"/>
    <mergeCell ref="B37:E37"/>
    <mergeCell ref="B38:E38"/>
    <mergeCell ref="B39:E39"/>
    <mergeCell ref="C53:E53"/>
    <mergeCell ref="B42:E42"/>
    <mergeCell ref="B60:E60"/>
    <mergeCell ref="B45:E45"/>
    <mergeCell ref="B65:E65"/>
    <mergeCell ref="C54:E54"/>
    <mergeCell ref="C55:E55"/>
    <mergeCell ref="C56:E56"/>
    <mergeCell ref="C57:E57"/>
    <mergeCell ref="B62:E62"/>
    <mergeCell ref="C52:E52"/>
    <mergeCell ref="B48:E48"/>
    <mergeCell ref="B49:C49"/>
    <mergeCell ref="B50:C50"/>
    <mergeCell ref="B51:E51"/>
    <mergeCell ref="C58:E58"/>
    <mergeCell ref="B75:C75"/>
    <mergeCell ref="B68:E68"/>
    <mergeCell ref="B72:E72"/>
    <mergeCell ref="B73:E73"/>
    <mergeCell ref="B74:E74"/>
  </mergeCells>
  <pageMargins left="0.70866141732283472" right="0.70866141732283472" top="0.74803149606299213" bottom="0.74803149606299213" header="0.31496062992125984" footer="0.31496062992125984"/>
  <pageSetup paperSize="8" scale="16"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0" tint="-0.14999847407452621"/>
    <pageSetUpPr fitToPage="1"/>
  </sheetPr>
  <dimension ref="A1:E26"/>
  <sheetViews>
    <sheetView view="pageBreakPreview" topLeftCell="A22" zoomScale="60" zoomScaleNormal="90" workbookViewId="0">
      <selection activeCell="G42" sqref="G42"/>
    </sheetView>
  </sheetViews>
  <sheetFormatPr defaultRowHeight="19.5"/>
  <cols>
    <col min="1" max="1" width="12.140625" style="39" customWidth="1"/>
    <col min="2" max="2" width="12.5703125" style="39" customWidth="1"/>
    <col min="3" max="3" width="38.28515625" style="39" customWidth="1"/>
    <col min="4" max="4" width="51.140625" style="39" customWidth="1"/>
    <col min="5" max="5" width="84" style="39" customWidth="1"/>
    <col min="6" max="256" width="8.85546875" style="39"/>
    <col min="257" max="257" width="12.140625" style="39" customWidth="1"/>
    <col min="258" max="258" width="12.5703125" style="39" customWidth="1"/>
    <col min="259" max="259" width="23.5703125" style="39" customWidth="1"/>
    <col min="260" max="260" width="32.7109375" style="39" customWidth="1"/>
    <col min="261" max="261" width="53" style="39" customWidth="1"/>
    <col min="262" max="512" width="8.85546875" style="39"/>
    <col min="513" max="513" width="12.140625" style="39" customWidth="1"/>
    <col min="514" max="514" width="12.5703125" style="39" customWidth="1"/>
    <col min="515" max="515" width="23.5703125" style="39" customWidth="1"/>
    <col min="516" max="516" width="32.7109375" style="39" customWidth="1"/>
    <col min="517" max="517" width="53" style="39" customWidth="1"/>
    <col min="518" max="768" width="8.85546875" style="39"/>
    <col min="769" max="769" width="12.140625" style="39" customWidth="1"/>
    <col min="770" max="770" width="12.5703125" style="39" customWidth="1"/>
    <col min="771" max="771" width="23.5703125" style="39" customWidth="1"/>
    <col min="772" max="772" width="32.7109375" style="39" customWidth="1"/>
    <col min="773" max="773" width="53" style="39" customWidth="1"/>
    <col min="774" max="1024" width="8.85546875" style="39"/>
    <col min="1025" max="1025" width="12.140625" style="39" customWidth="1"/>
    <col min="1026" max="1026" width="12.5703125" style="39" customWidth="1"/>
    <col min="1027" max="1027" width="23.5703125" style="39" customWidth="1"/>
    <col min="1028" max="1028" width="32.7109375" style="39" customWidth="1"/>
    <col min="1029" max="1029" width="53" style="39" customWidth="1"/>
    <col min="1030" max="1280" width="8.85546875" style="39"/>
    <col min="1281" max="1281" width="12.140625" style="39" customWidth="1"/>
    <col min="1282" max="1282" width="12.5703125" style="39" customWidth="1"/>
    <col min="1283" max="1283" width="23.5703125" style="39" customWidth="1"/>
    <col min="1284" max="1284" width="32.7109375" style="39" customWidth="1"/>
    <col min="1285" max="1285" width="53" style="39" customWidth="1"/>
    <col min="1286" max="1536" width="8.85546875" style="39"/>
    <col min="1537" max="1537" width="12.140625" style="39" customWidth="1"/>
    <col min="1538" max="1538" width="12.5703125" style="39" customWidth="1"/>
    <col min="1539" max="1539" width="23.5703125" style="39" customWidth="1"/>
    <col min="1540" max="1540" width="32.7109375" style="39" customWidth="1"/>
    <col min="1541" max="1541" width="53" style="39" customWidth="1"/>
    <col min="1542" max="1792" width="8.85546875" style="39"/>
    <col min="1793" max="1793" width="12.140625" style="39" customWidth="1"/>
    <col min="1794" max="1794" width="12.5703125" style="39" customWidth="1"/>
    <col min="1795" max="1795" width="23.5703125" style="39" customWidth="1"/>
    <col min="1796" max="1796" width="32.7109375" style="39" customWidth="1"/>
    <col min="1797" max="1797" width="53" style="39" customWidth="1"/>
    <col min="1798" max="2048" width="8.85546875" style="39"/>
    <col min="2049" max="2049" width="12.140625" style="39" customWidth="1"/>
    <col min="2050" max="2050" width="12.5703125" style="39" customWidth="1"/>
    <col min="2051" max="2051" width="23.5703125" style="39" customWidth="1"/>
    <col min="2052" max="2052" width="32.7109375" style="39" customWidth="1"/>
    <col min="2053" max="2053" width="53" style="39" customWidth="1"/>
    <col min="2054" max="2304" width="8.85546875" style="39"/>
    <col min="2305" max="2305" width="12.140625" style="39" customWidth="1"/>
    <col min="2306" max="2306" width="12.5703125" style="39" customWidth="1"/>
    <col min="2307" max="2307" width="23.5703125" style="39" customWidth="1"/>
    <col min="2308" max="2308" width="32.7109375" style="39" customWidth="1"/>
    <col min="2309" max="2309" width="53" style="39" customWidth="1"/>
    <col min="2310" max="2560" width="8.85546875" style="39"/>
    <col min="2561" max="2561" width="12.140625" style="39" customWidth="1"/>
    <col min="2562" max="2562" width="12.5703125" style="39" customWidth="1"/>
    <col min="2563" max="2563" width="23.5703125" style="39" customWidth="1"/>
    <col min="2564" max="2564" width="32.7109375" style="39" customWidth="1"/>
    <col min="2565" max="2565" width="53" style="39" customWidth="1"/>
    <col min="2566" max="2816" width="8.85546875" style="39"/>
    <col min="2817" max="2817" width="12.140625" style="39" customWidth="1"/>
    <col min="2818" max="2818" width="12.5703125" style="39" customWidth="1"/>
    <col min="2819" max="2819" width="23.5703125" style="39" customWidth="1"/>
    <col min="2820" max="2820" width="32.7109375" style="39" customWidth="1"/>
    <col min="2821" max="2821" width="53" style="39" customWidth="1"/>
    <col min="2822" max="3072" width="8.85546875" style="39"/>
    <col min="3073" max="3073" width="12.140625" style="39" customWidth="1"/>
    <col min="3074" max="3074" width="12.5703125" style="39" customWidth="1"/>
    <col min="3075" max="3075" width="23.5703125" style="39" customWidth="1"/>
    <col min="3076" max="3076" width="32.7109375" style="39" customWidth="1"/>
    <col min="3077" max="3077" width="53" style="39" customWidth="1"/>
    <col min="3078" max="3328" width="8.85546875" style="39"/>
    <col min="3329" max="3329" width="12.140625" style="39" customWidth="1"/>
    <col min="3330" max="3330" width="12.5703125" style="39" customWidth="1"/>
    <col min="3331" max="3331" width="23.5703125" style="39" customWidth="1"/>
    <col min="3332" max="3332" width="32.7109375" style="39" customWidth="1"/>
    <col min="3333" max="3333" width="53" style="39" customWidth="1"/>
    <col min="3334" max="3584" width="8.85546875" style="39"/>
    <col min="3585" max="3585" width="12.140625" style="39" customWidth="1"/>
    <col min="3586" max="3586" width="12.5703125" style="39" customWidth="1"/>
    <col min="3587" max="3587" width="23.5703125" style="39" customWidth="1"/>
    <col min="3588" max="3588" width="32.7109375" style="39" customWidth="1"/>
    <col min="3589" max="3589" width="53" style="39" customWidth="1"/>
    <col min="3590" max="3840" width="8.85546875" style="39"/>
    <col min="3841" max="3841" width="12.140625" style="39" customWidth="1"/>
    <col min="3842" max="3842" width="12.5703125" style="39" customWidth="1"/>
    <col min="3843" max="3843" width="23.5703125" style="39" customWidth="1"/>
    <col min="3844" max="3844" width="32.7109375" style="39" customWidth="1"/>
    <col min="3845" max="3845" width="53" style="39" customWidth="1"/>
    <col min="3846" max="4096" width="8.85546875" style="39"/>
    <col min="4097" max="4097" width="12.140625" style="39" customWidth="1"/>
    <col min="4098" max="4098" width="12.5703125" style="39" customWidth="1"/>
    <col min="4099" max="4099" width="23.5703125" style="39" customWidth="1"/>
    <col min="4100" max="4100" width="32.7109375" style="39" customWidth="1"/>
    <col min="4101" max="4101" width="53" style="39" customWidth="1"/>
    <col min="4102" max="4352" width="8.85546875" style="39"/>
    <col min="4353" max="4353" width="12.140625" style="39" customWidth="1"/>
    <col min="4354" max="4354" width="12.5703125" style="39" customWidth="1"/>
    <col min="4355" max="4355" width="23.5703125" style="39" customWidth="1"/>
    <col min="4356" max="4356" width="32.7109375" style="39" customWidth="1"/>
    <col min="4357" max="4357" width="53" style="39" customWidth="1"/>
    <col min="4358" max="4608" width="8.85546875" style="39"/>
    <col min="4609" max="4609" width="12.140625" style="39" customWidth="1"/>
    <col min="4610" max="4610" width="12.5703125" style="39" customWidth="1"/>
    <col min="4611" max="4611" width="23.5703125" style="39" customWidth="1"/>
    <col min="4612" max="4612" width="32.7109375" style="39" customWidth="1"/>
    <col min="4613" max="4613" width="53" style="39" customWidth="1"/>
    <col min="4614" max="4864" width="8.85546875" style="39"/>
    <col min="4865" max="4865" width="12.140625" style="39" customWidth="1"/>
    <col min="4866" max="4866" width="12.5703125" style="39" customWidth="1"/>
    <col min="4867" max="4867" width="23.5703125" style="39" customWidth="1"/>
    <col min="4868" max="4868" width="32.7109375" style="39" customWidth="1"/>
    <col min="4869" max="4869" width="53" style="39" customWidth="1"/>
    <col min="4870" max="5120" width="8.85546875" style="39"/>
    <col min="5121" max="5121" width="12.140625" style="39" customWidth="1"/>
    <col min="5122" max="5122" width="12.5703125" style="39" customWidth="1"/>
    <col min="5123" max="5123" width="23.5703125" style="39" customWidth="1"/>
    <col min="5124" max="5124" width="32.7109375" style="39" customWidth="1"/>
    <col min="5125" max="5125" width="53" style="39" customWidth="1"/>
    <col min="5126" max="5376" width="8.85546875" style="39"/>
    <col min="5377" max="5377" width="12.140625" style="39" customWidth="1"/>
    <col min="5378" max="5378" width="12.5703125" style="39" customWidth="1"/>
    <col min="5379" max="5379" width="23.5703125" style="39" customWidth="1"/>
    <col min="5380" max="5380" width="32.7109375" style="39" customWidth="1"/>
    <col min="5381" max="5381" width="53" style="39" customWidth="1"/>
    <col min="5382" max="5632" width="8.85546875" style="39"/>
    <col min="5633" max="5633" width="12.140625" style="39" customWidth="1"/>
    <col min="5634" max="5634" width="12.5703125" style="39" customWidth="1"/>
    <col min="5635" max="5635" width="23.5703125" style="39" customWidth="1"/>
    <col min="5636" max="5636" width="32.7109375" style="39" customWidth="1"/>
    <col min="5637" max="5637" width="53" style="39" customWidth="1"/>
    <col min="5638" max="5888" width="8.85546875" style="39"/>
    <col min="5889" max="5889" width="12.140625" style="39" customWidth="1"/>
    <col min="5890" max="5890" width="12.5703125" style="39" customWidth="1"/>
    <col min="5891" max="5891" width="23.5703125" style="39" customWidth="1"/>
    <col min="5892" max="5892" width="32.7109375" style="39" customWidth="1"/>
    <col min="5893" max="5893" width="53" style="39" customWidth="1"/>
    <col min="5894" max="6144" width="8.85546875" style="39"/>
    <col min="6145" max="6145" width="12.140625" style="39" customWidth="1"/>
    <col min="6146" max="6146" width="12.5703125" style="39" customWidth="1"/>
    <col min="6147" max="6147" width="23.5703125" style="39" customWidth="1"/>
    <col min="6148" max="6148" width="32.7109375" style="39" customWidth="1"/>
    <col min="6149" max="6149" width="53" style="39" customWidth="1"/>
    <col min="6150" max="6400" width="8.85546875" style="39"/>
    <col min="6401" max="6401" width="12.140625" style="39" customWidth="1"/>
    <col min="6402" max="6402" width="12.5703125" style="39" customWidth="1"/>
    <col min="6403" max="6403" width="23.5703125" style="39" customWidth="1"/>
    <col min="6404" max="6404" width="32.7109375" style="39" customWidth="1"/>
    <col min="6405" max="6405" width="53" style="39" customWidth="1"/>
    <col min="6406" max="6656" width="8.85546875" style="39"/>
    <col min="6657" max="6657" width="12.140625" style="39" customWidth="1"/>
    <col min="6658" max="6658" width="12.5703125" style="39" customWidth="1"/>
    <col min="6659" max="6659" width="23.5703125" style="39" customWidth="1"/>
    <col min="6660" max="6660" width="32.7109375" style="39" customWidth="1"/>
    <col min="6661" max="6661" width="53" style="39" customWidth="1"/>
    <col min="6662" max="6912" width="8.85546875" style="39"/>
    <col min="6913" max="6913" width="12.140625" style="39" customWidth="1"/>
    <col min="6914" max="6914" width="12.5703125" style="39" customWidth="1"/>
    <col min="6915" max="6915" width="23.5703125" style="39" customWidth="1"/>
    <col min="6916" max="6916" width="32.7109375" style="39" customWidth="1"/>
    <col min="6917" max="6917" width="53" style="39" customWidth="1"/>
    <col min="6918" max="7168" width="8.85546875" style="39"/>
    <col min="7169" max="7169" width="12.140625" style="39" customWidth="1"/>
    <col min="7170" max="7170" width="12.5703125" style="39" customWidth="1"/>
    <col min="7171" max="7171" width="23.5703125" style="39" customWidth="1"/>
    <col min="7172" max="7172" width="32.7109375" style="39" customWidth="1"/>
    <col min="7173" max="7173" width="53" style="39" customWidth="1"/>
    <col min="7174" max="7424" width="8.85546875" style="39"/>
    <col min="7425" max="7425" width="12.140625" style="39" customWidth="1"/>
    <col min="7426" max="7426" width="12.5703125" style="39" customWidth="1"/>
    <col min="7427" max="7427" width="23.5703125" style="39" customWidth="1"/>
    <col min="7428" max="7428" width="32.7109375" style="39" customWidth="1"/>
    <col min="7429" max="7429" width="53" style="39" customWidth="1"/>
    <col min="7430" max="7680" width="8.85546875" style="39"/>
    <col min="7681" max="7681" width="12.140625" style="39" customWidth="1"/>
    <col min="7682" max="7682" width="12.5703125" style="39" customWidth="1"/>
    <col min="7683" max="7683" width="23.5703125" style="39" customWidth="1"/>
    <col min="7684" max="7684" width="32.7109375" style="39" customWidth="1"/>
    <col min="7685" max="7685" width="53" style="39" customWidth="1"/>
    <col min="7686" max="7936" width="8.85546875" style="39"/>
    <col min="7937" max="7937" width="12.140625" style="39" customWidth="1"/>
    <col min="7938" max="7938" width="12.5703125" style="39" customWidth="1"/>
    <col min="7939" max="7939" width="23.5703125" style="39" customWidth="1"/>
    <col min="7940" max="7940" width="32.7109375" style="39" customWidth="1"/>
    <col min="7941" max="7941" width="53" style="39" customWidth="1"/>
    <col min="7942" max="8192" width="8.85546875" style="39"/>
    <col min="8193" max="8193" width="12.140625" style="39" customWidth="1"/>
    <col min="8194" max="8194" width="12.5703125" style="39" customWidth="1"/>
    <col min="8195" max="8195" width="23.5703125" style="39" customWidth="1"/>
    <col min="8196" max="8196" width="32.7109375" style="39" customWidth="1"/>
    <col min="8197" max="8197" width="53" style="39" customWidth="1"/>
    <col min="8198" max="8448" width="8.85546875" style="39"/>
    <col min="8449" max="8449" width="12.140625" style="39" customWidth="1"/>
    <col min="8450" max="8450" width="12.5703125" style="39" customWidth="1"/>
    <col min="8451" max="8451" width="23.5703125" style="39" customWidth="1"/>
    <col min="8452" max="8452" width="32.7109375" style="39" customWidth="1"/>
    <col min="8453" max="8453" width="53" style="39" customWidth="1"/>
    <col min="8454" max="8704" width="8.85546875" style="39"/>
    <col min="8705" max="8705" width="12.140625" style="39" customWidth="1"/>
    <col min="8706" max="8706" width="12.5703125" style="39" customWidth="1"/>
    <col min="8707" max="8707" width="23.5703125" style="39" customWidth="1"/>
    <col min="8708" max="8708" width="32.7109375" style="39" customWidth="1"/>
    <col min="8709" max="8709" width="53" style="39" customWidth="1"/>
    <col min="8710" max="8960" width="8.85546875" style="39"/>
    <col min="8961" max="8961" width="12.140625" style="39" customWidth="1"/>
    <col min="8962" max="8962" width="12.5703125" style="39" customWidth="1"/>
    <col min="8963" max="8963" width="23.5703125" style="39" customWidth="1"/>
    <col min="8964" max="8964" width="32.7109375" style="39" customWidth="1"/>
    <col min="8965" max="8965" width="53" style="39" customWidth="1"/>
    <col min="8966" max="9216" width="8.85546875" style="39"/>
    <col min="9217" max="9217" width="12.140625" style="39" customWidth="1"/>
    <col min="9218" max="9218" width="12.5703125" style="39" customWidth="1"/>
    <col min="9219" max="9219" width="23.5703125" style="39" customWidth="1"/>
    <col min="9220" max="9220" width="32.7109375" style="39" customWidth="1"/>
    <col min="9221" max="9221" width="53" style="39" customWidth="1"/>
    <col min="9222" max="9472" width="8.85546875" style="39"/>
    <col min="9473" max="9473" width="12.140625" style="39" customWidth="1"/>
    <col min="9474" max="9474" width="12.5703125" style="39" customWidth="1"/>
    <col min="9475" max="9475" width="23.5703125" style="39" customWidth="1"/>
    <col min="9476" max="9476" width="32.7109375" style="39" customWidth="1"/>
    <col min="9477" max="9477" width="53" style="39" customWidth="1"/>
    <col min="9478" max="9728" width="8.85546875" style="39"/>
    <col min="9729" max="9729" width="12.140625" style="39" customWidth="1"/>
    <col min="9730" max="9730" width="12.5703125" style="39" customWidth="1"/>
    <col min="9731" max="9731" width="23.5703125" style="39" customWidth="1"/>
    <col min="9732" max="9732" width="32.7109375" style="39" customWidth="1"/>
    <col min="9733" max="9733" width="53" style="39" customWidth="1"/>
    <col min="9734" max="9984" width="8.85546875" style="39"/>
    <col min="9985" max="9985" width="12.140625" style="39" customWidth="1"/>
    <col min="9986" max="9986" width="12.5703125" style="39" customWidth="1"/>
    <col min="9987" max="9987" width="23.5703125" style="39" customWidth="1"/>
    <col min="9988" max="9988" width="32.7109375" style="39" customWidth="1"/>
    <col min="9989" max="9989" width="53" style="39" customWidth="1"/>
    <col min="9990" max="10240" width="8.85546875" style="39"/>
    <col min="10241" max="10241" width="12.140625" style="39" customWidth="1"/>
    <col min="10242" max="10242" width="12.5703125" style="39" customWidth="1"/>
    <col min="10243" max="10243" width="23.5703125" style="39" customWidth="1"/>
    <col min="10244" max="10244" width="32.7109375" style="39" customWidth="1"/>
    <col min="10245" max="10245" width="53" style="39" customWidth="1"/>
    <col min="10246" max="10496" width="8.85546875" style="39"/>
    <col min="10497" max="10497" width="12.140625" style="39" customWidth="1"/>
    <col min="10498" max="10498" width="12.5703125" style="39" customWidth="1"/>
    <col min="10499" max="10499" width="23.5703125" style="39" customWidth="1"/>
    <col min="10500" max="10500" width="32.7109375" style="39" customWidth="1"/>
    <col min="10501" max="10501" width="53" style="39" customWidth="1"/>
    <col min="10502" max="10752" width="8.85546875" style="39"/>
    <col min="10753" max="10753" width="12.140625" style="39" customWidth="1"/>
    <col min="10754" max="10754" width="12.5703125" style="39" customWidth="1"/>
    <col min="10755" max="10755" width="23.5703125" style="39" customWidth="1"/>
    <col min="10756" max="10756" width="32.7109375" style="39" customWidth="1"/>
    <col min="10757" max="10757" width="53" style="39" customWidth="1"/>
    <col min="10758" max="11008" width="8.85546875" style="39"/>
    <col min="11009" max="11009" width="12.140625" style="39" customWidth="1"/>
    <col min="11010" max="11010" width="12.5703125" style="39" customWidth="1"/>
    <col min="11011" max="11011" width="23.5703125" style="39" customWidth="1"/>
    <col min="11012" max="11012" width="32.7109375" style="39" customWidth="1"/>
    <col min="11013" max="11013" width="53" style="39" customWidth="1"/>
    <col min="11014" max="11264" width="8.85546875" style="39"/>
    <col min="11265" max="11265" width="12.140625" style="39" customWidth="1"/>
    <col min="11266" max="11266" width="12.5703125" style="39" customWidth="1"/>
    <col min="11267" max="11267" width="23.5703125" style="39" customWidth="1"/>
    <col min="11268" max="11268" width="32.7109375" style="39" customWidth="1"/>
    <col min="11269" max="11269" width="53" style="39" customWidth="1"/>
    <col min="11270" max="11520" width="8.85546875" style="39"/>
    <col min="11521" max="11521" width="12.140625" style="39" customWidth="1"/>
    <col min="11522" max="11522" width="12.5703125" style="39" customWidth="1"/>
    <col min="11523" max="11523" width="23.5703125" style="39" customWidth="1"/>
    <col min="11524" max="11524" width="32.7109375" style="39" customWidth="1"/>
    <col min="11525" max="11525" width="53" style="39" customWidth="1"/>
    <col min="11526" max="11776" width="8.85546875" style="39"/>
    <col min="11777" max="11777" width="12.140625" style="39" customWidth="1"/>
    <col min="11778" max="11778" width="12.5703125" style="39" customWidth="1"/>
    <col min="11779" max="11779" width="23.5703125" style="39" customWidth="1"/>
    <col min="11780" max="11780" width="32.7109375" style="39" customWidth="1"/>
    <col min="11781" max="11781" width="53" style="39" customWidth="1"/>
    <col min="11782" max="12032" width="8.85546875" style="39"/>
    <col min="12033" max="12033" width="12.140625" style="39" customWidth="1"/>
    <col min="12034" max="12034" width="12.5703125" style="39" customWidth="1"/>
    <col min="12035" max="12035" width="23.5703125" style="39" customWidth="1"/>
    <col min="12036" max="12036" width="32.7109375" style="39" customWidth="1"/>
    <col min="12037" max="12037" width="53" style="39" customWidth="1"/>
    <col min="12038" max="12288" width="8.85546875" style="39"/>
    <col min="12289" max="12289" width="12.140625" style="39" customWidth="1"/>
    <col min="12290" max="12290" width="12.5703125" style="39" customWidth="1"/>
    <col min="12291" max="12291" width="23.5703125" style="39" customWidth="1"/>
    <col min="12292" max="12292" width="32.7109375" style="39" customWidth="1"/>
    <col min="12293" max="12293" width="53" style="39" customWidth="1"/>
    <col min="12294" max="12544" width="8.85546875" style="39"/>
    <col min="12545" max="12545" width="12.140625" style="39" customWidth="1"/>
    <col min="12546" max="12546" width="12.5703125" style="39" customWidth="1"/>
    <col min="12547" max="12547" width="23.5703125" style="39" customWidth="1"/>
    <col min="12548" max="12548" width="32.7109375" style="39" customWidth="1"/>
    <col min="12549" max="12549" width="53" style="39" customWidth="1"/>
    <col min="12550" max="12800" width="8.85546875" style="39"/>
    <col min="12801" max="12801" width="12.140625" style="39" customWidth="1"/>
    <col min="12802" max="12802" width="12.5703125" style="39" customWidth="1"/>
    <col min="12803" max="12803" width="23.5703125" style="39" customWidth="1"/>
    <col min="12804" max="12804" width="32.7109375" style="39" customWidth="1"/>
    <col min="12805" max="12805" width="53" style="39" customWidth="1"/>
    <col min="12806" max="13056" width="8.85546875" style="39"/>
    <col min="13057" max="13057" width="12.140625" style="39" customWidth="1"/>
    <col min="13058" max="13058" width="12.5703125" style="39" customWidth="1"/>
    <col min="13059" max="13059" width="23.5703125" style="39" customWidth="1"/>
    <col min="13060" max="13060" width="32.7109375" style="39" customWidth="1"/>
    <col min="13061" max="13061" width="53" style="39" customWidth="1"/>
    <col min="13062" max="13312" width="8.85546875" style="39"/>
    <col min="13313" max="13313" width="12.140625" style="39" customWidth="1"/>
    <col min="13314" max="13314" width="12.5703125" style="39" customWidth="1"/>
    <col min="13315" max="13315" width="23.5703125" style="39" customWidth="1"/>
    <col min="13316" max="13316" width="32.7109375" style="39" customWidth="1"/>
    <col min="13317" max="13317" width="53" style="39" customWidth="1"/>
    <col min="13318" max="13568" width="8.85546875" style="39"/>
    <col min="13569" max="13569" width="12.140625" style="39" customWidth="1"/>
    <col min="13570" max="13570" width="12.5703125" style="39" customWidth="1"/>
    <col min="13571" max="13571" width="23.5703125" style="39" customWidth="1"/>
    <col min="13572" max="13572" width="32.7109375" style="39" customWidth="1"/>
    <col min="13573" max="13573" width="53" style="39" customWidth="1"/>
    <col min="13574" max="13824" width="8.85546875" style="39"/>
    <col min="13825" max="13825" width="12.140625" style="39" customWidth="1"/>
    <col min="13826" max="13826" width="12.5703125" style="39" customWidth="1"/>
    <col min="13827" max="13827" width="23.5703125" style="39" customWidth="1"/>
    <col min="13828" max="13828" width="32.7109375" style="39" customWidth="1"/>
    <col min="13829" max="13829" width="53" style="39" customWidth="1"/>
    <col min="13830" max="14080" width="8.85546875" style="39"/>
    <col min="14081" max="14081" width="12.140625" style="39" customWidth="1"/>
    <col min="14082" max="14082" width="12.5703125" style="39" customWidth="1"/>
    <col min="14083" max="14083" width="23.5703125" style="39" customWidth="1"/>
    <col min="14084" max="14084" width="32.7109375" style="39" customWidth="1"/>
    <col min="14085" max="14085" width="53" style="39" customWidth="1"/>
    <col min="14086" max="14336" width="8.85546875" style="39"/>
    <col min="14337" max="14337" width="12.140625" style="39" customWidth="1"/>
    <col min="14338" max="14338" width="12.5703125" style="39" customWidth="1"/>
    <col min="14339" max="14339" width="23.5703125" style="39" customWidth="1"/>
    <col min="14340" max="14340" width="32.7109375" style="39" customWidth="1"/>
    <col min="14341" max="14341" width="53" style="39" customWidth="1"/>
    <col min="14342" max="14592" width="8.85546875" style="39"/>
    <col min="14593" max="14593" width="12.140625" style="39" customWidth="1"/>
    <col min="14594" max="14594" width="12.5703125" style="39" customWidth="1"/>
    <col min="14595" max="14595" width="23.5703125" style="39" customWidth="1"/>
    <col min="14596" max="14596" width="32.7109375" style="39" customWidth="1"/>
    <col min="14597" max="14597" width="53" style="39" customWidth="1"/>
    <col min="14598" max="14848" width="8.85546875" style="39"/>
    <col min="14849" max="14849" width="12.140625" style="39" customWidth="1"/>
    <col min="14850" max="14850" width="12.5703125" style="39" customWidth="1"/>
    <col min="14851" max="14851" width="23.5703125" style="39" customWidth="1"/>
    <col min="14852" max="14852" width="32.7109375" style="39" customWidth="1"/>
    <col min="14853" max="14853" width="53" style="39" customWidth="1"/>
    <col min="14854" max="15104" width="8.85546875" style="39"/>
    <col min="15105" max="15105" width="12.140625" style="39" customWidth="1"/>
    <col min="15106" max="15106" width="12.5703125" style="39" customWidth="1"/>
    <col min="15107" max="15107" width="23.5703125" style="39" customWidth="1"/>
    <col min="15108" max="15108" width="32.7109375" style="39" customWidth="1"/>
    <col min="15109" max="15109" width="53" style="39" customWidth="1"/>
    <col min="15110" max="15360" width="8.85546875" style="39"/>
    <col min="15361" max="15361" width="12.140625" style="39" customWidth="1"/>
    <col min="15362" max="15362" width="12.5703125" style="39" customWidth="1"/>
    <col min="15363" max="15363" width="23.5703125" style="39" customWidth="1"/>
    <col min="15364" max="15364" width="32.7109375" style="39" customWidth="1"/>
    <col min="15365" max="15365" width="53" style="39" customWidth="1"/>
    <col min="15366" max="15616" width="8.85546875" style="39"/>
    <col min="15617" max="15617" width="12.140625" style="39" customWidth="1"/>
    <col min="15618" max="15618" width="12.5703125" style="39" customWidth="1"/>
    <col min="15619" max="15619" width="23.5703125" style="39" customWidth="1"/>
    <col min="15620" max="15620" width="32.7109375" style="39" customWidth="1"/>
    <col min="15621" max="15621" width="53" style="39" customWidth="1"/>
    <col min="15622" max="15872" width="8.85546875" style="39"/>
    <col min="15873" max="15873" width="12.140625" style="39" customWidth="1"/>
    <col min="15874" max="15874" width="12.5703125" style="39" customWidth="1"/>
    <col min="15875" max="15875" width="23.5703125" style="39" customWidth="1"/>
    <col min="15876" max="15876" width="32.7109375" style="39" customWidth="1"/>
    <col min="15877" max="15877" width="53" style="39" customWidth="1"/>
    <col min="15878" max="16128" width="8.85546875" style="39"/>
    <col min="16129" max="16129" width="12.140625" style="39" customWidth="1"/>
    <col min="16130" max="16130" width="12.5703125" style="39" customWidth="1"/>
    <col min="16131" max="16131" width="23.5703125" style="39" customWidth="1"/>
    <col min="16132" max="16132" width="32.7109375" style="39" customWidth="1"/>
    <col min="16133" max="16133" width="53" style="39" customWidth="1"/>
    <col min="16134" max="16384" width="8.85546875" style="39"/>
  </cols>
  <sheetData>
    <row r="1" spans="1:5" ht="25.5">
      <c r="A1" s="841" t="s">
        <v>0</v>
      </c>
      <c r="B1" s="841"/>
      <c r="C1" s="841"/>
      <c r="D1" s="841"/>
      <c r="E1" s="841"/>
    </row>
    <row r="2" spans="1:5">
      <c r="A2" s="30"/>
      <c r="B2" s="30"/>
      <c r="C2" s="30"/>
      <c r="D2" s="30"/>
      <c r="E2" s="30"/>
    </row>
    <row r="3" spans="1:5">
      <c r="A3" s="842" t="s">
        <v>62</v>
      </c>
      <c r="B3" s="842"/>
      <c r="C3" s="842"/>
      <c r="D3" s="842"/>
      <c r="E3" s="842"/>
    </row>
    <row r="4" spans="1:5" ht="21">
      <c r="A4" s="843" t="s">
        <v>63</v>
      </c>
      <c r="B4" s="843"/>
      <c r="C4" s="843"/>
      <c r="D4" s="843"/>
      <c r="E4" s="843"/>
    </row>
    <row r="5" spans="1:5">
      <c r="A5" s="40"/>
      <c r="B5" s="40"/>
      <c r="C5" s="40"/>
      <c r="D5" s="40"/>
      <c r="E5" s="40"/>
    </row>
    <row r="6" spans="1:5" ht="345" customHeight="1">
      <c r="A6" s="844" t="str">
        <f>Title!A3</f>
        <v xml:space="preserve">Combined Package for, 
Work-A: Augmentation of existing 2x20MVA, 66/11kV Power Transformers by 2x31.5MVA, 66/11kV Power Transformers at 66/11kV Pillagumpa Sub-station in Hosakote Taluk, Bengaluru Rural District.
Work-B: Augmentation of existing 2x20MVA, 66/11kV Power Transformers by 2x31.5MVA, 66/11kV Power Transformers at 66/11kV Budigere Sub-station in Devanahalli Taluk &amp; Bengaluru Rural District. 
Work-C: Augmentation of existing 2x20MVA, 66/11kV Power Transformers by 2x31.5MVA, 66/11kV Power Transformers at 220/66/11kV KIADB Doddaballapura Sub-station in Doddaballapura Taluk, Bengaluru Rural District, 
on Total Turnkey Basis, including Supply of all Materials/Equipments and Erection (including Civil Works) of all Materials/Equipments, Testing and Commissioning.
</v>
      </c>
      <c r="B6" s="844"/>
      <c r="C6" s="844"/>
      <c r="D6" s="844"/>
      <c r="E6" s="844"/>
    </row>
    <row r="7" spans="1:5" ht="22.5" customHeight="1">
      <c r="A7" s="845" t="str">
        <f>Title!A2</f>
        <v>Bid Enquiry No: KPTCL/2026-27/SS/WORK_INDENT3805</v>
      </c>
      <c r="B7" s="845"/>
      <c r="C7" s="845"/>
      <c r="D7" s="845"/>
      <c r="E7" s="845"/>
    </row>
    <row r="8" spans="1:5">
      <c r="A8" s="37"/>
      <c r="B8" s="37"/>
      <c r="C8" s="37"/>
      <c r="D8" s="37"/>
      <c r="E8" s="37"/>
    </row>
    <row r="9" spans="1:5">
      <c r="A9" s="37"/>
      <c r="B9" s="37"/>
      <c r="C9" s="37"/>
      <c r="D9" s="37"/>
      <c r="E9" s="37"/>
    </row>
    <row r="10" spans="1:5" ht="32.25" customHeight="1">
      <c r="A10" s="839" t="s">
        <v>625</v>
      </c>
      <c r="B10" s="840"/>
      <c r="C10" s="840"/>
      <c r="D10" s="840"/>
      <c r="E10" s="840"/>
    </row>
    <row r="11" spans="1:5" ht="54.6" customHeight="1">
      <c r="A11" s="41" t="s">
        <v>64</v>
      </c>
      <c r="B11" s="846"/>
      <c r="C11" s="846"/>
      <c r="D11" s="846"/>
      <c r="E11" s="846"/>
    </row>
    <row r="12" spans="1:5">
      <c r="A12" s="30"/>
      <c r="B12" s="30"/>
      <c r="C12" s="30"/>
      <c r="D12" s="30"/>
      <c r="E12" s="30"/>
    </row>
    <row r="13" spans="1:5">
      <c r="A13" s="847" t="s">
        <v>5</v>
      </c>
      <c r="B13" s="847"/>
      <c r="C13" s="847"/>
      <c r="D13" s="30"/>
      <c r="E13" s="30" t="s">
        <v>13</v>
      </c>
    </row>
    <row r="14" spans="1:5" ht="75">
      <c r="A14" s="848"/>
      <c r="B14" s="849"/>
      <c r="C14" s="850"/>
      <c r="D14" s="30"/>
      <c r="E14" s="20" t="s">
        <v>2500</v>
      </c>
    </row>
    <row r="15" spans="1:5">
      <c r="A15" s="30"/>
      <c r="B15" s="30"/>
      <c r="C15" s="30"/>
      <c r="D15" s="30"/>
      <c r="E15" s="30"/>
    </row>
    <row r="16" spans="1:5">
      <c r="A16" s="42" t="s">
        <v>14</v>
      </c>
      <c r="B16" s="30"/>
      <c r="C16" s="30"/>
      <c r="D16" s="30"/>
      <c r="E16" s="30"/>
    </row>
    <row r="17" spans="1:5">
      <c r="A17" s="30"/>
      <c r="B17" s="30"/>
      <c r="C17" s="30"/>
      <c r="D17" s="30"/>
      <c r="E17" s="30"/>
    </row>
    <row r="18" spans="1:5" ht="18" customHeight="1">
      <c r="A18" s="851" t="s">
        <v>2274</v>
      </c>
      <c r="B18" s="851"/>
      <c r="C18" s="851"/>
      <c r="D18" s="851"/>
      <c r="E18" s="851"/>
    </row>
    <row r="19" spans="1:5">
      <c r="A19" s="851"/>
      <c r="B19" s="851"/>
      <c r="C19" s="851"/>
      <c r="D19" s="851"/>
      <c r="E19" s="851"/>
    </row>
    <row r="21" spans="1:5" ht="88.15" customHeight="1">
      <c r="B21" s="852" t="s">
        <v>881</v>
      </c>
      <c r="C21" s="852"/>
      <c r="D21" s="852"/>
      <c r="E21" s="192"/>
    </row>
    <row r="23" spans="1:5">
      <c r="A23" s="30"/>
      <c r="B23" s="30"/>
      <c r="C23" s="30"/>
      <c r="E23" s="30"/>
    </row>
    <row r="24" spans="1:5" ht="36.6" customHeight="1">
      <c r="A24" s="30"/>
      <c r="B24" s="193" t="s">
        <v>53</v>
      </c>
      <c r="C24" s="108"/>
      <c r="D24" s="24" t="s">
        <v>65</v>
      </c>
      <c r="E24" s="43"/>
    </row>
    <row r="25" spans="1:5" ht="26.45" customHeight="1">
      <c r="A25" s="30"/>
      <c r="B25" s="193" t="s">
        <v>55</v>
      </c>
      <c r="C25" s="108"/>
      <c r="D25" s="24" t="s">
        <v>66</v>
      </c>
      <c r="E25" s="43"/>
    </row>
    <row r="26" spans="1:5" ht="35.450000000000003" customHeight="1">
      <c r="A26" s="30"/>
      <c r="B26" s="30"/>
      <c r="C26" s="30"/>
      <c r="D26" s="194" t="s">
        <v>67</v>
      </c>
      <c r="E26" s="43"/>
    </row>
  </sheetData>
  <sheetProtection sheet="1" objects="1" scenarios="1"/>
  <mergeCells count="11">
    <mergeCell ref="B11:E11"/>
    <mergeCell ref="A13:C13"/>
    <mergeCell ref="A14:C14"/>
    <mergeCell ref="A18:E19"/>
    <mergeCell ref="B21:D21"/>
    <mergeCell ref="A10:E10"/>
    <mergeCell ref="A1:E1"/>
    <mergeCell ref="A3:E3"/>
    <mergeCell ref="A4:E4"/>
    <mergeCell ref="A6:E6"/>
    <mergeCell ref="A7:E7"/>
  </mergeCells>
  <pageMargins left="0.7" right="0.7" top="0.75" bottom="0.75" header="0.3" footer="0.3"/>
  <pageSetup paperSize="9" scale="44"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0" tint="-0.14999847407452621"/>
  </sheetPr>
  <dimension ref="A1:F51"/>
  <sheetViews>
    <sheetView view="pageBreakPreview" topLeftCell="A20" zoomScale="55" zoomScaleSheetLayoutView="55" workbookViewId="0">
      <selection activeCell="A34" sqref="A34:A37"/>
    </sheetView>
  </sheetViews>
  <sheetFormatPr defaultRowHeight="15.75"/>
  <cols>
    <col min="1" max="1" width="10.140625" style="261" customWidth="1"/>
    <col min="2" max="2" width="71.5703125" style="280" customWidth="1"/>
    <col min="3" max="3" width="73.7109375" style="26" customWidth="1"/>
    <col min="4" max="4" width="84.28515625" style="26" customWidth="1"/>
    <col min="5" max="254" width="9.140625" style="26"/>
    <col min="255" max="255" width="10.140625" style="26" customWidth="1"/>
    <col min="256" max="256" width="59.7109375" style="26" customWidth="1"/>
    <col min="257" max="257" width="34.28515625" style="26" customWidth="1"/>
    <col min="258" max="258" width="29.85546875" style="26" customWidth="1"/>
    <col min="259" max="510" width="9.140625" style="26"/>
    <col min="511" max="511" width="10.140625" style="26" customWidth="1"/>
    <col min="512" max="512" width="59.7109375" style="26" customWidth="1"/>
    <col min="513" max="513" width="34.28515625" style="26" customWidth="1"/>
    <col min="514" max="514" width="29.85546875" style="26" customWidth="1"/>
    <col min="515" max="766" width="9.140625" style="26"/>
    <col min="767" max="767" width="10.140625" style="26" customWidth="1"/>
    <col min="768" max="768" width="59.7109375" style="26" customWidth="1"/>
    <col min="769" max="769" width="34.28515625" style="26" customWidth="1"/>
    <col min="770" max="770" width="29.85546875" style="26" customWidth="1"/>
    <col min="771" max="1022" width="9.140625" style="26"/>
    <col min="1023" max="1023" width="10.140625" style="26" customWidth="1"/>
    <col min="1024" max="1024" width="59.7109375" style="26" customWidth="1"/>
    <col min="1025" max="1025" width="34.28515625" style="26" customWidth="1"/>
    <col min="1026" max="1026" width="29.85546875" style="26" customWidth="1"/>
    <col min="1027" max="1278" width="9.140625" style="26"/>
    <col min="1279" max="1279" width="10.140625" style="26" customWidth="1"/>
    <col min="1280" max="1280" width="59.7109375" style="26" customWidth="1"/>
    <col min="1281" max="1281" width="34.28515625" style="26" customWidth="1"/>
    <col min="1282" max="1282" width="29.85546875" style="26" customWidth="1"/>
    <col min="1283" max="1534" width="9.140625" style="26"/>
    <col min="1535" max="1535" width="10.140625" style="26" customWidth="1"/>
    <col min="1536" max="1536" width="59.7109375" style="26" customWidth="1"/>
    <col min="1537" max="1537" width="34.28515625" style="26" customWidth="1"/>
    <col min="1538" max="1538" width="29.85546875" style="26" customWidth="1"/>
    <col min="1539" max="1790" width="9.140625" style="26"/>
    <col min="1791" max="1791" width="10.140625" style="26" customWidth="1"/>
    <col min="1792" max="1792" width="59.7109375" style="26" customWidth="1"/>
    <col min="1793" max="1793" width="34.28515625" style="26" customWidth="1"/>
    <col min="1794" max="1794" width="29.85546875" style="26" customWidth="1"/>
    <col min="1795" max="2046" width="9.140625" style="26"/>
    <col min="2047" max="2047" width="10.140625" style="26" customWidth="1"/>
    <col min="2048" max="2048" width="59.7109375" style="26" customWidth="1"/>
    <col min="2049" max="2049" width="34.28515625" style="26" customWidth="1"/>
    <col min="2050" max="2050" width="29.85546875" style="26" customWidth="1"/>
    <col min="2051" max="2302" width="9.140625" style="26"/>
    <col min="2303" max="2303" width="10.140625" style="26" customWidth="1"/>
    <col min="2304" max="2304" width="59.7109375" style="26" customWidth="1"/>
    <col min="2305" max="2305" width="34.28515625" style="26" customWidth="1"/>
    <col min="2306" max="2306" width="29.85546875" style="26" customWidth="1"/>
    <col min="2307" max="2558" width="9.140625" style="26"/>
    <col min="2559" max="2559" width="10.140625" style="26" customWidth="1"/>
    <col min="2560" max="2560" width="59.7109375" style="26" customWidth="1"/>
    <col min="2561" max="2561" width="34.28515625" style="26" customWidth="1"/>
    <col min="2562" max="2562" width="29.85546875" style="26" customWidth="1"/>
    <col min="2563" max="2814" width="9.140625" style="26"/>
    <col min="2815" max="2815" width="10.140625" style="26" customWidth="1"/>
    <col min="2816" max="2816" width="59.7109375" style="26" customWidth="1"/>
    <col min="2817" max="2817" width="34.28515625" style="26" customWidth="1"/>
    <col min="2818" max="2818" width="29.85546875" style="26" customWidth="1"/>
    <col min="2819" max="3070" width="9.140625" style="26"/>
    <col min="3071" max="3071" width="10.140625" style="26" customWidth="1"/>
    <col min="3072" max="3072" width="59.7109375" style="26" customWidth="1"/>
    <col min="3073" max="3073" width="34.28515625" style="26" customWidth="1"/>
    <col min="3074" max="3074" width="29.85546875" style="26" customWidth="1"/>
    <col min="3075" max="3326" width="9.140625" style="26"/>
    <col min="3327" max="3327" width="10.140625" style="26" customWidth="1"/>
    <col min="3328" max="3328" width="59.7109375" style="26" customWidth="1"/>
    <col min="3329" max="3329" width="34.28515625" style="26" customWidth="1"/>
    <col min="3330" max="3330" width="29.85546875" style="26" customWidth="1"/>
    <col min="3331" max="3582" width="9.140625" style="26"/>
    <col min="3583" max="3583" width="10.140625" style="26" customWidth="1"/>
    <col min="3584" max="3584" width="59.7109375" style="26" customWidth="1"/>
    <col min="3585" max="3585" width="34.28515625" style="26" customWidth="1"/>
    <col min="3586" max="3586" width="29.85546875" style="26" customWidth="1"/>
    <col min="3587" max="3838" width="9.140625" style="26"/>
    <col min="3839" max="3839" width="10.140625" style="26" customWidth="1"/>
    <col min="3840" max="3840" width="59.7109375" style="26" customWidth="1"/>
    <col min="3841" max="3841" width="34.28515625" style="26" customWidth="1"/>
    <col min="3842" max="3842" width="29.85546875" style="26" customWidth="1"/>
    <col min="3843" max="4094" width="9.140625" style="26"/>
    <col min="4095" max="4095" width="10.140625" style="26" customWidth="1"/>
    <col min="4096" max="4096" width="59.7109375" style="26" customWidth="1"/>
    <col min="4097" max="4097" width="34.28515625" style="26" customWidth="1"/>
    <col min="4098" max="4098" width="29.85546875" style="26" customWidth="1"/>
    <col min="4099" max="4350" width="9.140625" style="26"/>
    <col min="4351" max="4351" width="10.140625" style="26" customWidth="1"/>
    <col min="4352" max="4352" width="59.7109375" style="26" customWidth="1"/>
    <col min="4353" max="4353" width="34.28515625" style="26" customWidth="1"/>
    <col min="4354" max="4354" width="29.85546875" style="26" customWidth="1"/>
    <col min="4355" max="4606" width="9.140625" style="26"/>
    <col min="4607" max="4607" width="10.140625" style="26" customWidth="1"/>
    <col min="4608" max="4608" width="59.7109375" style="26" customWidth="1"/>
    <col min="4609" max="4609" width="34.28515625" style="26" customWidth="1"/>
    <col min="4610" max="4610" width="29.85546875" style="26" customWidth="1"/>
    <col min="4611" max="4862" width="9.140625" style="26"/>
    <col min="4863" max="4863" width="10.140625" style="26" customWidth="1"/>
    <col min="4864" max="4864" width="59.7109375" style="26" customWidth="1"/>
    <col min="4865" max="4865" width="34.28515625" style="26" customWidth="1"/>
    <col min="4866" max="4866" width="29.85546875" style="26" customWidth="1"/>
    <col min="4867" max="5118" width="9.140625" style="26"/>
    <col min="5119" max="5119" width="10.140625" style="26" customWidth="1"/>
    <col min="5120" max="5120" width="59.7109375" style="26" customWidth="1"/>
    <col min="5121" max="5121" width="34.28515625" style="26" customWidth="1"/>
    <col min="5122" max="5122" width="29.85546875" style="26" customWidth="1"/>
    <col min="5123" max="5374" width="9.140625" style="26"/>
    <col min="5375" max="5375" width="10.140625" style="26" customWidth="1"/>
    <col min="5376" max="5376" width="59.7109375" style="26" customWidth="1"/>
    <col min="5377" max="5377" width="34.28515625" style="26" customWidth="1"/>
    <col min="5378" max="5378" width="29.85546875" style="26" customWidth="1"/>
    <col min="5379" max="5630" width="9.140625" style="26"/>
    <col min="5631" max="5631" width="10.140625" style="26" customWidth="1"/>
    <col min="5632" max="5632" width="59.7109375" style="26" customWidth="1"/>
    <col min="5633" max="5633" width="34.28515625" style="26" customWidth="1"/>
    <col min="5634" max="5634" width="29.85546875" style="26" customWidth="1"/>
    <col min="5635" max="5886" width="9.140625" style="26"/>
    <col min="5887" max="5887" width="10.140625" style="26" customWidth="1"/>
    <col min="5888" max="5888" width="59.7109375" style="26" customWidth="1"/>
    <col min="5889" max="5889" width="34.28515625" style="26" customWidth="1"/>
    <col min="5890" max="5890" width="29.85546875" style="26" customWidth="1"/>
    <col min="5891" max="6142" width="9.140625" style="26"/>
    <col min="6143" max="6143" width="10.140625" style="26" customWidth="1"/>
    <col min="6144" max="6144" width="59.7109375" style="26" customWidth="1"/>
    <col min="6145" max="6145" width="34.28515625" style="26" customWidth="1"/>
    <col min="6146" max="6146" width="29.85546875" style="26" customWidth="1"/>
    <col min="6147" max="6398" width="9.140625" style="26"/>
    <col min="6399" max="6399" width="10.140625" style="26" customWidth="1"/>
    <col min="6400" max="6400" width="59.7109375" style="26" customWidth="1"/>
    <col min="6401" max="6401" width="34.28515625" style="26" customWidth="1"/>
    <col min="6402" max="6402" width="29.85546875" style="26" customWidth="1"/>
    <col min="6403" max="6654" width="9.140625" style="26"/>
    <col min="6655" max="6655" width="10.140625" style="26" customWidth="1"/>
    <col min="6656" max="6656" width="59.7109375" style="26" customWidth="1"/>
    <col min="6657" max="6657" width="34.28515625" style="26" customWidth="1"/>
    <col min="6658" max="6658" width="29.85546875" style="26" customWidth="1"/>
    <col min="6659" max="6910" width="9.140625" style="26"/>
    <col min="6911" max="6911" width="10.140625" style="26" customWidth="1"/>
    <col min="6912" max="6912" width="59.7109375" style="26" customWidth="1"/>
    <col min="6913" max="6913" width="34.28515625" style="26" customWidth="1"/>
    <col min="6914" max="6914" width="29.85546875" style="26" customWidth="1"/>
    <col min="6915" max="7166" width="9.140625" style="26"/>
    <col min="7167" max="7167" width="10.140625" style="26" customWidth="1"/>
    <col min="7168" max="7168" width="59.7109375" style="26" customWidth="1"/>
    <col min="7169" max="7169" width="34.28515625" style="26" customWidth="1"/>
    <col min="7170" max="7170" width="29.85546875" style="26" customWidth="1"/>
    <col min="7171" max="7422" width="9.140625" style="26"/>
    <col min="7423" max="7423" width="10.140625" style="26" customWidth="1"/>
    <col min="7424" max="7424" width="59.7109375" style="26" customWidth="1"/>
    <col min="7425" max="7425" width="34.28515625" style="26" customWidth="1"/>
    <col min="7426" max="7426" width="29.85546875" style="26" customWidth="1"/>
    <col min="7427" max="7678" width="9.140625" style="26"/>
    <col min="7679" max="7679" width="10.140625" style="26" customWidth="1"/>
    <col min="7680" max="7680" width="59.7109375" style="26" customWidth="1"/>
    <col min="7681" max="7681" width="34.28515625" style="26" customWidth="1"/>
    <col min="7682" max="7682" width="29.85546875" style="26" customWidth="1"/>
    <col min="7683" max="7934" width="9.140625" style="26"/>
    <col min="7935" max="7935" width="10.140625" style="26" customWidth="1"/>
    <col min="7936" max="7936" width="59.7109375" style="26" customWidth="1"/>
    <col min="7937" max="7937" width="34.28515625" style="26" customWidth="1"/>
    <col min="7938" max="7938" width="29.85546875" style="26" customWidth="1"/>
    <col min="7939" max="8190" width="9.140625" style="26"/>
    <col min="8191" max="8191" width="10.140625" style="26" customWidth="1"/>
    <col min="8192" max="8192" width="59.7109375" style="26" customWidth="1"/>
    <col min="8193" max="8193" width="34.28515625" style="26" customWidth="1"/>
    <col min="8194" max="8194" width="29.85546875" style="26" customWidth="1"/>
    <col min="8195" max="8446" width="9.140625" style="26"/>
    <col min="8447" max="8447" width="10.140625" style="26" customWidth="1"/>
    <col min="8448" max="8448" width="59.7109375" style="26" customWidth="1"/>
    <col min="8449" max="8449" width="34.28515625" style="26" customWidth="1"/>
    <col min="8450" max="8450" width="29.85546875" style="26" customWidth="1"/>
    <col min="8451" max="8702" width="9.140625" style="26"/>
    <col min="8703" max="8703" width="10.140625" style="26" customWidth="1"/>
    <col min="8704" max="8704" width="59.7109375" style="26" customWidth="1"/>
    <col min="8705" max="8705" width="34.28515625" style="26" customWidth="1"/>
    <col min="8706" max="8706" width="29.85546875" style="26" customWidth="1"/>
    <col min="8707" max="8958" width="9.140625" style="26"/>
    <col min="8959" max="8959" width="10.140625" style="26" customWidth="1"/>
    <col min="8960" max="8960" width="59.7109375" style="26" customWidth="1"/>
    <col min="8961" max="8961" width="34.28515625" style="26" customWidth="1"/>
    <col min="8962" max="8962" width="29.85546875" style="26" customWidth="1"/>
    <col min="8963" max="9214" width="9.140625" style="26"/>
    <col min="9215" max="9215" width="10.140625" style="26" customWidth="1"/>
    <col min="9216" max="9216" width="59.7109375" style="26" customWidth="1"/>
    <col min="9217" max="9217" width="34.28515625" style="26" customWidth="1"/>
    <col min="9218" max="9218" width="29.85546875" style="26" customWidth="1"/>
    <col min="9219" max="9470" width="9.140625" style="26"/>
    <col min="9471" max="9471" width="10.140625" style="26" customWidth="1"/>
    <col min="9472" max="9472" width="59.7109375" style="26" customWidth="1"/>
    <col min="9473" max="9473" width="34.28515625" style="26" customWidth="1"/>
    <col min="9474" max="9474" width="29.85546875" style="26" customWidth="1"/>
    <col min="9475" max="9726" width="9.140625" style="26"/>
    <col min="9727" max="9727" width="10.140625" style="26" customWidth="1"/>
    <col min="9728" max="9728" width="59.7109375" style="26" customWidth="1"/>
    <col min="9729" max="9729" width="34.28515625" style="26" customWidth="1"/>
    <col min="9730" max="9730" width="29.85546875" style="26" customWidth="1"/>
    <col min="9731" max="9982" width="9.140625" style="26"/>
    <col min="9983" max="9983" width="10.140625" style="26" customWidth="1"/>
    <col min="9984" max="9984" width="59.7109375" style="26" customWidth="1"/>
    <col min="9985" max="9985" width="34.28515625" style="26" customWidth="1"/>
    <col min="9986" max="9986" width="29.85546875" style="26" customWidth="1"/>
    <col min="9987" max="10238" width="9.140625" style="26"/>
    <col min="10239" max="10239" width="10.140625" style="26" customWidth="1"/>
    <col min="10240" max="10240" width="59.7109375" style="26" customWidth="1"/>
    <col min="10241" max="10241" width="34.28515625" style="26" customWidth="1"/>
    <col min="10242" max="10242" width="29.85546875" style="26" customWidth="1"/>
    <col min="10243" max="10494" width="9.140625" style="26"/>
    <col min="10495" max="10495" width="10.140625" style="26" customWidth="1"/>
    <col min="10496" max="10496" width="59.7109375" style="26" customWidth="1"/>
    <col min="10497" max="10497" width="34.28515625" style="26" customWidth="1"/>
    <col min="10498" max="10498" width="29.85546875" style="26" customWidth="1"/>
    <col min="10499" max="10750" width="9.140625" style="26"/>
    <col min="10751" max="10751" width="10.140625" style="26" customWidth="1"/>
    <col min="10752" max="10752" width="59.7109375" style="26" customWidth="1"/>
    <col min="10753" max="10753" width="34.28515625" style="26" customWidth="1"/>
    <col min="10754" max="10754" width="29.85546875" style="26" customWidth="1"/>
    <col min="10755" max="11006" width="9.140625" style="26"/>
    <col min="11007" max="11007" width="10.140625" style="26" customWidth="1"/>
    <col min="11008" max="11008" width="59.7109375" style="26" customWidth="1"/>
    <col min="11009" max="11009" width="34.28515625" style="26" customWidth="1"/>
    <col min="11010" max="11010" width="29.85546875" style="26" customWidth="1"/>
    <col min="11011" max="11262" width="9.140625" style="26"/>
    <col min="11263" max="11263" width="10.140625" style="26" customWidth="1"/>
    <col min="11264" max="11264" width="59.7109375" style="26" customWidth="1"/>
    <col min="11265" max="11265" width="34.28515625" style="26" customWidth="1"/>
    <col min="11266" max="11266" width="29.85546875" style="26" customWidth="1"/>
    <col min="11267" max="11518" width="9.140625" style="26"/>
    <col min="11519" max="11519" width="10.140625" style="26" customWidth="1"/>
    <col min="11520" max="11520" width="59.7109375" style="26" customWidth="1"/>
    <col min="11521" max="11521" width="34.28515625" style="26" customWidth="1"/>
    <col min="11522" max="11522" width="29.85546875" style="26" customWidth="1"/>
    <col min="11523" max="11774" width="9.140625" style="26"/>
    <col min="11775" max="11775" width="10.140625" style="26" customWidth="1"/>
    <col min="11776" max="11776" width="59.7109375" style="26" customWidth="1"/>
    <col min="11777" max="11777" width="34.28515625" style="26" customWidth="1"/>
    <col min="11778" max="11778" width="29.85546875" style="26" customWidth="1"/>
    <col min="11779" max="12030" width="9.140625" style="26"/>
    <col min="12031" max="12031" width="10.140625" style="26" customWidth="1"/>
    <col min="12032" max="12032" width="59.7109375" style="26" customWidth="1"/>
    <col min="12033" max="12033" width="34.28515625" style="26" customWidth="1"/>
    <col min="12034" max="12034" width="29.85546875" style="26" customWidth="1"/>
    <col min="12035" max="12286" width="9.140625" style="26"/>
    <col min="12287" max="12287" width="10.140625" style="26" customWidth="1"/>
    <col min="12288" max="12288" width="59.7109375" style="26" customWidth="1"/>
    <col min="12289" max="12289" width="34.28515625" style="26" customWidth="1"/>
    <col min="12290" max="12290" width="29.85546875" style="26" customWidth="1"/>
    <col min="12291" max="12542" width="9.140625" style="26"/>
    <col min="12543" max="12543" width="10.140625" style="26" customWidth="1"/>
    <col min="12544" max="12544" width="59.7109375" style="26" customWidth="1"/>
    <col min="12545" max="12545" width="34.28515625" style="26" customWidth="1"/>
    <col min="12546" max="12546" width="29.85546875" style="26" customWidth="1"/>
    <col min="12547" max="12798" width="9.140625" style="26"/>
    <col min="12799" max="12799" width="10.140625" style="26" customWidth="1"/>
    <col min="12800" max="12800" width="59.7109375" style="26" customWidth="1"/>
    <col min="12801" max="12801" width="34.28515625" style="26" customWidth="1"/>
    <col min="12802" max="12802" width="29.85546875" style="26" customWidth="1"/>
    <col min="12803" max="13054" width="9.140625" style="26"/>
    <col min="13055" max="13055" width="10.140625" style="26" customWidth="1"/>
    <col min="13056" max="13056" width="59.7109375" style="26" customWidth="1"/>
    <col min="13057" max="13057" width="34.28515625" style="26" customWidth="1"/>
    <col min="13058" max="13058" width="29.85546875" style="26" customWidth="1"/>
    <col min="13059" max="13310" width="9.140625" style="26"/>
    <col min="13311" max="13311" width="10.140625" style="26" customWidth="1"/>
    <col min="13312" max="13312" width="59.7109375" style="26" customWidth="1"/>
    <col min="13313" max="13313" width="34.28515625" style="26" customWidth="1"/>
    <col min="13314" max="13314" width="29.85546875" style="26" customWidth="1"/>
    <col min="13315" max="13566" width="9.140625" style="26"/>
    <col min="13567" max="13567" width="10.140625" style="26" customWidth="1"/>
    <col min="13568" max="13568" width="59.7109375" style="26" customWidth="1"/>
    <col min="13569" max="13569" width="34.28515625" style="26" customWidth="1"/>
    <col min="13570" max="13570" width="29.85546875" style="26" customWidth="1"/>
    <col min="13571" max="13822" width="9.140625" style="26"/>
    <col min="13823" max="13823" width="10.140625" style="26" customWidth="1"/>
    <col min="13824" max="13824" width="59.7109375" style="26" customWidth="1"/>
    <col min="13825" max="13825" width="34.28515625" style="26" customWidth="1"/>
    <col min="13826" max="13826" width="29.85546875" style="26" customWidth="1"/>
    <col min="13827" max="14078" width="9.140625" style="26"/>
    <col min="14079" max="14079" width="10.140625" style="26" customWidth="1"/>
    <col min="14080" max="14080" width="59.7109375" style="26" customWidth="1"/>
    <col min="14081" max="14081" width="34.28515625" style="26" customWidth="1"/>
    <col min="14082" max="14082" width="29.85546875" style="26" customWidth="1"/>
    <col min="14083" max="14334" width="9.140625" style="26"/>
    <col min="14335" max="14335" width="10.140625" style="26" customWidth="1"/>
    <col min="14336" max="14336" width="59.7109375" style="26" customWidth="1"/>
    <col min="14337" max="14337" width="34.28515625" style="26" customWidth="1"/>
    <col min="14338" max="14338" width="29.85546875" style="26" customWidth="1"/>
    <col min="14339" max="14590" width="9.140625" style="26"/>
    <col min="14591" max="14591" width="10.140625" style="26" customWidth="1"/>
    <col min="14592" max="14592" width="59.7109375" style="26" customWidth="1"/>
    <col min="14593" max="14593" width="34.28515625" style="26" customWidth="1"/>
    <col min="14594" max="14594" width="29.85546875" style="26" customWidth="1"/>
    <col min="14595" max="14846" width="9.140625" style="26"/>
    <col min="14847" max="14847" width="10.140625" style="26" customWidth="1"/>
    <col min="14848" max="14848" width="59.7109375" style="26" customWidth="1"/>
    <col min="14849" max="14849" width="34.28515625" style="26" customWidth="1"/>
    <col min="14850" max="14850" width="29.85546875" style="26" customWidth="1"/>
    <col min="14851" max="15102" width="9.140625" style="26"/>
    <col min="15103" max="15103" width="10.140625" style="26" customWidth="1"/>
    <col min="15104" max="15104" width="59.7109375" style="26" customWidth="1"/>
    <col min="15105" max="15105" width="34.28515625" style="26" customWidth="1"/>
    <col min="15106" max="15106" width="29.85546875" style="26" customWidth="1"/>
    <col min="15107" max="15358" width="9.140625" style="26"/>
    <col min="15359" max="15359" width="10.140625" style="26" customWidth="1"/>
    <col min="15360" max="15360" width="59.7109375" style="26" customWidth="1"/>
    <col min="15361" max="15361" width="34.28515625" style="26" customWidth="1"/>
    <col min="15362" max="15362" width="29.85546875" style="26" customWidth="1"/>
    <col min="15363" max="15614" width="9.140625" style="26"/>
    <col min="15615" max="15615" width="10.140625" style="26" customWidth="1"/>
    <col min="15616" max="15616" width="59.7109375" style="26" customWidth="1"/>
    <col min="15617" max="15617" width="34.28515625" style="26" customWidth="1"/>
    <col min="15618" max="15618" width="29.85546875" style="26" customWidth="1"/>
    <col min="15619" max="15870" width="9.140625" style="26"/>
    <col min="15871" max="15871" width="10.140625" style="26" customWidth="1"/>
    <col min="15872" max="15872" width="59.7109375" style="26" customWidth="1"/>
    <col min="15873" max="15873" width="34.28515625" style="26" customWidth="1"/>
    <col min="15874" max="15874" width="29.85546875" style="26" customWidth="1"/>
    <col min="15875" max="16126" width="9.140625" style="26"/>
    <col min="16127" max="16127" width="10.140625" style="26" customWidth="1"/>
    <col min="16128" max="16128" width="59.7109375" style="26" customWidth="1"/>
    <col min="16129" max="16129" width="34.28515625" style="26" customWidth="1"/>
    <col min="16130" max="16130" width="29.85546875" style="26" customWidth="1"/>
    <col min="16131" max="16384" width="9.140625" style="26"/>
  </cols>
  <sheetData>
    <row r="1" spans="1:4" ht="26.25">
      <c r="A1" s="800" t="s">
        <v>0</v>
      </c>
      <c r="B1" s="800"/>
      <c r="C1" s="800"/>
      <c r="D1" s="800"/>
    </row>
    <row r="2" spans="1:4">
      <c r="B2" s="26"/>
    </row>
    <row r="3" spans="1:4" ht="41.25" customHeight="1">
      <c r="A3" s="866" t="s">
        <v>600</v>
      </c>
      <c r="B3" s="866"/>
      <c r="C3" s="866"/>
      <c r="D3" s="866"/>
    </row>
    <row r="4" spans="1:4" ht="34.5" customHeight="1">
      <c r="A4" s="867" t="s">
        <v>63</v>
      </c>
      <c r="B4" s="867"/>
      <c r="C4" s="867"/>
      <c r="D4" s="867"/>
    </row>
    <row r="5" spans="1:4">
      <c r="A5" s="114"/>
      <c r="B5" s="114"/>
      <c r="C5" s="114"/>
    </row>
    <row r="6" spans="1:4" ht="271.14999999999998" customHeight="1">
      <c r="A6" s="868" t="str">
        <f>Title!A3</f>
        <v xml:space="preserve">Combined Package for, 
Work-A: Augmentation of existing 2x20MVA, 66/11kV Power Transformers by 2x31.5MVA, 66/11kV Power Transformers at 66/11kV Pillagumpa Sub-station in Hosakote Taluk, Bengaluru Rural District.
Work-B: Augmentation of existing 2x20MVA, 66/11kV Power Transformers by 2x31.5MVA, 66/11kV Power Transformers at 66/11kV Budigere Sub-station in Devanahalli Taluk &amp; Bengaluru Rural District. 
Work-C: Augmentation of existing 2x20MVA, 66/11kV Power Transformers by 2x31.5MVA, 66/11kV Power Transformers at 220/66/11kV KIADB Doddaballapura Sub-station in Doddaballapura Taluk, Bengaluru Rural District, 
on Total Turnkey Basis, including Supply of all Materials/Equipments and Erection (including Civil Works) of all Materials/Equipments, Testing and Commissioning.
</v>
      </c>
      <c r="B6" s="868"/>
      <c r="C6" s="868"/>
      <c r="D6" s="868"/>
    </row>
    <row r="7" spans="1:4" ht="18">
      <c r="A7" s="262"/>
      <c r="B7" s="245"/>
      <c r="C7" s="245"/>
      <c r="D7" s="149"/>
    </row>
    <row r="8" spans="1:4" ht="30" customHeight="1">
      <c r="A8" s="869" t="str">
        <f>Title!A2</f>
        <v>Bid Enquiry No: KPTCL/2026-27/SS/WORK_INDENT3805</v>
      </c>
      <c r="B8" s="869"/>
      <c r="C8" s="869"/>
      <c r="D8" s="869"/>
    </row>
    <row r="9" spans="1:4" ht="30" customHeight="1">
      <c r="A9" s="244"/>
      <c r="B9" s="244"/>
      <c r="C9" s="244"/>
      <c r="D9" s="149"/>
    </row>
    <row r="10" spans="1:4" s="28" customFormat="1" ht="18">
      <c r="A10" s="864" t="s">
        <v>625</v>
      </c>
      <c r="B10" s="865"/>
      <c r="C10" s="865"/>
      <c r="D10" s="865"/>
    </row>
    <row r="11" spans="1:4" ht="18">
      <c r="A11" s="870" t="s">
        <v>68</v>
      </c>
      <c r="B11" s="870"/>
      <c r="C11" s="84"/>
      <c r="D11" s="84"/>
    </row>
    <row r="12" spans="1:4" ht="105.6" customHeight="1">
      <c r="A12" s="855"/>
      <c r="B12" s="855"/>
      <c r="C12" s="855"/>
      <c r="D12" s="855"/>
    </row>
    <row r="13" spans="1:4" ht="18">
      <c r="A13" s="149"/>
      <c r="B13" s="84"/>
      <c r="C13" s="84"/>
      <c r="D13" s="149"/>
    </row>
    <row r="14" spans="1:4" ht="18">
      <c r="A14" s="871" t="s">
        <v>69</v>
      </c>
      <c r="B14" s="871"/>
      <c r="C14" s="871"/>
      <c r="D14" s="871"/>
    </row>
    <row r="15" spans="1:4" ht="18">
      <c r="A15" s="149"/>
      <c r="B15" s="263"/>
      <c r="C15" s="84"/>
      <c r="D15" s="84"/>
    </row>
    <row r="16" spans="1:4" ht="18">
      <c r="A16" s="264" t="s">
        <v>5</v>
      </c>
      <c r="B16" s="264"/>
      <c r="C16" s="85"/>
      <c r="D16" s="85" t="s">
        <v>13</v>
      </c>
    </row>
    <row r="17" spans="1:6" ht="147" customHeight="1">
      <c r="A17" s="855"/>
      <c r="B17" s="855"/>
      <c r="C17" s="85"/>
      <c r="D17" s="89" t="s">
        <v>2500</v>
      </c>
    </row>
    <row r="18" spans="1:6" ht="18">
      <c r="A18" s="149"/>
      <c r="B18" s="263"/>
      <c r="C18" s="84"/>
      <c r="D18" s="84"/>
    </row>
    <row r="19" spans="1:6" ht="73.5" customHeight="1">
      <c r="A19" s="872" t="s">
        <v>70</v>
      </c>
      <c r="B19" s="873"/>
      <c r="C19" s="855"/>
      <c r="D19" s="855"/>
    </row>
    <row r="20" spans="1:6" ht="102.75" customHeight="1">
      <c r="A20" s="855"/>
      <c r="B20" s="855"/>
      <c r="C20" s="855"/>
      <c r="D20" s="855"/>
    </row>
    <row r="21" spans="1:6" ht="53.25" customHeight="1" thickBot="1">
      <c r="A21" s="265"/>
      <c r="B21" s="856" t="s">
        <v>71</v>
      </c>
      <c r="C21" s="857"/>
      <c r="D21" s="857"/>
    </row>
    <row r="22" spans="1:6" ht="18">
      <c r="A22" s="149"/>
      <c r="B22" s="263"/>
      <c r="C22" s="84"/>
      <c r="D22" s="84"/>
    </row>
    <row r="23" spans="1:6" ht="41.25" customHeight="1">
      <c r="A23" s="858" t="s">
        <v>72</v>
      </c>
      <c r="B23" s="858" t="s">
        <v>73</v>
      </c>
      <c r="C23" s="861" t="s">
        <v>82</v>
      </c>
      <c r="D23" s="862"/>
    </row>
    <row r="24" spans="1:6" ht="90" customHeight="1">
      <c r="A24" s="859"/>
      <c r="B24" s="860"/>
      <c r="C24" s="266"/>
      <c r="D24" s="266"/>
    </row>
    <row r="25" spans="1:6" ht="46.5" customHeight="1">
      <c r="A25" s="863" t="s">
        <v>74</v>
      </c>
      <c r="B25" s="267" t="s">
        <v>635</v>
      </c>
      <c r="C25" s="268"/>
      <c r="D25" s="268"/>
    </row>
    <row r="26" spans="1:6" ht="54.75" customHeight="1">
      <c r="A26" s="863"/>
      <c r="B26" s="267" t="s">
        <v>2395</v>
      </c>
      <c r="C26" s="268"/>
      <c r="D26" s="268"/>
      <c r="F26" s="137"/>
    </row>
    <row r="27" spans="1:6" ht="57.75" hidden="1" customHeight="1">
      <c r="A27" s="863"/>
      <c r="B27" s="269" t="s">
        <v>2299</v>
      </c>
      <c r="C27" s="268"/>
      <c r="D27" s="268"/>
    </row>
    <row r="28" spans="1:6" ht="46.5" hidden="1" customHeight="1">
      <c r="A28" s="863"/>
      <c r="B28" s="270" t="s">
        <v>636</v>
      </c>
      <c r="C28" s="271"/>
      <c r="D28" s="271"/>
    </row>
    <row r="29" spans="1:6" ht="46.5" customHeight="1">
      <c r="A29" s="863" t="s">
        <v>75</v>
      </c>
      <c r="B29" s="267" t="s">
        <v>76</v>
      </c>
      <c r="C29" s="268"/>
      <c r="D29" s="268"/>
    </row>
    <row r="30" spans="1:6" ht="46.5" customHeight="1">
      <c r="A30" s="863"/>
      <c r="B30" s="267" t="s">
        <v>2396</v>
      </c>
      <c r="C30" s="268"/>
      <c r="D30" s="268"/>
    </row>
    <row r="31" spans="1:6" ht="46.5" hidden="1" customHeight="1">
      <c r="A31" s="863"/>
      <c r="B31" s="269" t="s">
        <v>2300</v>
      </c>
      <c r="C31" s="268"/>
      <c r="D31" s="268"/>
    </row>
    <row r="32" spans="1:6" ht="46.5" hidden="1" customHeight="1">
      <c r="A32" s="863"/>
      <c r="B32" s="270" t="s">
        <v>637</v>
      </c>
      <c r="C32" s="271"/>
      <c r="D32" s="271"/>
    </row>
    <row r="33" spans="1:4" s="84" customFormat="1" ht="46.5" customHeight="1">
      <c r="A33" s="272" t="s">
        <v>77</v>
      </c>
      <c r="B33" s="270" t="s">
        <v>949</v>
      </c>
      <c r="C33" s="268"/>
      <c r="D33" s="268"/>
    </row>
    <row r="34" spans="1:4" s="27" customFormat="1" ht="46.5" customHeight="1">
      <c r="A34" s="863" t="s">
        <v>78</v>
      </c>
      <c r="B34" s="267" t="s">
        <v>638</v>
      </c>
      <c r="C34" s="268"/>
      <c r="D34" s="268"/>
    </row>
    <row r="35" spans="1:4" ht="69.75" customHeight="1">
      <c r="A35" s="863"/>
      <c r="B35" s="267" t="s">
        <v>2397</v>
      </c>
      <c r="C35" s="268"/>
      <c r="D35" s="268"/>
    </row>
    <row r="36" spans="1:4" ht="46.5" customHeight="1">
      <c r="A36" s="863"/>
      <c r="B36" s="267" t="s">
        <v>2398</v>
      </c>
      <c r="C36" s="268"/>
      <c r="D36" s="268"/>
    </row>
    <row r="37" spans="1:4" ht="46.5" customHeight="1">
      <c r="A37" s="863"/>
      <c r="B37" s="270" t="s">
        <v>639</v>
      </c>
      <c r="C37" s="268"/>
      <c r="D37" s="268"/>
    </row>
    <row r="38" spans="1:4" ht="46.5" customHeight="1">
      <c r="A38" s="273" t="s">
        <v>79</v>
      </c>
      <c r="B38" s="270" t="s">
        <v>640</v>
      </c>
      <c r="C38" s="268"/>
      <c r="D38" s="268"/>
    </row>
    <row r="39" spans="1:4" ht="46.5" customHeight="1">
      <c r="A39" s="273"/>
      <c r="B39" s="270" t="s">
        <v>641</v>
      </c>
      <c r="C39" s="268"/>
      <c r="D39" s="268"/>
    </row>
    <row r="40" spans="1:4" ht="46.5" customHeight="1">
      <c r="A40" s="273"/>
      <c r="B40" s="270" t="s">
        <v>642</v>
      </c>
      <c r="C40" s="268"/>
      <c r="D40" s="268"/>
    </row>
    <row r="41" spans="1:4" ht="18">
      <c r="A41" s="274"/>
      <c r="B41" s="263"/>
      <c r="C41" s="263"/>
      <c r="D41" s="263"/>
    </row>
    <row r="42" spans="1:4" ht="69" customHeight="1">
      <c r="A42" s="853"/>
      <c r="B42" s="854"/>
      <c r="C42" s="854"/>
      <c r="D42" s="854"/>
    </row>
    <row r="43" spans="1:4" ht="18">
      <c r="A43" s="274"/>
      <c r="B43" s="263"/>
      <c r="C43" s="263"/>
      <c r="D43" s="263"/>
    </row>
    <row r="44" spans="1:4" ht="18">
      <c r="A44" s="274"/>
      <c r="B44" s="263"/>
      <c r="C44" s="263"/>
      <c r="D44" s="263"/>
    </row>
    <row r="45" spans="1:4" ht="18">
      <c r="A45" s="149"/>
      <c r="B45" s="263"/>
      <c r="C45" s="84"/>
      <c r="D45" s="84"/>
    </row>
    <row r="46" spans="1:4" ht="57.75" customHeight="1">
      <c r="A46" s="275" t="s">
        <v>53</v>
      </c>
      <c r="B46" s="276"/>
      <c r="C46" s="277" t="s">
        <v>80</v>
      </c>
      <c r="D46" s="276"/>
    </row>
    <row r="47" spans="1:4" ht="57.75" customHeight="1">
      <c r="A47" s="275" t="s">
        <v>55</v>
      </c>
      <c r="B47" s="276"/>
      <c r="C47" s="277" t="s">
        <v>66</v>
      </c>
      <c r="D47" s="276"/>
    </row>
    <row r="48" spans="1:4" ht="57.75" customHeight="1">
      <c r="A48" s="278"/>
      <c r="B48" s="279"/>
      <c r="C48" s="247" t="s">
        <v>81</v>
      </c>
      <c r="D48" s="276"/>
    </row>
    <row r="49" spans="1:4" ht="18">
      <c r="A49" s="149"/>
      <c r="B49" s="84"/>
      <c r="C49" s="84"/>
      <c r="D49" s="84"/>
    </row>
    <row r="50" spans="1:4" ht="18">
      <c r="A50" s="149"/>
      <c r="B50" s="263"/>
      <c r="C50" s="84"/>
      <c r="D50" s="84"/>
    </row>
    <row r="51" spans="1:4" ht="18">
      <c r="A51" s="149"/>
      <c r="B51" s="263"/>
      <c r="C51" s="84"/>
      <c r="D51" s="84"/>
    </row>
  </sheetData>
  <sheetProtection sheet="1" objects="1" scenarios="1"/>
  <mergeCells count="21">
    <mergeCell ref="A11:B11"/>
    <mergeCell ref="A12:D12"/>
    <mergeCell ref="A14:D14"/>
    <mergeCell ref="A17:B17"/>
    <mergeCell ref="A19:B19"/>
    <mergeCell ref="C19:D19"/>
    <mergeCell ref="A10:D10"/>
    <mergeCell ref="A1:D1"/>
    <mergeCell ref="A3:D3"/>
    <mergeCell ref="A4:D4"/>
    <mergeCell ref="A6:D6"/>
    <mergeCell ref="A8:D8"/>
    <mergeCell ref="A42:D42"/>
    <mergeCell ref="A20:D20"/>
    <mergeCell ref="B21:D21"/>
    <mergeCell ref="A23:A24"/>
    <mergeCell ref="B23:B24"/>
    <mergeCell ref="C23:D23"/>
    <mergeCell ref="A25:A28"/>
    <mergeCell ref="A29:A32"/>
    <mergeCell ref="A34:A37"/>
  </mergeCells>
  <pageMargins left="0.70866141732283472" right="0.70866141732283472" top="0.74803149606299213" bottom="0.74803149606299213" header="0.31496062992125984" footer="0.31496062992125984"/>
  <pageSetup paperSize="9" scale="21"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0" tint="-0.14999847407452621"/>
  </sheetPr>
  <dimension ref="A1:F50"/>
  <sheetViews>
    <sheetView view="pageBreakPreview" topLeftCell="A33" zoomScale="70" zoomScaleNormal="80" zoomScaleSheetLayoutView="70" workbookViewId="0">
      <selection activeCell="A39" sqref="A39"/>
    </sheetView>
  </sheetViews>
  <sheetFormatPr defaultRowHeight="12.75"/>
  <cols>
    <col min="1" max="1" width="8.42578125" style="2" customWidth="1"/>
    <col min="2" max="2" width="53.5703125" style="2" customWidth="1"/>
    <col min="3" max="3" width="49.85546875" style="2" customWidth="1"/>
    <col min="4" max="4" width="28" style="2" customWidth="1"/>
    <col min="5" max="5" width="34.85546875" style="2" customWidth="1"/>
    <col min="6" max="6" width="82.7109375" style="2" customWidth="1"/>
    <col min="7" max="256" width="9.140625" style="2"/>
    <col min="257" max="257" width="8.42578125" style="2" customWidth="1"/>
    <col min="258" max="258" width="53.5703125" style="2" customWidth="1"/>
    <col min="259" max="259" width="32.42578125" style="2" customWidth="1"/>
    <col min="260" max="260" width="28" style="2" customWidth="1"/>
    <col min="261" max="261" width="32.140625" style="2" customWidth="1"/>
    <col min="262" max="262" width="25.42578125" style="2" customWidth="1"/>
    <col min="263" max="512" width="9.140625" style="2"/>
    <col min="513" max="513" width="8.42578125" style="2" customWidth="1"/>
    <col min="514" max="514" width="53.5703125" style="2" customWidth="1"/>
    <col min="515" max="515" width="32.42578125" style="2" customWidth="1"/>
    <col min="516" max="516" width="28" style="2" customWidth="1"/>
    <col min="517" max="517" width="32.140625" style="2" customWidth="1"/>
    <col min="518" max="518" width="25.42578125" style="2" customWidth="1"/>
    <col min="519" max="768" width="9.140625" style="2"/>
    <col min="769" max="769" width="8.42578125" style="2" customWidth="1"/>
    <col min="770" max="770" width="53.5703125" style="2" customWidth="1"/>
    <col min="771" max="771" width="32.42578125" style="2" customWidth="1"/>
    <col min="772" max="772" width="28" style="2" customWidth="1"/>
    <col min="773" max="773" width="32.140625" style="2" customWidth="1"/>
    <col min="774" max="774" width="25.42578125" style="2" customWidth="1"/>
    <col min="775" max="1024" width="9.140625" style="2"/>
    <col min="1025" max="1025" width="8.42578125" style="2" customWidth="1"/>
    <col min="1026" max="1026" width="53.5703125" style="2" customWidth="1"/>
    <col min="1027" max="1027" width="32.42578125" style="2" customWidth="1"/>
    <col min="1028" max="1028" width="28" style="2" customWidth="1"/>
    <col min="1029" max="1029" width="32.140625" style="2" customWidth="1"/>
    <col min="1030" max="1030" width="25.42578125" style="2" customWidth="1"/>
    <col min="1031" max="1280" width="9.140625" style="2"/>
    <col min="1281" max="1281" width="8.42578125" style="2" customWidth="1"/>
    <col min="1282" max="1282" width="53.5703125" style="2" customWidth="1"/>
    <col min="1283" max="1283" width="32.42578125" style="2" customWidth="1"/>
    <col min="1284" max="1284" width="28" style="2" customWidth="1"/>
    <col min="1285" max="1285" width="32.140625" style="2" customWidth="1"/>
    <col min="1286" max="1286" width="25.42578125" style="2" customWidth="1"/>
    <col min="1287" max="1536" width="9.140625" style="2"/>
    <col min="1537" max="1537" width="8.42578125" style="2" customWidth="1"/>
    <col min="1538" max="1538" width="53.5703125" style="2" customWidth="1"/>
    <col min="1539" max="1539" width="32.42578125" style="2" customWidth="1"/>
    <col min="1540" max="1540" width="28" style="2" customWidth="1"/>
    <col min="1541" max="1541" width="32.140625" style="2" customWidth="1"/>
    <col min="1542" max="1542" width="25.42578125" style="2" customWidth="1"/>
    <col min="1543" max="1792" width="9.140625" style="2"/>
    <col min="1793" max="1793" width="8.42578125" style="2" customWidth="1"/>
    <col min="1794" max="1794" width="53.5703125" style="2" customWidth="1"/>
    <col min="1795" max="1795" width="32.42578125" style="2" customWidth="1"/>
    <col min="1796" max="1796" width="28" style="2" customWidth="1"/>
    <col min="1797" max="1797" width="32.140625" style="2" customWidth="1"/>
    <col min="1798" max="1798" width="25.42578125" style="2" customWidth="1"/>
    <col min="1799" max="2048" width="9.140625" style="2"/>
    <col min="2049" max="2049" width="8.42578125" style="2" customWidth="1"/>
    <col min="2050" max="2050" width="53.5703125" style="2" customWidth="1"/>
    <col min="2051" max="2051" width="32.42578125" style="2" customWidth="1"/>
    <col min="2052" max="2052" width="28" style="2" customWidth="1"/>
    <col min="2053" max="2053" width="32.140625" style="2" customWidth="1"/>
    <col min="2054" max="2054" width="25.42578125" style="2" customWidth="1"/>
    <col min="2055" max="2304" width="9.140625" style="2"/>
    <col min="2305" max="2305" width="8.42578125" style="2" customWidth="1"/>
    <col min="2306" max="2306" width="53.5703125" style="2" customWidth="1"/>
    <col min="2307" max="2307" width="32.42578125" style="2" customWidth="1"/>
    <col min="2308" max="2308" width="28" style="2" customWidth="1"/>
    <col min="2309" max="2309" width="32.140625" style="2" customWidth="1"/>
    <col min="2310" max="2310" width="25.42578125" style="2" customWidth="1"/>
    <col min="2311" max="2560" width="9.140625" style="2"/>
    <col min="2561" max="2561" width="8.42578125" style="2" customWidth="1"/>
    <col min="2562" max="2562" width="53.5703125" style="2" customWidth="1"/>
    <col min="2563" max="2563" width="32.42578125" style="2" customWidth="1"/>
    <col min="2564" max="2564" width="28" style="2" customWidth="1"/>
    <col min="2565" max="2565" width="32.140625" style="2" customWidth="1"/>
    <col min="2566" max="2566" width="25.42578125" style="2" customWidth="1"/>
    <col min="2567" max="2816" width="9.140625" style="2"/>
    <col min="2817" max="2817" width="8.42578125" style="2" customWidth="1"/>
    <col min="2818" max="2818" width="53.5703125" style="2" customWidth="1"/>
    <col min="2819" max="2819" width="32.42578125" style="2" customWidth="1"/>
    <col min="2820" max="2820" width="28" style="2" customWidth="1"/>
    <col min="2821" max="2821" width="32.140625" style="2" customWidth="1"/>
    <col min="2822" max="2822" width="25.42578125" style="2" customWidth="1"/>
    <col min="2823" max="3072" width="9.140625" style="2"/>
    <col min="3073" max="3073" width="8.42578125" style="2" customWidth="1"/>
    <col min="3074" max="3074" width="53.5703125" style="2" customWidth="1"/>
    <col min="3075" max="3075" width="32.42578125" style="2" customWidth="1"/>
    <col min="3076" max="3076" width="28" style="2" customWidth="1"/>
    <col min="3077" max="3077" width="32.140625" style="2" customWidth="1"/>
    <col min="3078" max="3078" width="25.42578125" style="2" customWidth="1"/>
    <col min="3079" max="3328" width="9.140625" style="2"/>
    <col min="3329" max="3329" width="8.42578125" style="2" customWidth="1"/>
    <col min="3330" max="3330" width="53.5703125" style="2" customWidth="1"/>
    <col min="3331" max="3331" width="32.42578125" style="2" customWidth="1"/>
    <col min="3332" max="3332" width="28" style="2" customWidth="1"/>
    <col min="3333" max="3333" width="32.140625" style="2" customWidth="1"/>
    <col min="3334" max="3334" width="25.42578125" style="2" customWidth="1"/>
    <col min="3335" max="3584" width="9.140625" style="2"/>
    <col min="3585" max="3585" width="8.42578125" style="2" customWidth="1"/>
    <col min="3586" max="3586" width="53.5703125" style="2" customWidth="1"/>
    <col min="3587" max="3587" width="32.42578125" style="2" customWidth="1"/>
    <col min="3588" max="3588" width="28" style="2" customWidth="1"/>
    <col min="3589" max="3589" width="32.140625" style="2" customWidth="1"/>
    <col min="3590" max="3590" width="25.42578125" style="2" customWidth="1"/>
    <col min="3591" max="3840" width="9.140625" style="2"/>
    <col min="3841" max="3841" width="8.42578125" style="2" customWidth="1"/>
    <col min="3842" max="3842" width="53.5703125" style="2" customWidth="1"/>
    <col min="3843" max="3843" width="32.42578125" style="2" customWidth="1"/>
    <col min="3844" max="3844" width="28" style="2" customWidth="1"/>
    <col min="3845" max="3845" width="32.140625" style="2" customWidth="1"/>
    <col min="3846" max="3846" width="25.42578125" style="2" customWidth="1"/>
    <col min="3847" max="4096" width="9.140625" style="2"/>
    <col min="4097" max="4097" width="8.42578125" style="2" customWidth="1"/>
    <col min="4098" max="4098" width="53.5703125" style="2" customWidth="1"/>
    <col min="4099" max="4099" width="32.42578125" style="2" customWidth="1"/>
    <col min="4100" max="4100" width="28" style="2" customWidth="1"/>
    <col min="4101" max="4101" width="32.140625" style="2" customWidth="1"/>
    <col min="4102" max="4102" width="25.42578125" style="2" customWidth="1"/>
    <col min="4103" max="4352" width="9.140625" style="2"/>
    <col min="4353" max="4353" width="8.42578125" style="2" customWidth="1"/>
    <col min="4354" max="4354" width="53.5703125" style="2" customWidth="1"/>
    <col min="4355" max="4355" width="32.42578125" style="2" customWidth="1"/>
    <col min="4356" max="4356" width="28" style="2" customWidth="1"/>
    <col min="4357" max="4357" width="32.140625" style="2" customWidth="1"/>
    <col min="4358" max="4358" width="25.42578125" style="2" customWidth="1"/>
    <col min="4359" max="4608" width="9.140625" style="2"/>
    <col min="4609" max="4609" width="8.42578125" style="2" customWidth="1"/>
    <col min="4610" max="4610" width="53.5703125" style="2" customWidth="1"/>
    <col min="4611" max="4611" width="32.42578125" style="2" customWidth="1"/>
    <col min="4612" max="4612" width="28" style="2" customWidth="1"/>
    <col min="4613" max="4613" width="32.140625" style="2" customWidth="1"/>
    <col min="4614" max="4614" width="25.42578125" style="2" customWidth="1"/>
    <col min="4615" max="4864" width="9.140625" style="2"/>
    <col min="4865" max="4865" width="8.42578125" style="2" customWidth="1"/>
    <col min="4866" max="4866" width="53.5703125" style="2" customWidth="1"/>
    <col min="4867" max="4867" width="32.42578125" style="2" customWidth="1"/>
    <col min="4868" max="4868" width="28" style="2" customWidth="1"/>
    <col min="4869" max="4869" width="32.140625" style="2" customWidth="1"/>
    <col min="4870" max="4870" width="25.42578125" style="2" customWidth="1"/>
    <col min="4871" max="5120" width="9.140625" style="2"/>
    <col min="5121" max="5121" width="8.42578125" style="2" customWidth="1"/>
    <col min="5122" max="5122" width="53.5703125" style="2" customWidth="1"/>
    <col min="5123" max="5123" width="32.42578125" style="2" customWidth="1"/>
    <col min="5124" max="5124" width="28" style="2" customWidth="1"/>
    <col min="5125" max="5125" width="32.140625" style="2" customWidth="1"/>
    <col min="5126" max="5126" width="25.42578125" style="2" customWidth="1"/>
    <col min="5127" max="5376" width="9.140625" style="2"/>
    <col min="5377" max="5377" width="8.42578125" style="2" customWidth="1"/>
    <col min="5378" max="5378" width="53.5703125" style="2" customWidth="1"/>
    <col min="5379" max="5379" width="32.42578125" style="2" customWidth="1"/>
    <col min="5380" max="5380" width="28" style="2" customWidth="1"/>
    <col min="5381" max="5381" width="32.140625" style="2" customWidth="1"/>
    <col min="5382" max="5382" width="25.42578125" style="2" customWidth="1"/>
    <col min="5383" max="5632" width="9.140625" style="2"/>
    <col min="5633" max="5633" width="8.42578125" style="2" customWidth="1"/>
    <col min="5634" max="5634" width="53.5703125" style="2" customWidth="1"/>
    <col min="5635" max="5635" width="32.42578125" style="2" customWidth="1"/>
    <col min="5636" max="5636" width="28" style="2" customWidth="1"/>
    <col min="5637" max="5637" width="32.140625" style="2" customWidth="1"/>
    <col min="5638" max="5638" width="25.42578125" style="2" customWidth="1"/>
    <col min="5639" max="5888" width="9.140625" style="2"/>
    <col min="5889" max="5889" width="8.42578125" style="2" customWidth="1"/>
    <col min="5890" max="5890" width="53.5703125" style="2" customWidth="1"/>
    <col min="5891" max="5891" width="32.42578125" style="2" customWidth="1"/>
    <col min="5892" max="5892" width="28" style="2" customWidth="1"/>
    <col min="5893" max="5893" width="32.140625" style="2" customWidth="1"/>
    <col min="5894" max="5894" width="25.42578125" style="2" customWidth="1"/>
    <col min="5895" max="6144" width="9.140625" style="2"/>
    <col min="6145" max="6145" width="8.42578125" style="2" customWidth="1"/>
    <col min="6146" max="6146" width="53.5703125" style="2" customWidth="1"/>
    <col min="6147" max="6147" width="32.42578125" style="2" customWidth="1"/>
    <col min="6148" max="6148" width="28" style="2" customWidth="1"/>
    <col min="6149" max="6149" width="32.140625" style="2" customWidth="1"/>
    <col min="6150" max="6150" width="25.42578125" style="2" customWidth="1"/>
    <col min="6151" max="6400" width="9.140625" style="2"/>
    <col min="6401" max="6401" width="8.42578125" style="2" customWidth="1"/>
    <col min="6402" max="6402" width="53.5703125" style="2" customWidth="1"/>
    <col min="6403" max="6403" width="32.42578125" style="2" customWidth="1"/>
    <col min="6404" max="6404" width="28" style="2" customWidth="1"/>
    <col min="6405" max="6405" width="32.140625" style="2" customWidth="1"/>
    <col min="6406" max="6406" width="25.42578125" style="2" customWidth="1"/>
    <col min="6407" max="6656" width="9.140625" style="2"/>
    <col min="6657" max="6657" width="8.42578125" style="2" customWidth="1"/>
    <col min="6658" max="6658" width="53.5703125" style="2" customWidth="1"/>
    <col min="6659" max="6659" width="32.42578125" style="2" customWidth="1"/>
    <col min="6660" max="6660" width="28" style="2" customWidth="1"/>
    <col min="6661" max="6661" width="32.140625" style="2" customWidth="1"/>
    <col min="6662" max="6662" width="25.42578125" style="2" customWidth="1"/>
    <col min="6663" max="6912" width="9.140625" style="2"/>
    <col min="6913" max="6913" width="8.42578125" style="2" customWidth="1"/>
    <col min="6914" max="6914" width="53.5703125" style="2" customWidth="1"/>
    <col min="6915" max="6915" width="32.42578125" style="2" customWidth="1"/>
    <col min="6916" max="6916" width="28" style="2" customWidth="1"/>
    <col min="6917" max="6917" width="32.140625" style="2" customWidth="1"/>
    <col min="6918" max="6918" width="25.42578125" style="2" customWidth="1"/>
    <col min="6919" max="7168" width="9.140625" style="2"/>
    <col min="7169" max="7169" width="8.42578125" style="2" customWidth="1"/>
    <col min="7170" max="7170" width="53.5703125" style="2" customWidth="1"/>
    <col min="7171" max="7171" width="32.42578125" style="2" customWidth="1"/>
    <col min="7172" max="7172" width="28" style="2" customWidth="1"/>
    <col min="7173" max="7173" width="32.140625" style="2" customWidth="1"/>
    <col min="7174" max="7174" width="25.42578125" style="2" customWidth="1"/>
    <col min="7175" max="7424" width="9.140625" style="2"/>
    <col min="7425" max="7425" width="8.42578125" style="2" customWidth="1"/>
    <col min="7426" max="7426" width="53.5703125" style="2" customWidth="1"/>
    <col min="7427" max="7427" width="32.42578125" style="2" customWidth="1"/>
    <col min="7428" max="7428" width="28" style="2" customWidth="1"/>
    <col min="7429" max="7429" width="32.140625" style="2" customWidth="1"/>
    <col min="7430" max="7430" width="25.42578125" style="2" customWidth="1"/>
    <col min="7431" max="7680" width="9.140625" style="2"/>
    <col min="7681" max="7681" width="8.42578125" style="2" customWidth="1"/>
    <col min="7682" max="7682" width="53.5703125" style="2" customWidth="1"/>
    <col min="7683" max="7683" width="32.42578125" style="2" customWidth="1"/>
    <col min="7684" max="7684" width="28" style="2" customWidth="1"/>
    <col min="7685" max="7685" width="32.140625" style="2" customWidth="1"/>
    <col min="7686" max="7686" width="25.42578125" style="2" customWidth="1"/>
    <col min="7687" max="7936" width="9.140625" style="2"/>
    <col min="7937" max="7937" width="8.42578125" style="2" customWidth="1"/>
    <col min="7938" max="7938" width="53.5703125" style="2" customWidth="1"/>
    <col min="7939" max="7939" width="32.42578125" style="2" customWidth="1"/>
    <col min="7940" max="7940" width="28" style="2" customWidth="1"/>
    <col min="7941" max="7941" width="32.140625" style="2" customWidth="1"/>
    <col min="7942" max="7942" width="25.42578125" style="2" customWidth="1"/>
    <col min="7943" max="8192" width="9.140625" style="2"/>
    <col min="8193" max="8193" width="8.42578125" style="2" customWidth="1"/>
    <col min="8194" max="8194" width="53.5703125" style="2" customWidth="1"/>
    <col min="8195" max="8195" width="32.42578125" style="2" customWidth="1"/>
    <col min="8196" max="8196" width="28" style="2" customWidth="1"/>
    <col min="8197" max="8197" width="32.140625" style="2" customWidth="1"/>
    <col min="8198" max="8198" width="25.42578125" style="2" customWidth="1"/>
    <col min="8199" max="8448" width="9.140625" style="2"/>
    <col min="8449" max="8449" width="8.42578125" style="2" customWidth="1"/>
    <col min="8450" max="8450" width="53.5703125" style="2" customWidth="1"/>
    <col min="8451" max="8451" width="32.42578125" style="2" customWidth="1"/>
    <col min="8452" max="8452" width="28" style="2" customWidth="1"/>
    <col min="8453" max="8453" width="32.140625" style="2" customWidth="1"/>
    <col min="8454" max="8454" width="25.42578125" style="2" customWidth="1"/>
    <col min="8455" max="8704" width="9.140625" style="2"/>
    <col min="8705" max="8705" width="8.42578125" style="2" customWidth="1"/>
    <col min="8706" max="8706" width="53.5703125" style="2" customWidth="1"/>
    <col min="8707" max="8707" width="32.42578125" style="2" customWidth="1"/>
    <col min="8708" max="8708" width="28" style="2" customWidth="1"/>
    <col min="8709" max="8709" width="32.140625" style="2" customWidth="1"/>
    <col min="8710" max="8710" width="25.42578125" style="2" customWidth="1"/>
    <col min="8711" max="8960" width="9.140625" style="2"/>
    <col min="8961" max="8961" width="8.42578125" style="2" customWidth="1"/>
    <col min="8962" max="8962" width="53.5703125" style="2" customWidth="1"/>
    <col min="8963" max="8963" width="32.42578125" style="2" customWidth="1"/>
    <col min="8964" max="8964" width="28" style="2" customWidth="1"/>
    <col min="8965" max="8965" width="32.140625" style="2" customWidth="1"/>
    <col min="8966" max="8966" width="25.42578125" style="2" customWidth="1"/>
    <col min="8967" max="9216" width="9.140625" style="2"/>
    <col min="9217" max="9217" width="8.42578125" style="2" customWidth="1"/>
    <col min="9218" max="9218" width="53.5703125" style="2" customWidth="1"/>
    <col min="9219" max="9219" width="32.42578125" style="2" customWidth="1"/>
    <col min="9220" max="9220" width="28" style="2" customWidth="1"/>
    <col min="9221" max="9221" width="32.140625" style="2" customWidth="1"/>
    <col min="9222" max="9222" width="25.42578125" style="2" customWidth="1"/>
    <col min="9223" max="9472" width="9.140625" style="2"/>
    <col min="9473" max="9473" width="8.42578125" style="2" customWidth="1"/>
    <col min="9474" max="9474" width="53.5703125" style="2" customWidth="1"/>
    <col min="9475" max="9475" width="32.42578125" style="2" customWidth="1"/>
    <col min="9476" max="9476" width="28" style="2" customWidth="1"/>
    <col min="9477" max="9477" width="32.140625" style="2" customWidth="1"/>
    <col min="9478" max="9478" width="25.42578125" style="2" customWidth="1"/>
    <col min="9479" max="9728" width="9.140625" style="2"/>
    <col min="9729" max="9729" width="8.42578125" style="2" customWidth="1"/>
    <col min="9730" max="9730" width="53.5703125" style="2" customWidth="1"/>
    <col min="9731" max="9731" width="32.42578125" style="2" customWidth="1"/>
    <col min="9732" max="9732" width="28" style="2" customWidth="1"/>
    <col min="9733" max="9733" width="32.140625" style="2" customWidth="1"/>
    <col min="9734" max="9734" width="25.42578125" style="2" customWidth="1"/>
    <col min="9735" max="9984" width="9.140625" style="2"/>
    <col min="9985" max="9985" width="8.42578125" style="2" customWidth="1"/>
    <col min="9986" max="9986" width="53.5703125" style="2" customWidth="1"/>
    <col min="9987" max="9987" width="32.42578125" style="2" customWidth="1"/>
    <col min="9988" max="9988" width="28" style="2" customWidth="1"/>
    <col min="9989" max="9989" width="32.140625" style="2" customWidth="1"/>
    <col min="9990" max="9990" width="25.42578125" style="2" customWidth="1"/>
    <col min="9991" max="10240" width="9.140625" style="2"/>
    <col min="10241" max="10241" width="8.42578125" style="2" customWidth="1"/>
    <col min="10242" max="10242" width="53.5703125" style="2" customWidth="1"/>
    <col min="10243" max="10243" width="32.42578125" style="2" customWidth="1"/>
    <col min="10244" max="10244" width="28" style="2" customWidth="1"/>
    <col min="10245" max="10245" width="32.140625" style="2" customWidth="1"/>
    <col min="10246" max="10246" width="25.42578125" style="2" customWidth="1"/>
    <col min="10247" max="10496" width="9.140625" style="2"/>
    <col min="10497" max="10497" width="8.42578125" style="2" customWidth="1"/>
    <col min="10498" max="10498" width="53.5703125" style="2" customWidth="1"/>
    <col min="10499" max="10499" width="32.42578125" style="2" customWidth="1"/>
    <col min="10500" max="10500" width="28" style="2" customWidth="1"/>
    <col min="10501" max="10501" width="32.140625" style="2" customWidth="1"/>
    <col min="10502" max="10502" width="25.42578125" style="2" customWidth="1"/>
    <col min="10503" max="10752" width="9.140625" style="2"/>
    <col min="10753" max="10753" width="8.42578125" style="2" customWidth="1"/>
    <col min="10754" max="10754" width="53.5703125" style="2" customWidth="1"/>
    <col min="10755" max="10755" width="32.42578125" style="2" customWidth="1"/>
    <col min="10756" max="10756" width="28" style="2" customWidth="1"/>
    <col min="10757" max="10757" width="32.140625" style="2" customWidth="1"/>
    <col min="10758" max="10758" width="25.42578125" style="2" customWidth="1"/>
    <col min="10759" max="11008" width="9.140625" style="2"/>
    <col min="11009" max="11009" width="8.42578125" style="2" customWidth="1"/>
    <col min="11010" max="11010" width="53.5703125" style="2" customWidth="1"/>
    <col min="11011" max="11011" width="32.42578125" style="2" customWidth="1"/>
    <col min="11012" max="11012" width="28" style="2" customWidth="1"/>
    <col min="11013" max="11013" width="32.140625" style="2" customWidth="1"/>
    <col min="11014" max="11014" width="25.42578125" style="2" customWidth="1"/>
    <col min="11015" max="11264" width="9.140625" style="2"/>
    <col min="11265" max="11265" width="8.42578125" style="2" customWidth="1"/>
    <col min="11266" max="11266" width="53.5703125" style="2" customWidth="1"/>
    <col min="11267" max="11267" width="32.42578125" style="2" customWidth="1"/>
    <col min="11268" max="11268" width="28" style="2" customWidth="1"/>
    <col min="11269" max="11269" width="32.140625" style="2" customWidth="1"/>
    <col min="11270" max="11270" width="25.42578125" style="2" customWidth="1"/>
    <col min="11271" max="11520" width="9.140625" style="2"/>
    <col min="11521" max="11521" width="8.42578125" style="2" customWidth="1"/>
    <col min="11522" max="11522" width="53.5703125" style="2" customWidth="1"/>
    <col min="11523" max="11523" width="32.42578125" style="2" customWidth="1"/>
    <col min="11524" max="11524" width="28" style="2" customWidth="1"/>
    <col min="11525" max="11525" width="32.140625" style="2" customWidth="1"/>
    <col min="11526" max="11526" width="25.42578125" style="2" customWidth="1"/>
    <col min="11527" max="11776" width="9.140625" style="2"/>
    <col min="11777" max="11777" width="8.42578125" style="2" customWidth="1"/>
    <col min="11778" max="11778" width="53.5703125" style="2" customWidth="1"/>
    <col min="11779" max="11779" width="32.42578125" style="2" customWidth="1"/>
    <col min="11780" max="11780" width="28" style="2" customWidth="1"/>
    <col min="11781" max="11781" width="32.140625" style="2" customWidth="1"/>
    <col min="11782" max="11782" width="25.42578125" style="2" customWidth="1"/>
    <col min="11783" max="12032" width="9.140625" style="2"/>
    <col min="12033" max="12033" width="8.42578125" style="2" customWidth="1"/>
    <col min="12034" max="12034" width="53.5703125" style="2" customWidth="1"/>
    <col min="12035" max="12035" width="32.42578125" style="2" customWidth="1"/>
    <col min="12036" max="12036" width="28" style="2" customWidth="1"/>
    <col min="12037" max="12037" width="32.140625" style="2" customWidth="1"/>
    <col min="12038" max="12038" width="25.42578125" style="2" customWidth="1"/>
    <col min="12039" max="12288" width="9.140625" style="2"/>
    <col min="12289" max="12289" width="8.42578125" style="2" customWidth="1"/>
    <col min="12290" max="12290" width="53.5703125" style="2" customWidth="1"/>
    <col min="12291" max="12291" width="32.42578125" style="2" customWidth="1"/>
    <col min="12292" max="12292" width="28" style="2" customWidth="1"/>
    <col min="12293" max="12293" width="32.140625" style="2" customWidth="1"/>
    <col min="12294" max="12294" width="25.42578125" style="2" customWidth="1"/>
    <col min="12295" max="12544" width="9.140625" style="2"/>
    <col min="12545" max="12545" width="8.42578125" style="2" customWidth="1"/>
    <col min="12546" max="12546" width="53.5703125" style="2" customWidth="1"/>
    <col min="12547" max="12547" width="32.42578125" style="2" customWidth="1"/>
    <col min="12548" max="12548" width="28" style="2" customWidth="1"/>
    <col min="12549" max="12549" width="32.140625" style="2" customWidth="1"/>
    <col min="12550" max="12550" width="25.42578125" style="2" customWidth="1"/>
    <col min="12551" max="12800" width="9.140625" style="2"/>
    <col min="12801" max="12801" width="8.42578125" style="2" customWidth="1"/>
    <col min="12802" max="12802" width="53.5703125" style="2" customWidth="1"/>
    <col min="12803" max="12803" width="32.42578125" style="2" customWidth="1"/>
    <col min="12804" max="12804" width="28" style="2" customWidth="1"/>
    <col min="12805" max="12805" width="32.140625" style="2" customWidth="1"/>
    <col min="12806" max="12806" width="25.42578125" style="2" customWidth="1"/>
    <col min="12807" max="13056" width="9.140625" style="2"/>
    <col min="13057" max="13057" width="8.42578125" style="2" customWidth="1"/>
    <col min="13058" max="13058" width="53.5703125" style="2" customWidth="1"/>
    <col min="13059" max="13059" width="32.42578125" style="2" customWidth="1"/>
    <col min="13060" max="13060" width="28" style="2" customWidth="1"/>
    <col min="13061" max="13061" width="32.140625" style="2" customWidth="1"/>
    <col min="13062" max="13062" width="25.42578125" style="2" customWidth="1"/>
    <col min="13063" max="13312" width="9.140625" style="2"/>
    <col min="13313" max="13313" width="8.42578125" style="2" customWidth="1"/>
    <col min="13314" max="13314" width="53.5703125" style="2" customWidth="1"/>
    <col min="13315" max="13315" width="32.42578125" style="2" customWidth="1"/>
    <col min="13316" max="13316" width="28" style="2" customWidth="1"/>
    <col min="13317" max="13317" width="32.140625" style="2" customWidth="1"/>
    <col min="13318" max="13318" width="25.42578125" style="2" customWidth="1"/>
    <col min="13319" max="13568" width="9.140625" style="2"/>
    <col min="13569" max="13569" width="8.42578125" style="2" customWidth="1"/>
    <col min="13570" max="13570" width="53.5703125" style="2" customWidth="1"/>
    <col min="13571" max="13571" width="32.42578125" style="2" customWidth="1"/>
    <col min="13572" max="13572" width="28" style="2" customWidth="1"/>
    <col min="13573" max="13573" width="32.140625" style="2" customWidth="1"/>
    <col min="13574" max="13574" width="25.42578125" style="2" customWidth="1"/>
    <col min="13575" max="13824" width="9.140625" style="2"/>
    <col min="13825" max="13825" width="8.42578125" style="2" customWidth="1"/>
    <col min="13826" max="13826" width="53.5703125" style="2" customWidth="1"/>
    <col min="13827" max="13827" width="32.42578125" style="2" customWidth="1"/>
    <col min="13828" max="13828" width="28" style="2" customWidth="1"/>
    <col min="13829" max="13829" width="32.140625" style="2" customWidth="1"/>
    <col min="13830" max="13830" width="25.42578125" style="2" customWidth="1"/>
    <col min="13831" max="14080" width="9.140625" style="2"/>
    <col min="14081" max="14081" width="8.42578125" style="2" customWidth="1"/>
    <col min="14082" max="14082" width="53.5703125" style="2" customWidth="1"/>
    <col min="14083" max="14083" width="32.42578125" style="2" customWidth="1"/>
    <col min="14084" max="14084" width="28" style="2" customWidth="1"/>
    <col min="14085" max="14085" width="32.140625" style="2" customWidth="1"/>
    <col min="14086" max="14086" width="25.42578125" style="2" customWidth="1"/>
    <col min="14087" max="14336" width="9.140625" style="2"/>
    <col min="14337" max="14337" width="8.42578125" style="2" customWidth="1"/>
    <col min="14338" max="14338" width="53.5703125" style="2" customWidth="1"/>
    <col min="14339" max="14339" width="32.42578125" style="2" customWidth="1"/>
    <col min="14340" max="14340" width="28" style="2" customWidth="1"/>
    <col min="14341" max="14341" width="32.140625" style="2" customWidth="1"/>
    <col min="14342" max="14342" width="25.42578125" style="2" customWidth="1"/>
    <col min="14343" max="14592" width="9.140625" style="2"/>
    <col min="14593" max="14593" width="8.42578125" style="2" customWidth="1"/>
    <col min="14594" max="14594" width="53.5703125" style="2" customWidth="1"/>
    <col min="14595" max="14595" width="32.42578125" style="2" customWidth="1"/>
    <col min="14596" max="14596" width="28" style="2" customWidth="1"/>
    <col min="14597" max="14597" width="32.140625" style="2" customWidth="1"/>
    <col min="14598" max="14598" width="25.42578125" style="2" customWidth="1"/>
    <col min="14599" max="14848" width="9.140625" style="2"/>
    <col min="14849" max="14849" width="8.42578125" style="2" customWidth="1"/>
    <col min="14850" max="14850" width="53.5703125" style="2" customWidth="1"/>
    <col min="14851" max="14851" width="32.42578125" style="2" customWidth="1"/>
    <col min="14852" max="14852" width="28" style="2" customWidth="1"/>
    <col min="14853" max="14853" width="32.140625" style="2" customWidth="1"/>
    <col min="14854" max="14854" width="25.42578125" style="2" customWidth="1"/>
    <col min="14855" max="15104" width="9.140625" style="2"/>
    <col min="15105" max="15105" width="8.42578125" style="2" customWidth="1"/>
    <col min="15106" max="15106" width="53.5703125" style="2" customWidth="1"/>
    <col min="15107" max="15107" width="32.42578125" style="2" customWidth="1"/>
    <col min="15108" max="15108" width="28" style="2" customWidth="1"/>
    <col min="15109" max="15109" width="32.140625" style="2" customWidth="1"/>
    <col min="15110" max="15110" width="25.42578125" style="2" customWidth="1"/>
    <col min="15111" max="15360" width="9.140625" style="2"/>
    <col min="15361" max="15361" width="8.42578125" style="2" customWidth="1"/>
    <col min="15362" max="15362" width="53.5703125" style="2" customWidth="1"/>
    <col min="15363" max="15363" width="32.42578125" style="2" customWidth="1"/>
    <col min="15364" max="15364" width="28" style="2" customWidth="1"/>
    <col min="15365" max="15365" width="32.140625" style="2" customWidth="1"/>
    <col min="15366" max="15366" width="25.42578125" style="2" customWidth="1"/>
    <col min="15367" max="15616" width="9.140625" style="2"/>
    <col min="15617" max="15617" width="8.42578125" style="2" customWidth="1"/>
    <col min="15618" max="15618" width="53.5703125" style="2" customWidth="1"/>
    <col min="15619" max="15619" width="32.42578125" style="2" customWidth="1"/>
    <col min="15620" max="15620" width="28" style="2" customWidth="1"/>
    <col min="15621" max="15621" width="32.140625" style="2" customWidth="1"/>
    <col min="15622" max="15622" width="25.42578125" style="2" customWidth="1"/>
    <col min="15623" max="15872" width="9.140625" style="2"/>
    <col min="15873" max="15873" width="8.42578125" style="2" customWidth="1"/>
    <col min="15874" max="15874" width="53.5703125" style="2" customWidth="1"/>
    <col min="15875" max="15875" width="32.42578125" style="2" customWidth="1"/>
    <col min="15876" max="15876" width="28" style="2" customWidth="1"/>
    <col min="15877" max="15877" width="32.140625" style="2" customWidth="1"/>
    <col min="15878" max="15878" width="25.42578125" style="2" customWidth="1"/>
    <col min="15879" max="16128" width="9.140625" style="2"/>
    <col min="16129" max="16129" width="8.42578125" style="2" customWidth="1"/>
    <col min="16130" max="16130" width="53.5703125" style="2" customWidth="1"/>
    <col min="16131" max="16131" width="32.42578125" style="2" customWidth="1"/>
    <col min="16132" max="16132" width="28" style="2" customWidth="1"/>
    <col min="16133" max="16133" width="32.140625" style="2" customWidth="1"/>
    <col min="16134" max="16134" width="25.42578125" style="2" customWidth="1"/>
    <col min="16135" max="16384" width="9.140625" style="2"/>
  </cols>
  <sheetData>
    <row r="1" spans="1:6" ht="30.75" customHeight="1">
      <c r="A1" s="892" t="s">
        <v>0</v>
      </c>
      <c r="B1" s="892"/>
      <c r="C1" s="892"/>
      <c r="D1" s="892"/>
      <c r="E1" s="892"/>
      <c r="F1" s="892"/>
    </row>
    <row r="2" spans="1:6" ht="15.75">
      <c r="A2" s="3"/>
      <c r="B2" s="3"/>
      <c r="C2" s="3"/>
      <c r="D2" s="3"/>
    </row>
    <row r="3" spans="1:6" ht="26.25" customHeight="1">
      <c r="A3" s="843" t="s">
        <v>2275</v>
      </c>
      <c r="B3" s="843"/>
      <c r="C3" s="843"/>
      <c r="D3" s="843"/>
      <c r="E3" s="843"/>
      <c r="F3" s="843"/>
    </row>
    <row r="4" spans="1:6" ht="36.75" customHeight="1">
      <c r="A4" s="843" t="s">
        <v>63</v>
      </c>
      <c r="B4" s="843"/>
      <c r="C4" s="843"/>
      <c r="D4" s="843"/>
      <c r="E4" s="843"/>
      <c r="F4" s="843"/>
    </row>
    <row r="5" spans="1:6" ht="15.75">
      <c r="A5" s="8"/>
      <c r="B5" s="8"/>
      <c r="C5" s="8"/>
      <c r="D5" s="8"/>
    </row>
    <row r="6" spans="1:6" ht="279.75" customHeight="1">
      <c r="A6" s="844" t="str">
        <f>Title!A3</f>
        <v xml:space="preserve">Combined Package for, 
Work-A: Augmentation of existing 2x20MVA, 66/11kV Power Transformers by 2x31.5MVA, 66/11kV Power Transformers at 66/11kV Pillagumpa Sub-station in Hosakote Taluk, Bengaluru Rural District.
Work-B: Augmentation of existing 2x20MVA, 66/11kV Power Transformers by 2x31.5MVA, 66/11kV Power Transformers at 66/11kV Budigere Sub-station in Devanahalli Taluk &amp; Bengaluru Rural District. 
Work-C: Augmentation of existing 2x20MVA, 66/11kV Power Transformers by 2x31.5MVA, 66/11kV Power Transformers at 220/66/11kV KIADB Doddaballapura Sub-station in Doddaballapura Taluk, Bengaluru Rural District, 
on Total Turnkey Basis, including Supply of all Materials/Equipments and Erection (including Civil Works) of all Materials/Equipments, Testing and Commissioning.
</v>
      </c>
      <c r="B6" s="844"/>
      <c r="C6" s="844"/>
      <c r="D6" s="844"/>
      <c r="E6" s="844"/>
      <c r="F6" s="844"/>
    </row>
    <row r="7" spans="1:6" ht="15.75">
      <c r="A7" s="9"/>
      <c r="B7" s="9"/>
      <c r="C7" s="9"/>
      <c r="D7" s="9"/>
    </row>
    <row r="8" spans="1:6" s="30" customFormat="1" ht="36" customHeight="1">
      <c r="A8" s="845" t="str">
        <f>Title!A2</f>
        <v>Bid Enquiry No: KPTCL/2026-27/SS/WORK_INDENT3805</v>
      </c>
      <c r="B8" s="845"/>
      <c r="C8" s="845"/>
      <c r="D8" s="845"/>
      <c r="E8" s="845"/>
      <c r="F8" s="845"/>
    </row>
    <row r="9" spans="1:6" s="30" customFormat="1" ht="18.75">
      <c r="A9" s="37"/>
      <c r="B9" s="37"/>
      <c r="C9" s="37"/>
      <c r="D9" s="37"/>
    </row>
    <row r="10" spans="1:6" s="30" customFormat="1" ht="27.75" customHeight="1">
      <c r="A10" s="893" t="s">
        <v>595</v>
      </c>
      <c r="B10" s="893"/>
      <c r="C10" s="893"/>
      <c r="D10" s="893"/>
      <c r="E10" s="893"/>
      <c r="F10" s="893"/>
    </row>
    <row r="11" spans="1:6" s="30" customFormat="1" ht="18.75">
      <c r="A11" s="894" t="s">
        <v>68</v>
      </c>
      <c r="B11" s="894"/>
    </row>
    <row r="12" spans="1:6" s="30" customFormat="1" ht="79.5" customHeight="1">
      <c r="A12" s="887"/>
      <c r="B12" s="887"/>
      <c r="C12" s="887"/>
      <c r="D12" s="887"/>
      <c r="E12" s="887"/>
      <c r="F12" s="887"/>
    </row>
    <row r="13" spans="1:6" s="30" customFormat="1" ht="18.75">
      <c r="B13" s="44"/>
    </row>
    <row r="14" spans="1:6" s="30" customFormat="1" ht="18.75">
      <c r="A14" s="45" t="s">
        <v>5</v>
      </c>
      <c r="B14" s="45"/>
      <c r="C14" s="45"/>
      <c r="D14" s="42"/>
      <c r="E14" s="895" t="s">
        <v>13</v>
      </c>
      <c r="F14" s="895"/>
    </row>
    <row r="15" spans="1:6" s="30" customFormat="1" ht="125.25" customHeight="1">
      <c r="A15" s="887"/>
      <c r="B15" s="887"/>
      <c r="C15" s="887"/>
      <c r="D15" s="887"/>
      <c r="E15" s="896" t="s">
        <v>2500</v>
      </c>
      <c r="F15" s="897"/>
    </row>
    <row r="16" spans="1:6" s="30" customFormat="1" ht="18.75"/>
    <row r="17" spans="1:6" s="30" customFormat="1" ht="18.75">
      <c r="A17" s="20"/>
      <c r="B17" s="20"/>
      <c r="C17" s="20"/>
      <c r="D17" s="20"/>
    </row>
    <row r="18" spans="1:6" s="30" customFormat="1" ht="18" customHeight="1">
      <c r="A18" s="891" t="s">
        <v>2276</v>
      </c>
      <c r="B18" s="891"/>
      <c r="C18" s="891"/>
      <c r="D18" s="891"/>
      <c r="E18" s="891"/>
    </row>
    <row r="19" spans="1:6" s="30" customFormat="1" ht="46.15" customHeight="1">
      <c r="A19" s="875" t="s">
        <v>83</v>
      </c>
      <c r="B19" s="875" t="s">
        <v>2277</v>
      </c>
      <c r="C19" s="888" t="str">
        <f>'Sch-2(1 of 2)'!C24                 &amp;'Sch-2(1 of 2)'!D24</f>
        <v/>
      </c>
      <c r="D19" s="889"/>
      <c r="E19" s="889"/>
      <c r="F19" s="890"/>
    </row>
    <row r="20" spans="1:6" s="30" customFormat="1" ht="128.44999999999999" customHeight="1">
      <c r="A20" s="876"/>
      <c r="B20" s="876"/>
      <c r="C20" s="49" t="s">
        <v>2278</v>
      </c>
      <c r="D20" s="49" t="s">
        <v>2279</v>
      </c>
      <c r="E20" s="49" t="s">
        <v>2280</v>
      </c>
      <c r="F20" s="49" t="s">
        <v>2281</v>
      </c>
    </row>
    <row r="21" spans="1:6" s="30" customFormat="1" ht="41.25" customHeight="1">
      <c r="A21" s="49">
        <v>1</v>
      </c>
      <c r="B21" s="50" t="s">
        <v>84</v>
      </c>
      <c r="C21" s="877" t="s">
        <v>2282</v>
      </c>
      <c r="D21" s="878"/>
      <c r="E21" s="878"/>
      <c r="F21" s="879"/>
    </row>
    <row r="22" spans="1:6" s="30" customFormat="1" ht="41.25" customHeight="1">
      <c r="A22" s="49"/>
      <c r="B22" s="50" t="s">
        <v>85</v>
      </c>
      <c r="C22" s="880"/>
      <c r="D22" s="881"/>
      <c r="E22" s="881"/>
      <c r="F22" s="882"/>
    </row>
    <row r="23" spans="1:6" s="30" customFormat="1" ht="41.25" customHeight="1">
      <c r="A23" s="49"/>
      <c r="B23" s="50" t="s">
        <v>86</v>
      </c>
      <c r="C23" s="880"/>
      <c r="D23" s="881"/>
      <c r="E23" s="881"/>
      <c r="F23" s="882"/>
    </row>
    <row r="24" spans="1:6" s="30" customFormat="1" ht="41.25" customHeight="1">
      <c r="A24" s="49"/>
      <c r="B24" s="50" t="s">
        <v>87</v>
      </c>
      <c r="C24" s="880"/>
      <c r="D24" s="881"/>
      <c r="E24" s="881"/>
      <c r="F24" s="882"/>
    </row>
    <row r="25" spans="1:6" s="30" customFormat="1" ht="41.25" customHeight="1">
      <c r="A25" s="49">
        <v>2</v>
      </c>
      <c r="B25" s="50" t="s">
        <v>88</v>
      </c>
      <c r="C25" s="880"/>
      <c r="D25" s="881"/>
      <c r="E25" s="881"/>
      <c r="F25" s="882"/>
    </row>
    <row r="26" spans="1:6" s="30" customFormat="1" ht="41.25" customHeight="1">
      <c r="A26" s="49"/>
      <c r="B26" s="50" t="s">
        <v>85</v>
      </c>
      <c r="C26" s="880"/>
      <c r="D26" s="881"/>
      <c r="E26" s="881"/>
      <c r="F26" s="882"/>
    </row>
    <row r="27" spans="1:6" s="30" customFormat="1" ht="41.25" customHeight="1">
      <c r="A27" s="49"/>
      <c r="B27" s="50" t="s">
        <v>86</v>
      </c>
      <c r="C27" s="880"/>
      <c r="D27" s="881"/>
      <c r="E27" s="881"/>
      <c r="F27" s="882"/>
    </row>
    <row r="28" spans="1:6" s="30" customFormat="1" ht="41.25" customHeight="1">
      <c r="A28" s="49"/>
      <c r="B28" s="50" t="s">
        <v>87</v>
      </c>
      <c r="C28" s="880"/>
      <c r="D28" s="881"/>
      <c r="E28" s="881"/>
      <c r="F28" s="882"/>
    </row>
    <row r="29" spans="1:6" s="30" customFormat="1" ht="41.25" customHeight="1">
      <c r="A29" s="49">
        <v>3</v>
      </c>
      <c r="B29" s="51" t="s">
        <v>89</v>
      </c>
      <c r="C29" s="880"/>
      <c r="D29" s="881"/>
      <c r="E29" s="881"/>
      <c r="F29" s="882"/>
    </row>
    <row r="30" spans="1:6" s="30" customFormat="1" ht="41.25" customHeight="1">
      <c r="A30" s="49"/>
      <c r="B30" s="51" t="s">
        <v>85</v>
      </c>
      <c r="C30" s="880"/>
      <c r="D30" s="881"/>
      <c r="E30" s="881"/>
      <c r="F30" s="882"/>
    </row>
    <row r="31" spans="1:6" s="30" customFormat="1" ht="41.25" customHeight="1">
      <c r="A31" s="49"/>
      <c r="B31" s="51" t="s">
        <v>86</v>
      </c>
      <c r="C31" s="880"/>
      <c r="D31" s="881"/>
      <c r="E31" s="881"/>
      <c r="F31" s="882"/>
    </row>
    <row r="32" spans="1:6" s="30" customFormat="1" ht="41.25" customHeight="1">
      <c r="A32" s="49"/>
      <c r="B32" s="51" t="s">
        <v>87</v>
      </c>
      <c r="C32" s="880"/>
      <c r="D32" s="881"/>
      <c r="E32" s="881"/>
      <c r="F32" s="882"/>
    </row>
    <row r="33" spans="1:6" s="30" customFormat="1" ht="106.5" customHeight="1">
      <c r="A33" s="49">
        <v>6</v>
      </c>
      <c r="B33" s="50" t="s">
        <v>90</v>
      </c>
      <c r="C33" s="880"/>
      <c r="D33" s="881"/>
      <c r="E33" s="881"/>
      <c r="F33" s="882"/>
    </row>
    <row r="34" spans="1:6" s="30" customFormat="1" ht="41.25" customHeight="1">
      <c r="A34" s="49">
        <v>7</v>
      </c>
      <c r="B34" s="50" t="s">
        <v>91</v>
      </c>
      <c r="C34" s="880"/>
      <c r="D34" s="881"/>
      <c r="E34" s="881"/>
      <c r="F34" s="882"/>
    </row>
    <row r="35" spans="1:6" s="30" customFormat="1" ht="103.5" customHeight="1">
      <c r="A35" s="875">
        <v>8</v>
      </c>
      <c r="B35" s="50" t="s">
        <v>601</v>
      </c>
      <c r="C35" s="880"/>
      <c r="D35" s="881"/>
      <c r="E35" s="881"/>
      <c r="F35" s="882"/>
    </row>
    <row r="36" spans="1:6" s="30" customFormat="1" ht="103.5" customHeight="1">
      <c r="A36" s="876"/>
      <c r="B36" s="50" t="s">
        <v>92</v>
      </c>
      <c r="C36" s="880"/>
      <c r="D36" s="881"/>
      <c r="E36" s="881"/>
      <c r="F36" s="882"/>
    </row>
    <row r="37" spans="1:6" s="30" customFormat="1" ht="41.25" customHeight="1">
      <c r="A37" s="49">
        <v>9</v>
      </c>
      <c r="B37" s="50" t="s">
        <v>93</v>
      </c>
      <c r="C37" s="880"/>
      <c r="D37" s="881"/>
      <c r="E37" s="881"/>
      <c r="F37" s="882"/>
    </row>
    <row r="38" spans="1:6" s="30" customFormat="1" ht="41.25" customHeight="1">
      <c r="A38" s="49">
        <v>10</v>
      </c>
      <c r="B38" s="50" t="s">
        <v>93</v>
      </c>
      <c r="C38" s="880"/>
      <c r="D38" s="881"/>
      <c r="E38" s="881"/>
      <c r="F38" s="882"/>
    </row>
    <row r="39" spans="1:6" s="30" customFormat="1" ht="41.25" customHeight="1">
      <c r="A39" s="49">
        <v>11</v>
      </c>
      <c r="B39" s="50" t="s">
        <v>94</v>
      </c>
      <c r="C39" s="883"/>
      <c r="D39" s="884"/>
      <c r="E39" s="884"/>
      <c r="F39" s="885"/>
    </row>
    <row r="40" spans="1:6" s="30" customFormat="1" ht="18.75">
      <c r="A40" s="20"/>
      <c r="B40" s="20"/>
      <c r="C40" s="20"/>
      <c r="D40" s="20"/>
    </row>
    <row r="41" spans="1:6" s="30" customFormat="1" ht="18.75">
      <c r="A41" s="10" t="s">
        <v>603</v>
      </c>
      <c r="B41" s="886" t="s">
        <v>602</v>
      </c>
      <c r="C41" s="886"/>
      <c r="D41" s="886"/>
    </row>
    <row r="42" spans="1:6" s="30" customFormat="1" ht="29.25" customHeight="1">
      <c r="A42" s="10" t="s">
        <v>95</v>
      </c>
      <c r="B42" s="886" t="s">
        <v>2355</v>
      </c>
      <c r="C42" s="886"/>
      <c r="D42" s="886"/>
    </row>
    <row r="43" spans="1:6" s="30" customFormat="1" ht="37.5" customHeight="1">
      <c r="A43" s="874"/>
      <c r="B43" s="874"/>
      <c r="C43" s="874"/>
      <c r="D43" s="874"/>
      <c r="E43" s="874"/>
      <c r="F43" s="874"/>
    </row>
    <row r="44" spans="1:6" s="30" customFormat="1" ht="18.75">
      <c r="A44" s="10"/>
      <c r="B44" s="36"/>
      <c r="C44" s="36"/>
      <c r="D44" s="36"/>
    </row>
    <row r="45" spans="1:6" s="30" customFormat="1" ht="18.75">
      <c r="A45" s="20"/>
      <c r="B45" s="20"/>
      <c r="C45" s="20"/>
      <c r="D45" s="20"/>
    </row>
    <row r="46" spans="1:6" s="30" customFormat="1" ht="36.75" customHeight="1">
      <c r="A46" s="46" t="s">
        <v>53</v>
      </c>
      <c r="B46" s="47"/>
      <c r="D46" s="46" t="s">
        <v>80</v>
      </c>
      <c r="E46" s="887"/>
      <c r="F46" s="887"/>
    </row>
    <row r="47" spans="1:6" s="30" customFormat="1" ht="36.75" customHeight="1">
      <c r="A47" s="46" t="s">
        <v>55</v>
      </c>
      <c r="B47" s="47"/>
      <c r="D47" s="46" t="s">
        <v>66</v>
      </c>
      <c r="E47" s="887"/>
      <c r="F47" s="887"/>
    </row>
    <row r="48" spans="1:6" s="30" customFormat="1" ht="57" customHeight="1">
      <c r="A48" s="20"/>
      <c r="B48" s="20"/>
      <c r="D48" s="46" t="s">
        <v>81</v>
      </c>
      <c r="E48" s="887"/>
      <c r="F48" s="887"/>
    </row>
    <row r="49" spans="1:6" s="30" customFormat="1" ht="18.75">
      <c r="A49" s="20"/>
      <c r="B49" s="20"/>
      <c r="C49" s="20"/>
      <c r="D49" s="20"/>
    </row>
    <row r="50" spans="1:6" s="30" customFormat="1" ht="18.75">
      <c r="A50" s="874"/>
      <c r="B50" s="874"/>
      <c r="C50" s="874"/>
      <c r="D50" s="874"/>
      <c r="E50" s="874"/>
      <c r="F50" s="874"/>
    </row>
  </sheetData>
  <sheetProtection sheet="1" objects="1" scenarios="1"/>
  <mergeCells count="24">
    <mergeCell ref="A18:E18"/>
    <mergeCell ref="A1:F1"/>
    <mergeCell ref="A3:F3"/>
    <mergeCell ref="A4:F4"/>
    <mergeCell ref="A6:F6"/>
    <mergeCell ref="A8:F8"/>
    <mergeCell ref="A10:F10"/>
    <mergeCell ref="A11:B11"/>
    <mergeCell ref="A12:F12"/>
    <mergeCell ref="E14:F14"/>
    <mergeCell ref="A15:D15"/>
    <mergeCell ref="E15:F15"/>
    <mergeCell ref="A50:F50"/>
    <mergeCell ref="A19:A20"/>
    <mergeCell ref="B19:B20"/>
    <mergeCell ref="C21:F39"/>
    <mergeCell ref="A35:A36"/>
    <mergeCell ref="B42:D42"/>
    <mergeCell ref="A43:F43"/>
    <mergeCell ref="E46:F46"/>
    <mergeCell ref="E47:F47"/>
    <mergeCell ref="E48:F48"/>
    <mergeCell ref="B41:D41"/>
    <mergeCell ref="C19:F19"/>
  </mergeCells>
  <pageMargins left="0.7" right="0.7" top="0.75" bottom="0.75" header="0.3" footer="0.3"/>
  <pageSetup paperSize="9" scale="3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theme="0" tint="-0.14999847407452621"/>
  </sheetPr>
  <dimension ref="A1:F26"/>
  <sheetViews>
    <sheetView view="pageBreakPreview" topLeftCell="A18" zoomScale="70" zoomScaleNormal="90" zoomScaleSheetLayoutView="70" workbookViewId="0">
      <selection activeCell="A23" sqref="A23"/>
    </sheetView>
  </sheetViews>
  <sheetFormatPr defaultRowHeight="15.75"/>
  <cols>
    <col min="1" max="1" width="4.42578125" style="3" customWidth="1"/>
    <col min="2" max="2" width="22.28515625" style="3" customWidth="1"/>
    <col min="3" max="3" width="44" style="3" customWidth="1"/>
    <col min="4" max="4" width="33.7109375" style="3" customWidth="1"/>
    <col min="5" max="5" width="70" style="3" customWidth="1"/>
    <col min="6" max="6" width="60.7109375" style="3" customWidth="1"/>
    <col min="7" max="253" width="9.140625" style="3"/>
    <col min="254" max="254" width="4.42578125" style="3" customWidth="1"/>
    <col min="255" max="255" width="22.28515625" style="3" customWidth="1"/>
    <col min="256" max="256" width="4.28515625" style="3" customWidth="1"/>
    <col min="257" max="257" width="14.85546875" style="3" customWidth="1"/>
    <col min="258" max="258" width="25" style="3" customWidth="1"/>
    <col min="259" max="259" width="11" style="3" bestFit="1" customWidth="1"/>
    <col min="260" max="260" width="19.5703125" style="3" customWidth="1"/>
    <col min="261" max="261" width="25" style="3" customWidth="1"/>
    <col min="262" max="262" width="11" style="3" bestFit="1" customWidth="1"/>
    <col min="263" max="509" width="9.140625" style="3"/>
    <col min="510" max="510" width="4.42578125" style="3" customWidth="1"/>
    <col min="511" max="511" width="22.28515625" style="3" customWidth="1"/>
    <col min="512" max="512" width="4.28515625" style="3" customWidth="1"/>
    <col min="513" max="513" width="14.85546875" style="3" customWidth="1"/>
    <col min="514" max="514" width="25" style="3" customWidth="1"/>
    <col min="515" max="515" width="11" style="3" bestFit="1" customWidth="1"/>
    <col min="516" max="516" width="19.5703125" style="3" customWidth="1"/>
    <col min="517" max="517" width="25" style="3" customWidth="1"/>
    <col min="518" max="518" width="11" style="3" bestFit="1" customWidth="1"/>
    <col min="519" max="765" width="9.140625" style="3"/>
    <col min="766" max="766" width="4.42578125" style="3" customWidth="1"/>
    <col min="767" max="767" width="22.28515625" style="3" customWidth="1"/>
    <col min="768" max="768" width="4.28515625" style="3" customWidth="1"/>
    <col min="769" max="769" width="14.85546875" style="3" customWidth="1"/>
    <col min="770" max="770" width="25" style="3" customWidth="1"/>
    <col min="771" max="771" width="11" style="3" bestFit="1" customWidth="1"/>
    <col min="772" max="772" width="19.5703125" style="3" customWidth="1"/>
    <col min="773" max="773" width="25" style="3" customWidth="1"/>
    <col min="774" max="774" width="11" style="3" bestFit="1" customWidth="1"/>
    <col min="775" max="1021" width="9.140625" style="3"/>
    <col min="1022" max="1022" width="4.42578125" style="3" customWidth="1"/>
    <col min="1023" max="1023" width="22.28515625" style="3" customWidth="1"/>
    <col min="1024" max="1024" width="4.28515625" style="3" customWidth="1"/>
    <col min="1025" max="1025" width="14.85546875" style="3" customWidth="1"/>
    <col min="1026" max="1026" width="25" style="3" customWidth="1"/>
    <col min="1027" max="1027" width="11" style="3" bestFit="1" customWidth="1"/>
    <col min="1028" max="1028" width="19.5703125" style="3" customWidth="1"/>
    <col min="1029" max="1029" width="25" style="3" customWidth="1"/>
    <col min="1030" max="1030" width="11" style="3" bestFit="1" customWidth="1"/>
    <col min="1031" max="1277" width="9.140625" style="3"/>
    <col min="1278" max="1278" width="4.42578125" style="3" customWidth="1"/>
    <col min="1279" max="1279" width="22.28515625" style="3" customWidth="1"/>
    <col min="1280" max="1280" width="4.28515625" style="3" customWidth="1"/>
    <col min="1281" max="1281" width="14.85546875" style="3" customWidth="1"/>
    <col min="1282" max="1282" width="25" style="3" customWidth="1"/>
    <col min="1283" max="1283" width="11" style="3" bestFit="1" customWidth="1"/>
    <col min="1284" max="1284" width="19.5703125" style="3" customWidth="1"/>
    <col min="1285" max="1285" width="25" style="3" customWidth="1"/>
    <col min="1286" max="1286" width="11" style="3" bestFit="1" customWidth="1"/>
    <col min="1287" max="1533" width="9.140625" style="3"/>
    <col min="1534" max="1534" width="4.42578125" style="3" customWidth="1"/>
    <col min="1535" max="1535" width="22.28515625" style="3" customWidth="1"/>
    <col min="1536" max="1536" width="4.28515625" style="3" customWidth="1"/>
    <col min="1537" max="1537" width="14.85546875" style="3" customWidth="1"/>
    <col min="1538" max="1538" width="25" style="3" customWidth="1"/>
    <col min="1539" max="1539" width="11" style="3" bestFit="1" customWidth="1"/>
    <col min="1540" max="1540" width="19.5703125" style="3" customWidth="1"/>
    <col min="1541" max="1541" width="25" style="3" customWidth="1"/>
    <col min="1542" max="1542" width="11" style="3" bestFit="1" customWidth="1"/>
    <col min="1543" max="1789" width="9.140625" style="3"/>
    <col min="1790" max="1790" width="4.42578125" style="3" customWidth="1"/>
    <col min="1791" max="1791" width="22.28515625" style="3" customWidth="1"/>
    <col min="1792" max="1792" width="4.28515625" style="3" customWidth="1"/>
    <col min="1793" max="1793" width="14.85546875" style="3" customWidth="1"/>
    <col min="1794" max="1794" width="25" style="3" customWidth="1"/>
    <col min="1795" max="1795" width="11" style="3" bestFit="1" customWidth="1"/>
    <col min="1796" max="1796" width="19.5703125" style="3" customWidth="1"/>
    <col min="1797" max="1797" width="25" style="3" customWidth="1"/>
    <col min="1798" max="1798" width="11" style="3" bestFit="1" customWidth="1"/>
    <col min="1799" max="2045" width="9.140625" style="3"/>
    <col min="2046" max="2046" width="4.42578125" style="3" customWidth="1"/>
    <col min="2047" max="2047" width="22.28515625" style="3" customWidth="1"/>
    <col min="2048" max="2048" width="4.28515625" style="3" customWidth="1"/>
    <col min="2049" max="2049" width="14.85546875" style="3" customWidth="1"/>
    <col min="2050" max="2050" width="25" style="3" customWidth="1"/>
    <col min="2051" max="2051" width="11" style="3" bestFit="1" customWidth="1"/>
    <col min="2052" max="2052" width="19.5703125" style="3" customWidth="1"/>
    <col min="2053" max="2053" width="25" style="3" customWidth="1"/>
    <col min="2054" max="2054" width="11" style="3" bestFit="1" customWidth="1"/>
    <col min="2055" max="2301" width="9.140625" style="3"/>
    <col min="2302" max="2302" width="4.42578125" style="3" customWidth="1"/>
    <col min="2303" max="2303" width="22.28515625" style="3" customWidth="1"/>
    <col min="2304" max="2304" width="4.28515625" style="3" customWidth="1"/>
    <col min="2305" max="2305" width="14.85546875" style="3" customWidth="1"/>
    <col min="2306" max="2306" width="25" style="3" customWidth="1"/>
    <col min="2307" max="2307" width="11" style="3" bestFit="1" customWidth="1"/>
    <col min="2308" max="2308" width="19.5703125" style="3" customWidth="1"/>
    <col min="2309" max="2309" width="25" style="3" customWidth="1"/>
    <col min="2310" max="2310" width="11" style="3" bestFit="1" customWidth="1"/>
    <col min="2311" max="2557" width="9.140625" style="3"/>
    <col min="2558" max="2558" width="4.42578125" style="3" customWidth="1"/>
    <col min="2559" max="2559" width="22.28515625" style="3" customWidth="1"/>
    <col min="2560" max="2560" width="4.28515625" style="3" customWidth="1"/>
    <col min="2561" max="2561" width="14.85546875" style="3" customWidth="1"/>
    <col min="2562" max="2562" width="25" style="3" customWidth="1"/>
    <col min="2563" max="2563" width="11" style="3" bestFit="1" customWidth="1"/>
    <col min="2564" max="2564" width="19.5703125" style="3" customWidth="1"/>
    <col min="2565" max="2565" width="25" style="3" customWidth="1"/>
    <col min="2566" max="2566" width="11" style="3" bestFit="1" customWidth="1"/>
    <col min="2567" max="2813" width="9.140625" style="3"/>
    <col min="2814" max="2814" width="4.42578125" style="3" customWidth="1"/>
    <col min="2815" max="2815" width="22.28515625" style="3" customWidth="1"/>
    <col min="2816" max="2816" width="4.28515625" style="3" customWidth="1"/>
    <col min="2817" max="2817" width="14.85546875" style="3" customWidth="1"/>
    <col min="2818" max="2818" width="25" style="3" customWidth="1"/>
    <col min="2819" max="2819" width="11" style="3" bestFit="1" customWidth="1"/>
    <col min="2820" max="2820" width="19.5703125" style="3" customWidth="1"/>
    <col min="2821" max="2821" width="25" style="3" customWidth="1"/>
    <col min="2822" max="2822" width="11" style="3" bestFit="1" customWidth="1"/>
    <col min="2823" max="3069" width="9.140625" style="3"/>
    <col min="3070" max="3070" width="4.42578125" style="3" customWidth="1"/>
    <col min="3071" max="3071" width="22.28515625" style="3" customWidth="1"/>
    <col min="3072" max="3072" width="4.28515625" style="3" customWidth="1"/>
    <col min="3073" max="3073" width="14.85546875" style="3" customWidth="1"/>
    <col min="3074" max="3074" width="25" style="3" customWidth="1"/>
    <col min="3075" max="3075" width="11" style="3" bestFit="1" customWidth="1"/>
    <col min="3076" max="3076" width="19.5703125" style="3" customWidth="1"/>
    <col min="3077" max="3077" width="25" style="3" customWidth="1"/>
    <col min="3078" max="3078" width="11" style="3" bestFit="1" customWidth="1"/>
    <col min="3079" max="3325" width="9.140625" style="3"/>
    <col min="3326" max="3326" width="4.42578125" style="3" customWidth="1"/>
    <col min="3327" max="3327" width="22.28515625" style="3" customWidth="1"/>
    <col min="3328" max="3328" width="4.28515625" style="3" customWidth="1"/>
    <col min="3329" max="3329" width="14.85546875" style="3" customWidth="1"/>
    <col min="3330" max="3330" width="25" style="3" customWidth="1"/>
    <col min="3331" max="3331" width="11" style="3" bestFit="1" customWidth="1"/>
    <col min="3332" max="3332" width="19.5703125" style="3" customWidth="1"/>
    <col min="3333" max="3333" width="25" style="3" customWidth="1"/>
    <col min="3334" max="3334" width="11" style="3" bestFit="1" customWidth="1"/>
    <col min="3335" max="3581" width="9.140625" style="3"/>
    <col min="3582" max="3582" width="4.42578125" style="3" customWidth="1"/>
    <col min="3583" max="3583" width="22.28515625" style="3" customWidth="1"/>
    <col min="3584" max="3584" width="4.28515625" style="3" customWidth="1"/>
    <col min="3585" max="3585" width="14.85546875" style="3" customWidth="1"/>
    <col min="3586" max="3586" width="25" style="3" customWidth="1"/>
    <col min="3587" max="3587" width="11" style="3" bestFit="1" customWidth="1"/>
    <col min="3588" max="3588" width="19.5703125" style="3" customWidth="1"/>
    <col min="3589" max="3589" width="25" style="3" customWidth="1"/>
    <col min="3590" max="3590" width="11" style="3" bestFit="1" customWidth="1"/>
    <col min="3591" max="3837" width="9.140625" style="3"/>
    <col min="3838" max="3838" width="4.42578125" style="3" customWidth="1"/>
    <col min="3839" max="3839" width="22.28515625" style="3" customWidth="1"/>
    <col min="3840" max="3840" width="4.28515625" style="3" customWidth="1"/>
    <col min="3841" max="3841" width="14.85546875" style="3" customWidth="1"/>
    <col min="3842" max="3842" width="25" style="3" customWidth="1"/>
    <col min="3843" max="3843" width="11" style="3" bestFit="1" customWidth="1"/>
    <col min="3844" max="3844" width="19.5703125" style="3" customWidth="1"/>
    <col min="3845" max="3845" width="25" style="3" customWidth="1"/>
    <col min="3846" max="3846" width="11" style="3" bestFit="1" customWidth="1"/>
    <col min="3847" max="4093" width="9.140625" style="3"/>
    <col min="4094" max="4094" width="4.42578125" style="3" customWidth="1"/>
    <col min="4095" max="4095" width="22.28515625" style="3" customWidth="1"/>
    <col min="4096" max="4096" width="4.28515625" style="3" customWidth="1"/>
    <col min="4097" max="4097" width="14.85546875" style="3" customWidth="1"/>
    <col min="4098" max="4098" width="25" style="3" customWidth="1"/>
    <col min="4099" max="4099" width="11" style="3" bestFit="1" customWidth="1"/>
    <col min="4100" max="4100" width="19.5703125" style="3" customWidth="1"/>
    <col min="4101" max="4101" width="25" style="3" customWidth="1"/>
    <col min="4102" max="4102" width="11" style="3" bestFit="1" customWidth="1"/>
    <col min="4103" max="4349" width="9.140625" style="3"/>
    <col min="4350" max="4350" width="4.42578125" style="3" customWidth="1"/>
    <col min="4351" max="4351" width="22.28515625" style="3" customWidth="1"/>
    <col min="4352" max="4352" width="4.28515625" style="3" customWidth="1"/>
    <col min="4353" max="4353" width="14.85546875" style="3" customWidth="1"/>
    <col min="4354" max="4354" width="25" style="3" customWidth="1"/>
    <col min="4355" max="4355" width="11" style="3" bestFit="1" customWidth="1"/>
    <col min="4356" max="4356" width="19.5703125" style="3" customWidth="1"/>
    <col min="4357" max="4357" width="25" style="3" customWidth="1"/>
    <col min="4358" max="4358" width="11" style="3" bestFit="1" customWidth="1"/>
    <col min="4359" max="4605" width="9.140625" style="3"/>
    <col min="4606" max="4606" width="4.42578125" style="3" customWidth="1"/>
    <col min="4607" max="4607" width="22.28515625" style="3" customWidth="1"/>
    <col min="4608" max="4608" width="4.28515625" style="3" customWidth="1"/>
    <col min="4609" max="4609" width="14.85546875" style="3" customWidth="1"/>
    <col min="4610" max="4610" width="25" style="3" customWidth="1"/>
    <col min="4611" max="4611" width="11" style="3" bestFit="1" customWidth="1"/>
    <col min="4612" max="4612" width="19.5703125" style="3" customWidth="1"/>
    <col min="4613" max="4613" width="25" style="3" customWidth="1"/>
    <col min="4614" max="4614" width="11" style="3" bestFit="1" customWidth="1"/>
    <col min="4615" max="4861" width="9.140625" style="3"/>
    <col min="4862" max="4862" width="4.42578125" style="3" customWidth="1"/>
    <col min="4863" max="4863" width="22.28515625" style="3" customWidth="1"/>
    <col min="4864" max="4864" width="4.28515625" style="3" customWidth="1"/>
    <col min="4865" max="4865" width="14.85546875" style="3" customWidth="1"/>
    <col min="4866" max="4866" width="25" style="3" customWidth="1"/>
    <col min="4867" max="4867" width="11" style="3" bestFit="1" customWidth="1"/>
    <col min="4868" max="4868" width="19.5703125" style="3" customWidth="1"/>
    <col min="4869" max="4869" width="25" style="3" customWidth="1"/>
    <col min="4870" max="4870" width="11" style="3" bestFit="1" customWidth="1"/>
    <col min="4871" max="5117" width="9.140625" style="3"/>
    <col min="5118" max="5118" width="4.42578125" style="3" customWidth="1"/>
    <col min="5119" max="5119" width="22.28515625" style="3" customWidth="1"/>
    <col min="5120" max="5120" width="4.28515625" style="3" customWidth="1"/>
    <col min="5121" max="5121" width="14.85546875" style="3" customWidth="1"/>
    <col min="5122" max="5122" width="25" style="3" customWidth="1"/>
    <col min="5123" max="5123" width="11" style="3" bestFit="1" customWidth="1"/>
    <col min="5124" max="5124" width="19.5703125" style="3" customWidth="1"/>
    <col min="5125" max="5125" width="25" style="3" customWidth="1"/>
    <col min="5126" max="5126" width="11" style="3" bestFit="1" customWidth="1"/>
    <col min="5127" max="5373" width="9.140625" style="3"/>
    <col min="5374" max="5374" width="4.42578125" style="3" customWidth="1"/>
    <col min="5375" max="5375" width="22.28515625" style="3" customWidth="1"/>
    <col min="5376" max="5376" width="4.28515625" style="3" customWidth="1"/>
    <col min="5377" max="5377" width="14.85546875" style="3" customWidth="1"/>
    <col min="5378" max="5378" width="25" style="3" customWidth="1"/>
    <col min="5379" max="5379" width="11" style="3" bestFit="1" customWidth="1"/>
    <col min="5380" max="5380" width="19.5703125" style="3" customWidth="1"/>
    <col min="5381" max="5381" width="25" style="3" customWidth="1"/>
    <col min="5382" max="5382" width="11" style="3" bestFit="1" customWidth="1"/>
    <col min="5383" max="5629" width="9.140625" style="3"/>
    <col min="5630" max="5630" width="4.42578125" style="3" customWidth="1"/>
    <col min="5631" max="5631" width="22.28515625" style="3" customWidth="1"/>
    <col min="5632" max="5632" width="4.28515625" style="3" customWidth="1"/>
    <col min="5633" max="5633" width="14.85546875" style="3" customWidth="1"/>
    <col min="5634" max="5634" width="25" style="3" customWidth="1"/>
    <col min="5635" max="5635" width="11" style="3" bestFit="1" customWidth="1"/>
    <col min="5636" max="5636" width="19.5703125" style="3" customWidth="1"/>
    <col min="5637" max="5637" width="25" style="3" customWidth="1"/>
    <col min="5638" max="5638" width="11" style="3" bestFit="1" customWidth="1"/>
    <col min="5639" max="5885" width="9.140625" style="3"/>
    <col min="5886" max="5886" width="4.42578125" style="3" customWidth="1"/>
    <col min="5887" max="5887" width="22.28515625" style="3" customWidth="1"/>
    <col min="5888" max="5888" width="4.28515625" style="3" customWidth="1"/>
    <col min="5889" max="5889" width="14.85546875" style="3" customWidth="1"/>
    <col min="5890" max="5890" width="25" style="3" customWidth="1"/>
    <col min="5891" max="5891" width="11" style="3" bestFit="1" customWidth="1"/>
    <col min="5892" max="5892" width="19.5703125" style="3" customWidth="1"/>
    <col min="5893" max="5893" width="25" style="3" customWidth="1"/>
    <col min="5894" max="5894" width="11" style="3" bestFit="1" customWidth="1"/>
    <col min="5895" max="6141" width="9.140625" style="3"/>
    <col min="6142" max="6142" width="4.42578125" style="3" customWidth="1"/>
    <col min="6143" max="6143" width="22.28515625" style="3" customWidth="1"/>
    <col min="6144" max="6144" width="4.28515625" style="3" customWidth="1"/>
    <col min="6145" max="6145" width="14.85546875" style="3" customWidth="1"/>
    <col min="6146" max="6146" width="25" style="3" customWidth="1"/>
    <col min="6147" max="6147" width="11" style="3" bestFit="1" customWidth="1"/>
    <col min="6148" max="6148" width="19.5703125" style="3" customWidth="1"/>
    <col min="6149" max="6149" width="25" style="3" customWidth="1"/>
    <col min="6150" max="6150" width="11" style="3" bestFit="1" customWidth="1"/>
    <col min="6151" max="6397" width="9.140625" style="3"/>
    <col min="6398" max="6398" width="4.42578125" style="3" customWidth="1"/>
    <col min="6399" max="6399" width="22.28515625" style="3" customWidth="1"/>
    <col min="6400" max="6400" width="4.28515625" style="3" customWidth="1"/>
    <col min="6401" max="6401" width="14.85546875" style="3" customWidth="1"/>
    <col min="6402" max="6402" width="25" style="3" customWidth="1"/>
    <col min="6403" max="6403" width="11" style="3" bestFit="1" customWidth="1"/>
    <col min="6404" max="6404" width="19.5703125" style="3" customWidth="1"/>
    <col min="6405" max="6405" width="25" style="3" customWidth="1"/>
    <col min="6406" max="6406" width="11" style="3" bestFit="1" customWidth="1"/>
    <col min="6407" max="6653" width="9.140625" style="3"/>
    <col min="6654" max="6654" width="4.42578125" style="3" customWidth="1"/>
    <col min="6655" max="6655" width="22.28515625" style="3" customWidth="1"/>
    <col min="6656" max="6656" width="4.28515625" style="3" customWidth="1"/>
    <col min="6657" max="6657" width="14.85546875" style="3" customWidth="1"/>
    <col min="6658" max="6658" width="25" style="3" customWidth="1"/>
    <col min="6659" max="6659" width="11" style="3" bestFit="1" customWidth="1"/>
    <col min="6660" max="6660" width="19.5703125" style="3" customWidth="1"/>
    <col min="6661" max="6661" width="25" style="3" customWidth="1"/>
    <col min="6662" max="6662" width="11" style="3" bestFit="1" customWidth="1"/>
    <col min="6663" max="6909" width="9.140625" style="3"/>
    <col min="6910" max="6910" width="4.42578125" style="3" customWidth="1"/>
    <col min="6911" max="6911" width="22.28515625" style="3" customWidth="1"/>
    <col min="6912" max="6912" width="4.28515625" style="3" customWidth="1"/>
    <col min="6913" max="6913" width="14.85546875" style="3" customWidth="1"/>
    <col min="6914" max="6914" width="25" style="3" customWidth="1"/>
    <col min="6915" max="6915" width="11" style="3" bestFit="1" customWidth="1"/>
    <col min="6916" max="6916" width="19.5703125" style="3" customWidth="1"/>
    <col min="6917" max="6917" width="25" style="3" customWidth="1"/>
    <col min="6918" max="6918" width="11" style="3" bestFit="1" customWidth="1"/>
    <col min="6919" max="7165" width="9.140625" style="3"/>
    <col min="7166" max="7166" width="4.42578125" style="3" customWidth="1"/>
    <col min="7167" max="7167" width="22.28515625" style="3" customWidth="1"/>
    <col min="7168" max="7168" width="4.28515625" style="3" customWidth="1"/>
    <col min="7169" max="7169" width="14.85546875" style="3" customWidth="1"/>
    <col min="7170" max="7170" width="25" style="3" customWidth="1"/>
    <col min="7171" max="7171" width="11" style="3" bestFit="1" customWidth="1"/>
    <col min="7172" max="7172" width="19.5703125" style="3" customWidth="1"/>
    <col min="7173" max="7173" width="25" style="3" customWidth="1"/>
    <col min="7174" max="7174" width="11" style="3" bestFit="1" customWidth="1"/>
    <col min="7175" max="7421" width="9.140625" style="3"/>
    <col min="7422" max="7422" width="4.42578125" style="3" customWidth="1"/>
    <col min="7423" max="7423" width="22.28515625" style="3" customWidth="1"/>
    <col min="7424" max="7424" width="4.28515625" style="3" customWidth="1"/>
    <col min="7425" max="7425" width="14.85546875" style="3" customWidth="1"/>
    <col min="7426" max="7426" width="25" style="3" customWidth="1"/>
    <col min="7427" max="7427" width="11" style="3" bestFit="1" customWidth="1"/>
    <col min="7428" max="7428" width="19.5703125" style="3" customWidth="1"/>
    <col min="7429" max="7429" width="25" style="3" customWidth="1"/>
    <col min="7430" max="7430" width="11" style="3" bestFit="1" customWidth="1"/>
    <col min="7431" max="7677" width="9.140625" style="3"/>
    <col min="7678" max="7678" width="4.42578125" style="3" customWidth="1"/>
    <col min="7679" max="7679" width="22.28515625" style="3" customWidth="1"/>
    <col min="7680" max="7680" width="4.28515625" style="3" customWidth="1"/>
    <col min="7681" max="7681" width="14.85546875" style="3" customWidth="1"/>
    <col min="7682" max="7682" width="25" style="3" customWidth="1"/>
    <col min="7683" max="7683" width="11" style="3" bestFit="1" customWidth="1"/>
    <col min="7684" max="7684" width="19.5703125" style="3" customWidth="1"/>
    <col min="7685" max="7685" width="25" style="3" customWidth="1"/>
    <col min="7686" max="7686" width="11" style="3" bestFit="1" customWidth="1"/>
    <col min="7687" max="7933" width="9.140625" style="3"/>
    <col min="7934" max="7934" width="4.42578125" style="3" customWidth="1"/>
    <col min="7935" max="7935" width="22.28515625" style="3" customWidth="1"/>
    <col min="7936" max="7936" width="4.28515625" style="3" customWidth="1"/>
    <col min="7937" max="7937" width="14.85546875" style="3" customWidth="1"/>
    <col min="7938" max="7938" width="25" style="3" customWidth="1"/>
    <col min="7939" max="7939" width="11" style="3" bestFit="1" customWidth="1"/>
    <col min="7940" max="7940" width="19.5703125" style="3" customWidth="1"/>
    <col min="7941" max="7941" width="25" style="3" customWidth="1"/>
    <col min="7942" max="7942" width="11" style="3" bestFit="1" customWidth="1"/>
    <col min="7943" max="8189" width="9.140625" style="3"/>
    <col min="8190" max="8190" width="4.42578125" style="3" customWidth="1"/>
    <col min="8191" max="8191" width="22.28515625" style="3" customWidth="1"/>
    <col min="8192" max="8192" width="4.28515625" style="3" customWidth="1"/>
    <col min="8193" max="8193" width="14.85546875" style="3" customWidth="1"/>
    <col min="8194" max="8194" width="25" style="3" customWidth="1"/>
    <col min="8195" max="8195" width="11" style="3" bestFit="1" customWidth="1"/>
    <col min="8196" max="8196" width="19.5703125" style="3" customWidth="1"/>
    <col min="8197" max="8197" width="25" style="3" customWidth="1"/>
    <col min="8198" max="8198" width="11" style="3" bestFit="1" customWidth="1"/>
    <col min="8199" max="8445" width="9.140625" style="3"/>
    <col min="8446" max="8446" width="4.42578125" style="3" customWidth="1"/>
    <col min="8447" max="8447" width="22.28515625" style="3" customWidth="1"/>
    <col min="8448" max="8448" width="4.28515625" style="3" customWidth="1"/>
    <col min="8449" max="8449" width="14.85546875" style="3" customWidth="1"/>
    <col min="8450" max="8450" width="25" style="3" customWidth="1"/>
    <col min="8451" max="8451" width="11" style="3" bestFit="1" customWidth="1"/>
    <col min="8452" max="8452" width="19.5703125" style="3" customWidth="1"/>
    <col min="8453" max="8453" width="25" style="3" customWidth="1"/>
    <col min="8454" max="8454" width="11" style="3" bestFit="1" customWidth="1"/>
    <col min="8455" max="8701" width="9.140625" style="3"/>
    <col min="8702" max="8702" width="4.42578125" style="3" customWidth="1"/>
    <col min="8703" max="8703" width="22.28515625" style="3" customWidth="1"/>
    <col min="8704" max="8704" width="4.28515625" style="3" customWidth="1"/>
    <col min="8705" max="8705" width="14.85546875" style="3" customWidth="1"/>
    <col min="8706" max="8706" width="25" style="3" customWidth="1"/>
    <col min="8707" max="8707" width="11" style="3" bestFit="1" customWidth="1"/>
    <col min="8708" max="8708" width="19.5703125" style="3" customWidth="1"/>
    <col min="8709" max="8709" width="25" style="3" customWidth="1"/>
    <col min="8710" max="8710" width="11" style="3" bestFit="1" customWidth="1"/>
    <col min="8711" max="8957" width="9.140625" style="3"/>
    <col min="8958" max="8958" width="4.42578125" style="3" customWidth="1"/>
    <col min="8959" max="8959" width="22.28515625" style="3" customWidth="1"/>
    <col min="8960" max="8960" width="4.28515625" style="3" customWidth="1"/>
    <col min="8961" max="8961" width="14.85546875" style="3" customWidth="1"/>
    <col min="8962" max="8962" width="25" style="3" customWidth="1"/>
    <col min="8963" max="8963" width="11" style="3" bestFit="1" customWidth="1"/>
    <col min="8964" max="8964" width="19.5703125" style="3" customWidth="1"/>
    <col min="8965" max="8965" width="25" style="3" customWidth="1"/>
    <col min="8966" max="8966" width="11" style="3" bestFit="1" customWidth="1"/>
    <col min="8967" max="9213" width="9.140625" style="3"/>
    <col min="9214" max="9214" width="4.42578125" style="3" customWidth="1"/>
    <col min="9215" max="9215" width="22.28515625" style="3" customWidth="1"/>
    <col min="9216" max="9216" width="4.28515625" style="3" customWidth="1"/>
    <col min="9217" max="9217" width="14.85546875" style="3" customWidth="1"/>
    <col min="9218" max="9218" width="25" style="3" customWidth="1"/>
    <col min="9219" max="9219" width="11" style="3" bestFit="1" customWidth="1"/>
    <col min="9220" max="9220" width="19.5703125" style="3" customWidth="1"/>
    <col min="9221" max="9221" width="25" style="3" customWidth="1"/>
    <col min="9222" max="9222" width="11" style="3" bestFit="1" customWidth="1"/>
    <col min="9223" max="9469" width="9.140625" style="3"/>
    <col min="9470" max="9470" width="4.42578125" style="3" customWidth="1"/>
    <col min="9471" max="9471" width="22.28515625" style="3" customWidth="1"/>
    <col min="9472" max="9472" width="4.28515625" style="3" customWidth="1"/>
    <col min="9473" max="9473" width="14.85546875" style="3" customWidth="1"/>
    <col min="9474" max="9474" width="25" style="3" customWidth="1"/>
    <col min="9475" max="9475" width="11" style="3" bestFit="1" customWidth="1"/>
    <col min="9476" max="9476" width="19.5703125" style="3" customWidth="1"/>
    <col min="9477" max="9477" width="25" style="3" customWidth="1"/>
    <col min="9478" max="9478" width="11" style="3" bestFit="1" customWidth="1"/>
    <col min="9479" max="9725" width="9.140625" style="3"/>
    <col min="9726" max="9726" width="4.42578125" style="3" customWidth="1"/>
    <col min="9727" max="9727" width="22.28515625" style="3" customWidth="1"/>
    <col min="9728" max="9728" width="4.28515625" style="3" customWidth="1"/>
    <col min="9729" max="9729" width="14.85546875" style="3" customWidth="1"/>
    <col min="9730" max="9730" width="25" style="3" customWidth="1"/>
    <col min="9731" max="9731" width="11" style="3" bestFit="1" customWidth="1"/>
    <col min="9732" max="9732" width="19.5703125" style="3" customWidth="1"/>
    <col min="9733" max="9733" width="25" style="3" customWidth="1"/>
    <col min="9734" max="9734" width="11" style="3" bestFit="1" customWidth="1"/>
    <col min="9735" max="9981" width="9.140625" style="3"/>
    <col min="9982" max="9982" width="4.42578125" style="3" customWidth="1"/>
    <col min="9983" max="9983" width="22.28515625" style="3" customWidth="1"/>
    <col min="9984" max="9984" width="4.28515625" style="3" customWidth="1"/>
    <col min="9985" max="9985" width="14.85546875" style="3" customWidth="1"/>
    <col min="9986" max="9986" width="25" style="3" customWidth="1"/>
    <col min="9987" max="9987" width="11" style="3" bestFit="1" customWidth="1"/>
    <col min="9988" max="9988" width="19.5703125" style="3" customWidth="1"/>
    <col min="9989" max="9989" width="25" style="3" customWidth="1"/>
    <col min="9990" max="9990" width="11" style="3" bestFit="1" customWidth="1"/>
    <col min="9991" max="10237" width="9.140625" style="3"/>
    <col min="10238" max="10238" width="4.42578125" style="3" customWidth="1"/>
    <col min="10239" max="10239" width="22.28515625" style="3" customWidth="1"/>
    <col min="10240" max="10240" width="4.28515625" style="3" customWidth="1"/>
    <col min="10241" max="10241" width="14.85546875" style="3" customWidth="1"/>
    <col min="10242" max="10242" width="25" style="3" customWidth="1"/>
    <col min="10243" max="10243" width="11" style="3" bestFit="1" customWidth="1"/>
    <col min="10244" max="10244" width="19.5703125" style="3" customWidth="1"/>
    <col min="10245" max="10245" width="25" style="3" customWidth="1"/>
    <col min="10246" max="10246" width="11" style="3" bestFit="1" customWidth="1"/>
    <col min="10247" max="10493" width="9.140625" style="3"/>
    <col min="10494" max="10494" width="4.42578125" style="3" customWidth="1"/>
    <col min="10495" max="10495" width="22.28515625" style="3" customWidth="1"/>
    <col min="10496" max="10496" width="4.28515625" style="3" customWidth="1"/>
    <col min="10497" max="10497" width="14.85546875" style="3" customWidth="1"/>
    <col min="10498" max="10498" width="25" style="3" customWidth="1"/>
    <col min="10499" max="10499" width="11" style="3" bestFit="1" customWidth="1"/>
    <col min="10500" max="10500" width="19.5703125" style="3" customWidth="1"/>
    <col min="10501" max="10501" width="25" style="3" customWidth="1"/>
    <col min="10502" max="10502" width="11" style="3" bestFit="1" customWidth="1"/>
    <col min="10503" max="10749" width="9.140625" style="3"/>
    <col min="10750" max="10750" width="4.42578125" style="3" customWidth="1"/>
    <col min="10751" max="10751" width="22.28515625" style="3" customWidth="1"/>
    <col min="10752" max="10752" width="4.28515625" style="3" customWidth="1"/>
    <col min="10753" max="10753" width="14.85546875" style="3" customWidth="1"/>
    <col min="10754" max="10754" width="25" style="3" customWidth="1"/>
    <col min="10755" max="10755" width="11" style="3" bestFit="1" customWidth="1"/>
    <col min="10756" max="10756" width="19.5703125" style="3" customWidth="1"/>
    <col min="10757" max="10757" width="25" style="3" customWidth="1"/>
    <col min="10758" max="10758" width="11" style="3" bestFit="1" customWidth="1"/>
    <col min="10759" max="11005" width="9.140625" style="3"/>
    <col min="11006" max="11006" width="4.42578125" style="3" customWidth="1"/>
    <col min="11007" max="11007" width="22.28515625" style="3" customWidth="1"/>
    <col min="11008" max="11008" width="4.28515625" style="3" customWidth="1"/>
    <col min="11009" max="11009" width="14.85546875" style="3" customWidth="1"/>
    <col min="11010" max="11010" width="25" style="3" customWidth="1"/>
    <col min="11011" max="11011" width="11" style="3" bestFit="1" customWidth="1"/>
    <col min="11012" max="11012" width="19.5703125" style="3" customWidth="1"/>
    <col min="11013" max="11013" width="25" style="3" customWidth="1"/>
    <col min="11014" max="11014" width="11" style="3" bestFit="1" customWidth="1"/>
    <col min="11015" max="11261" width="9.140625" style="3"/>
    <col min="11262" max="11262" width="4.42578125" style="3" customWidth="1"/>
    <col min="11263" max="11263" width="22.28515625" style="3" customWidth="1"/>
    <col min="11264" max="11264" width="4.28515625" style="3" customWidth="1"/>
    <col min="11265" max="11265" width="14.85546875" style="3" customWidth="1"/>
    <col min="11266" max="11266" width="25" style="3" customWidth="1"/>
    <col min="11267" max="11267" width="11" style="3" bestFit="1" customWidth="1"/>
    <col min="11268" max="11268" width="19.5703125" style="3" customWidth="1"/>
    <col min="11269" max="11269" width="25" style="3" customWidth="1"/>
    <col min="11270" max="11270" width="11" style="3" bestFit="1" customWidth="1"/>
    <col min="11271" max="11517" width="9.140625" style="3"/>
    <col min="11518" max="11518" width="4.42578125" style="3" customWidth="1"/>
    <col min="11519" max="11519" width="22.28515625" style="3" customWidth="1"/>
    <col min="11520" max="11520" width="4.28515625" style="3" customWidth="1"/>
    <col min="11521" max="11521" width="14.85546875" style="3" customWidth="1"/>
    <col min="11522" max="11522" width="25" style="3" customWidth="1"/>
    <col min="11523" max="11523" width="11" style="3" bestFit="1" customWidth="1"/>
    <col min="11524" max="11524" width="19.5703125" style="3" customWidth="1"/>
    <col min="11525" max="11525" width="25" style="3" customWidth="1"/>
    <col min="11526" max="11526" width="11" style="3" bestFit="1" customWidth="1"/>
    <col min="11527" max="11773" width="9.140625" style="3"/>
    <col min="11774" max="11774" width="4.42578125" style="3" customWidth="1"/>
    <col min="11775" max="11775" width="22.28515625" style="3" customWidth="1"/>
    <col min="11776" max="11776" width="4.28515625" style="3" customWidth="1"/>
    <col min="11777" max="11777" width="14.85546875" style="3" customWidth="1"/>
    <col min="11778" max="11778" width="25" style="3" customWidth="1"/>
    <col min="11779" max="11779" width="11" style="3" bestFit="1" customWidth="1"/>
    <col min="11780" max="11780" width="19.5703125" style="3" customWidth="1"/>
    <col min="11781" max="11781" width="25" style="3" customWidth="1"/>
    <col min="11782" max="11782" width="11" style="3" bestFit="1" customWidth="1"/>
    <col min="11783" max="12029" width="9.140625" style="3"/>
    <col min="12030" max="12030" width="4.42578125" style="3" customWidth="1"/>
    <col min="12031" max="12031" width="22.28515625" style="3" customWidth="1"/>
    <col min="12032" max="12032" width="4.28515625" style="3" customWidth="1"/>
    <col min="12033" max="12033" width="14.85546875" style="3" customWidth="1"/>
    <col min="12034" max="12034" width="25" style="3" customWidth="1"/>
    <col min="12035" max="12035" width="11" style="3" bestFit="1" customWidth="1"/>
    <col min="12036" max="12036" width="19.5703125" style="3" customWidth="1"/>
    <col min="12037" max="12037" width="25" style="3" customWidth="1"/>
    <col min="12038" max="12038" width="11" style="3" bestFit="1" customWidth="1"/>
    <col min="12039" max="12285" width="9.140625" style="3"/>
    <col min="12286" max="12286" width="4.42578125" style="3" customWidth="1"/>
    <col min="12287" max="12287" width="22.28515625" style="3" customWidth="1"/>
    <col min="12288" max="12288" width="4.28515625" style="3" customWidth="1"/>
    <col min="12289" max="12289" width="14.85546875" style="3" customWidth="1"/>
    <col min="12290" max="12290" width="25" style="3" customWidth="1"/>
    <col min="12291" max="12291" width="11" style="3" bestFit="1" customWidth="1"/>
    <col min="12292" max="12292" width="19.5703125" style="3" customWidth="1"/>
    <col min="12293" max="12293" width="25" style="3" customWidth="1"/>
    <col min="12294" max="12294" width="11" style="3" bestFit="1" customWidth="1"/>
    <col min="12295" max="12541" width="9.140625" style="3"/>
    <col min="12542" max="12542" width="4.42578125" style="3" customWidth="1"/>
    <col min="12543" max="12543" width="22.28515625" style="3" customWidth="1"/>
    <col min="12544" max="12544" width="4.28515625" style="3" customWidth="1"/>
    <col min="12545" max="12545" width="14.85546875" style="3" customWidth="1"/>
    <col min="12546" max="12546" width="25" style="3" customWidth="1"/>
    <col min="12547" max="12547" width="11" style="3" bestFit="1" customWidth="1"/>
    <col min="12548" max="12548" width="19.5703125" style="3" customWidth="1"/>
    <col min="12549" max="12549" width="25" style="3" customWidth="1"/>
    <col min="12550" max="12550" width="11" style="3" bestFit="1" customWidth="1"/>
    <col min="12551" max="12797" width="9.140625" style="3"/>
    <col min="12798" max="12798" width="4.42578125" style="3" customWidth="1"/>
    <col min="12799" max="12799" width="22.28515625" style="3" customWidth="1"/>
    <col min="12800" max="12800" width="4.28515625" style="3" customWidth="1"/>
    <col min="12801" max="12801" width="14.85546875" style="3" customWidth="1"/>
    <col min="12802" max="12802" width="25" style="3" customWidth="1"/>
    <col min="12803" max="12803" width="11" style="3" bestFit="1" customWidth="1"/>
    <col min="12804" max="12804" width="19.5703125" style="3" customWidth="1"/>
    <col min="12805" max="12805" width="25" style="3" customWidth="1"/>
    <col min="12806" max="12806" width="11" style="3" bestFit="1" customWidth="1"/>
    <col min="12807" max="13053" width="9.140625" style="3"/>
    <col min="13054" max="13054" width="4.42578125" style="3" customWidth="1"/>
    <col min="13055" max="13055" width="22.28515625" style="3" customWidth="1"/>
    <col min="13056" max="13056" width="4.28515625" style="3" customWidth="1"/>
    <col min="13057" max="13057" width="14.85546875" style="3" customWidth="1"/>
    <col min="13058" max="13058" width="25" style="3" customWidth="1"/>
    <col min="13059" max="13059" width="11" style="3" bestFit="1" customWidth="1"/>
    <col min="13060" max="13060" width="19.5703125" style="3" customWidth="1"/>
    <col min="13061" max="13061" width="25" style="3" customWidth="1"/>
    <col min="13062" max="13062" width="11" style="3" bestFit="1" customWidth="1"/>
    <col min="13063" max="13309" width="9.140625" style="3"/>
    <col min="13310" max="13310" width="4.42578125" style="3" customWidth="1"/>
    <col min="13311" max="13311" width="22.28515625" style="3" customWidth="1"/>
    <col min="13312" max="13312" width="4.28515625" style="3" customWidth="1"/>
    <col min="13313" max="13313" width="14.85546875" style="3" customWidth="1"/>
    <col min="13314" max="13314" width="25" style="3" customWidth="1"/>
    <col min="13315" max="13315" width="11" style="3" bestFit="1" customWidth="1"/>
    <col min="13316" max="13316" width="19.5703125" style="3" customWidth="1"/>
    <col min="13317" max="13317" width="25" style="3" customWidth="1"/>
    <col min="13318" max="13318" width="11" style="3" bestFit="1" customWidth="1"/>
    <col min="13319" max="13565" width="9.140625" style="3"/>
    <col min="13566" max="13566" width="4.42578125" style="3" customWidth="1"/>
    <col min="13567" max="13567" width="22.28515625" style="3" customWidth="1"/>
    <col min="13568" max="13568" width="4.28515625" style="3" customWidth="1"/>
    <col min="13569" max="13569" width="14.85546875" style="3" customWidth="1"/>
    <col min="13570" max="13570" width="25" style="3" customWidth="1"/>
    <col min="13571" max="13571" width="11" style="3" bestFit="1" customWidth="1"/>
    <col min="13572" max="13572" width="19.5703125" style="3" customWidth="1"/>
    <col min="13573" max="13573" width="25" style="3" customWidth="1"/>
    <col min="13574" max="13574" width="11" style="3" bestFit="1" customWidth="1"/>
    <col min="13575" max="13821" width="9.140625" style="3"/>
    <col min="13822" max="13822" width="4.42578125" style="3" customWidth="1"/>
    <col min="13823" max="13823" width="22.28515625" style="3" customWidth="1"/>
    <col min="13824" max="13824" width="4.28515625" style="3" customWidth="1"/>
    <col min="13825" max="13825" width="14.85546875" style="3" customWidth="1"/>
    <col min="13826" max="13826" width="25" style="3" customWidth="1"/>
    <col min="13827" max="13827" width="11" style="3" bestFit="1" customWidth="1"/>
    <col min="13828" max="13828" width="19.5703125" style="3" customWidth="1"/>
    <col min="13829" max="13829" width="25" style="3" customWidth="1"/>
    <col min="13830" max="13830" width="11" style="3" bestFit="1" customWidth="1"/>
    <col min="13831" max="14077" width="9.140625" style="3"/>
    <col min="14078" max="14078" width="4.42578125" style="3" customWidth="1"/>
    <col min="14079" max="14079" width="22.28515625" style="3" customWidth="1"/>
    <col min="14080" max="14080" width="4.28515625" style="3" customWidth="1"/>
    <col min="14081" max="14081" width="14.85546875" style="3" customWidth="1"/>
    <col min="14082" max="14082" width="25" style="3" customWidth="1"/>
    <col min="14083" max="14083" width="11" style="3" bestFit="1" customWidth="1"/>
    <col min="14084" max="14084" width="19.5703125" style="3" customWidth="1"/>
    <col min="14085" max="14085" width="25" style="3" customWidth="1"/>
    <col min="14086" max="14086" width="11" style="3" bestFit="1" customWidth="1"/>
    <col min="14087" max="14333" width="9.140625" style="3"/>
    <col min="14334" max="14334" width="4.42578125" style="3" customWidth="1"/>
    <col min="14335" max="14335" width="22.28515625" style="3" customWidth="1"/>
    <col min="14336" max="14336" width="4.28515625" style="3" customWidth="1"/>
    <col min="14337" max="14337" width="14.85546875" style="3" customWidth="1"/>
    <col min="14338" max="14338" width="25" style="3" customWidth="1"/>
    <col min="14339" max="14339" width="11" style="3" bestFit="1" customWidth="1"/>
    <col min="14340" max="14340" width="19.5703125" style="3" customWidth="1"/>
    <col min="14341" max="14341" width="25" style="3" customWidth="1"/>
    <col min="14342" max="14342" width="11" style="3" bestFit="1" customWidth="1"/>
    <col min="14343" max="14589" width="9.140625" style="3"/>
    <col min="14590" max="14590" width="4.42578125" style="3" customWidth="1"/>
    <col min="14591" max="14591" width="22.28515625" style="3" customWidth="1"/>
    <col min="14592" max="14592" width="4.28515625" style="3" customWidth="1"/>
    <col min="14593" max="14593" width="14.85546875" style="3" customWidth="1"/>
    <col min="14594" max="14594" width="25" style="3" customWidth="1"/>
    <col min="14595" max="14595" width="11" style="3" bestFit="1" customWidth="1"/>
    <col min="14596" max="14596" width="19.5703125" style="3" customWidth="1"/>
    <col min="14597" max="14597" width="25" style="3" customWidth="1"/>
    <col min="14598" max="14598" width="11" style="3" bestFit="1" customWidth="1"/>
    <col min="14599" max="14845" width="9.140625" style="3"/>
    <col min="14846" max="14846" width="4.42578125" style="3" customWidth="1"/>
    <col min="14847" max="14847" width="22.28515625" style="3" customWidth="1"/>
    <col min="14848" max="14848" width="4.28515625" style="3" customWidth="1"/>
    <col min="14849" max="14849" width="14.85546875" style="3" customWidth="1"/>
    <col min="14850" max="14850" width="25" style="3" customWidth="1"/>
    <col min="14851" max="14851" width="11" style="3" bestFit="1" customWidth="1"/>
    <col min="14852" max="14852" width="19.5703125" style="3" customWidth="1"/>
    <col min="14853" max="14853" width="25" style="3" customWidth="1"/>
    <col min="14854" max="14854" width="11" style="3" bestFit="1" customWidth="1"/>
    <col min="14855" max="15101" width="9.140625" style="3"/>
    <col min="15102" max="15102" width="4.42578125" style="3" customWidth="1"/>
    <col min="15103" max="15103" width="22.28515625" style="3" customWidth="1"/>
    <col min="15104" max="15104" width="4.28515625" style="3" customWidth="1"/>
    <col min="15105" max="15105" width="14.85546875" style="3" customWidth="1"/>
    <col min="15106" max="15106" width="25" style="3" customWidth="1"/>
    <col min="15107" max="15107" width="11" style="3" bestFit="1" customWidth="1"/>
    <col min="15108" max="15108" width="19.5703125" style="3" customWidth="1"/>
    <col min="15109" max="15109" width="25" style="3" customWidth="1"/>
    <col min="15110" max="15110" width="11" style="3" bestFit="1" customWidth="1"/>
    <col min="15111" max="15357" width="9.140625" style="3"/>
    <col min="15358" max="15358" width="4.42578125" style="3" customWidth="1"/>
    <col min="15359" max="15359" width="22.28515625" style="3" customWidth="1"/>
    <col min="15360" max="15360" width="4.28515625" style="3" customWidth="1"/>
    <col min="15361" max="15361" width="14.85546875" style="3" customWidth="1"/>
    <col min="15362" max="15362" width="25" style="3" customWidth="1"/>
    <col min="15363" max="15363" width="11" style="3" bestFit="1" customWidth="1"/>
    <col min="15364" max="15364" width="19.5703125" style="3" customWidth="1"/>
    <col min="15365" max="15365" width="25" style="3" customWidth="1"/>
    <col min="15366" max="15366" width="11" style="3" bestFit="1" customWidth="1"/>
    <col min="15367" max="15613" width="9.140625" style="3"/>
    <col min="15614" max="15614" width="4.42578125" style="3" customWidth="1"/>
    <col min="15615" max="15615" width="22.28515625" style="3" customWidth="1"/>
    <col min="15616" max="15616" width="4.28515625" style="3" customWidth="1"/>
    <col min="15617" max="15617" width="14.85546875" style="3" customWidth="1"/>
    <col min="15618" max="15618" width="25" style="3" customWidth="1"/>
    <col min="15619" max="15619" width="11" style="3" bestFit="1" customWidth="1"/>
    <col min="15620" max="15620" width="19.5703125" style="3" customWidth="1"/>
    <col min="15621" max="15621" width="25" style="3" customWidth="1"/>
    <col min="15622" max="15622" width="11" style="3" bestFit="1" customWidth="1"/>
    <col min="15623" max="15869" width="9.140625" style="3"/>
    <col min="15870" max="15870" width="4.42578125" style="3" customWidth="1"/>
    <col min="15871" max="15871" width="22.28515625" style="3" customWidth="1"/>
    <col min="15872" max="15872" width="4.28515625" style="3" customWidth="1"/>
    <col min="15873" max="15873" width="14.85546875" style="3" customWidth="1"/>
    <col min="15874" max="15874" width="25" style="3" customWidth="1"/>
    <col min="15875" max="15875" width="11" style="3" bestFit="1" customWidth="1"/>
    <col min="15876" max="15876" width="19.5703125" style="3" customWidth="1"/>
    <col min="15877" max="15877" width="25" style="3" customWidth="1"/>
    <col min="15878" max="15878" width="11" style="3" bestFit="1" customWidth="1"/>
    <col min="15879" max="16125" width="9.140625" style="3"/>
    <col min="16126" max="16126" width="4.42578125" style="3" customWidth="1"/>
    <col min="16127" max="16127" width="22.28515625" style="3" customWidth="1"/>
    <col min="16128" max="16128" width="4.28515625" style="3" customWidth="1"/>
    <col min="16129" max="16129" width="14.85546875" style="3" customWidth="1"/>
    <col min="16130" max="16130" width="25" style="3" customWidth="1"/>
    <col min="16131" max="16131" width="11" style="3" bestFit="1" customWidth="1"/>
    <col min="16132" max="16132" width="19.5703125" style="3" customWidth="1"/>
    <col min="16133" max="16133" width="25" style="3" customWidth="1"/>
    <col min="16134" max="16134" width="11" style="3" bestFit="1" customWidth="1"/>
    <col min="16135" max="16384" width="9.140625" style="3"/>
  </cols>
  <sheetData>
    <row r="1" spans="1:6" ht="25.5">
      <c r="A1" s="912" t="s">
        <v>0</v>
      </c>
      <c r="B1" s="912"/>
      <c r="C1" s="912"/>
      <c r="D1" s="912"/>
      <c r="E1" s="912"/>
      <c r="F1" s="912"/>
    </row>
    <row r="2" spans="1:6">
      <c r="A2" s="11"/>
      <c r="B2" s="11"/>
      <c r="C2" s="11"/>
    </row>
    <row r="3" spans="1:6" ht="18.75">
      <c r="A3" s="913" t="s">
        <v>96</v>
      </c>
      <c r="B3" s="913"/>
      <c r="C3" s="913"/>
      <c r="D3" s="913"/>
      <c r="E3" s="913"/>
      <c r="F3" s="913"/>
    </row>
    <row r="4" spans="1:6">
      <c r="A4" s="12"/>
      <c r="B4" s="12"/>
      <c r="C4" s="12"/>
      <c r="D4" s="12"/>
    </row>
    <row r="5" spans="1:6" ht="26.25" customHeight="1">
      <c r="A5" s="914" t="s">
        <v>97</v>
      </c>
      <c r="B5" s="914"/>
      <c r="C5" s="914"/>
      <c r="D5" s="914"/>
      <c r="E5" s="914"/>
      <c r="F5" s="914"/>
    </row>
    <row r="7" spans="1:6" ht="277.5" customHeight="1">
      <c r="A7" s="915" t="str">
        <f>Title!A3</f>
        <v xml:space="preserve">Combined Package for, 
Work-A: Augmentation of existing 2x20MVA, 66/11kV Power Transformers by 2x31.5MVA, 66/11kV Power Transformers at 66/11kV Pillagumpa Sub-station in Hosakote Taluk, Bengaluru Rural District.
Work-B: Augmentation of existing 2x20MVA, 66/11kV Power Transformers by 2x31.5MVA, 66/11kV Power Transformers at 66/11kV Budigere Sub-station in Devanahalli Taluk &amp; Bengaluru Rural District. 
Work-C: Augmentation of existing 2x20MVA, 66/11kV Power Transformers by 2x31.5MVA, 66/11kV Power Transformers at 220/66/11kV KIADB Doddaballapura Sub-station in Doddaballapura Taluk, Bengaluru Rural District, 
on Total Turnkey Basis, including Supply of all Materials/Equipments and Erection (including Civil Works) of all Materials/Equipments, Testing and Commissioning.
</v>
      </c>
      <c r="B7" s="915"/>
      <c r="C7" s="915"/>
      <c r="D7" s="915"/>
      <c r="E7" s="915"/>
      <c r="F7" s="915"/>
    </row>
    <row r="8" spans="1:6" s="38" customFormat="1" ht="30.6" customHeight="1">
      <c r="A8" s="845" t="str">
        <f>Title!A2</f>
        <v>Bid Enquiry No: KPTCL/2026-27/SS/WORK_INDENT3805</v>
      </c>
      <c r="B8" s="845"/>
      <c r="C8" s="845"/>
      <c r="D8" s="845"/>
      <c r="E8" s="845"/>
      <c r="F8" s="845"/>
    </row>
    <row r="9" spans="1:6">
      <c r="A9" s="4"/>
      <c r="B9" s="4"/>
      <c r="C9" s="4"/>
    </row>
    <row r="10" spans="1:6" s="98" customFormat="1" ht="49.5" customHeight="1">
      <c r="A10" s="911" t="s">
        <v>2283</v>
      </c>
      <c r="B10" s="911"/>
      <c r="C10" s="911"/>
      <c r="D10" s="911"/>
      <c r="E10" s="911"/>
      <c r="F10" s="911"/>
    </row>
    <row r="11" spans="1:6" s="30" customFormat="1" ht="18.75">
      <c r="A11" s="40"/>
      <c r="B11" s="40"/>
      <c r="C11" s="40"/>
    </row>
    <row r="12" spans="1:6" s="30" customFormat="1" ht="18.75">
      <c r="A12" s="52" t="s">
        <v>5</v>
      </c>
      <c r="B12" s="52"/>
      <c r="E12" s="20" t="s">
        <v>13</v>
      </c>
    </row>
    <row r="13" spans="1:6" s="30" customFormat="1" ht="112.9" customHeight="1">
      <c r="A13" s="887"/>
      <c r="B13" s="887"/>
      <c r="C13" s="887"/>
      <c r="E13" s="904" t="s">
        <v>2500</v>
      </c>
      <c r="F13" s="904"/>
    </row>
    <row r="14" spans="1:6" s="30" customFormat="1" ht="18.75"/>
    <row r="15" spans="1:6" s="30" customFormat="1" ht="39.75" customHeight="1">
      <c r="A15" s="904" t="s">
        <v>98</v>
      </c>
      <c r="B15" s="904"/>
      <c r="C15" s="904"/>
      <c r="D15" s="904"/>
      <c r="E15" s="904"/>
      <c r="F15" s="904"/>
    </row>
    <row r="16" spans="1:6" s="30" customFormat="1" ht="18.75">
      <c r="A16" s="20"/>
      <c r="B16" s="20"/>
      <c r="C16" s="20"/>
      <c r="D16" s="20"/>
    </row>
    <row r="17" spans="1:6" s="30" customFormat="1" ht="62.45" customHeight="1">
      <c r="A17" s="905" t="s">
        <v>99</v>
      </c>
      <c r="B17" s="907" t="s">
        <v>100</v>
      </c>
      <c r="C17" s="907"/>
      <c r="D17" s="908" t="str">
        <f>'Sch-2(1 of 2)'!C24&amp;'Sch-2(1 of 2)'!D24</f>
        <v/>
      </c>
      <c r="E17" s="909"/>
      <c r="F17" s="910"/>
    </row>
    <row r="18" spans="1:6" s="29" customFormat="1" ht="95.25" customHeight="1">
      <c r="A18" s="906"/>
      <c r="B18" s="907"/>
      <c r="C18" s="907"/>
      <c r="D18" s="53" t="s">
        <v>101</v>
      </c>
      <c r="E18" s="53" t="s">
        <v>913</v>
      </c>
      <c r="F18" s="53" t="s">
        <v>102</v>
      </c>
    </row>
    <row r="19" spans="1:6" s="30" customFormat="1" ht="49.5" customHeight="1">
      <c r="A19" s="898" t="s">
        <v>103</v>
      </c>
      <c r="B19" s="899" t="s">
        <v>678</v>
      </c>
      <c r="C19" s="899"/>
      <c r="D19" s="54"/>
      <c r="E19" s="54"/>
      <c r="F19" s="54"/>
    </row>
    <row r="20" spans="1:6" s="30" customFormat="1" ht="35.25" hidden="1" customHeight="1">
      <c r="A20" s="898"/>
      <c r="B20" s="900" t="s">
        <v>948</v>
      </c>
      <c r="C20" s="901"/>
      <c r="D20" s="54"/>
      <c r="E20" s="54"/>
      <c r="F20" s="54"/>
    </row>
    <row r="21" spans="1:6" s="30" customFormat="1" ht="34.5" customHeight="1">
      <c r="A21" s="55" t="s">
        <v>104</v>
      </c>
      <c r="B21" s="902" t="s">
        <v>105</v>
      </c>
      <c r="C21" s="903"/>
      <c r="D21" s="54"/>
      <c r="E21" s="54"/>
      <c r="F21" s="54"/>
    </row>
    <row r="22" spans="1:6" s="30" customFormat="1" ht="34.5" customHeight="1">
      <c r="A22" s="55" t="s">
        <v>106</v>
      </c>
      <c r="B22" s="902" t="s">
        <v>107</v>
      </c>
      <c r="C22" s="903"/>
      <c r="D22" s="54"/>
      <c r="E22" s="54"/>
      <c r="F22" s="54"/>
    </row>
    <row r="23" spans="1:6" s="30" customFormat="1" ht="18.75">
      <c r="A23" s="20"/>
      <c r="B23" s="20"/>
      <c r="C23" s="20"/>
      <c r="D23" s="20"/>
    </row>
    <row r="24" spans="1:6" s="30" customFormat="1" ht="66.75" customHeight="1">
      <c r="B24" s="46" t="s">
        <v>53</v>
      </c>
      <c r="C24" s="56"/>
      <c r="D24" s="46" t="s">
        <v>80</v>
      </c>
      <c r="E24" s="887"/>
      <c r="F24" s="887"/>
    </row>
    <row r="25" spans="1:6" s="30" customFormat="1" ht="66.75" customHeight="1">
      <c r="B25" s="46" t="s">
        <v>55</v>
      </c>
      <c r="C25" s="56"/>
      <c r="D25" s="46" t="s">
        <v>66</v>
      </c>
      <c r="E25" s="887"/>
      <c r="F25" s="887"/>
    </row>
    <row r="26" spans="1:6" s="30" customFormat="1" ht="66.75" customHeight="1">
      <c r="A26" s="20"/>
      <c r="B26" s="20"/>
      <c r="D26" s="46" t="s">
        <v>81</v>
      </c>
      <c r="E26" s="887"/>
      <c r="F26" s="887"/>
    </row>
  </sheetData>
  <sheetProtection sheet="1" objects="1" scenarios="1"/>
  <mergeCells count="20">
    <mergeCell ref="A10:F10"/>
    <mergeCell ref="A1:F1"/>
    <mergeCell ref="A3:F3"/>
    <mergeCell ref="A5:F5"/>
    <mergeCell ref="A7:F7"/>
    <mergeCell ref="A8:F8"/>
    <mergeCell ref="A13:C13"/>
    <mergeCell ref="E13:F13"/>
    <mergeCell ref="A15:F15"/>
    <mergeCell ref="A17:A18"/>
    <mergeCell ref="B17:C18"/>
    <mergeCell ref="D17:F17"/>
    <mergeCell ref="E24:F24"/>
    <mergeCell ref="E25:F25"/>
    <mergeCell ref="E26:F26"/>
    <mergeCell ref="A19:A20"/>
    <mergeCell ref="B19:C19"/>
    <mergeCell ref="B20:C20"/>
    <mergeCell ref="B21:C21"/>
    <mergeCell ref="B22:C22"/>
  </mergeCells>
  <pageMargins left="0.7" right="0.7" top="0.75" bottom="0.75" header="0.3" footer="0.3"/>
  <pageSetup paperSize="9" scale="3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theme="0" tint="-0.14999847407452621"/>
  </sheetPr>
  <dimension ref="A1:O35"/>
  <sheetViews>
    <sheetView view="pageBreakPreview" topLeftCell="A12" zoomScale="90" zoomScaleNormal="90" zoomScaleSheetLayoutView="90" workbookViewId="0">
      <selection activeCell="I14" sqref="I14"/>
    </sheetView>
  </sheetViews>
  <sheetFormatPr defaultRowHeight="15.75"/>
  <cols>
    <col min="1" max="1" width="8" style="3" customWidth="1"/>
    <col min="2" max="2" width="15" style="3" customWidth="1"/>
    <col min="3" max="3" width="81" style="3" customWidth="1"/>
    <col min="4" max="4" width="82.28515625" style="3" customWidth="1"/>
    <col min="5" max="5" width="14.28515625" style="3" hidden="1" customWidth="1"/>
    <col min="6" max="6" width="19.42578125" style="3" hidden="1" customWidth="1"/>
    <col min="7" max="7" width="8.85546875" style="3" hidden="1" customWidth="1"/>
    <col min="8" max="8" width="18.85546875" style="3" hidden="1" customWidth="1"/>
    <col min="9" max="9" width="27.28515625" style="3" customWidth="1"/>
    <col min="10" max="256" width="8.85546875" style="3"/>
    <col min="257" max="257" width="9.7109375" style="3" customWidth="1"/>
    <col min="258" max="258" width="12.140625" style="3" customWidth="1"/>
    <col min="259" max="259" width="84.140625" style="3" customWidth="1"/>
    <col min="260" max="260" width="71.42578125" style="3" customWidth="1"/>
    <col min="261" max="261" width="14.28515625" style="3" customWidth="1"/>
    <col min="262" max="262" width="19.42578125" style="3" customWidth="1"/>
    <col min="263" max="263" width="8.85546875" style="3"/>
    <col min="264" max="264" width="18.85546875" style="3" customWidth="1"/>
    <col min="265" max="265" width="27.28515625" style="3" customWidth="1"/>
    <col min="266" max="512" width="8.85546875" style="3"/>
    <col min="513" max="513" width="9.7109375" style="3" customWidth="1"/>
    <col min="514" max="514" width="12.140625" style="3" customWidth="1"/>
    <col min="515" max="515" width="84.140625" style="3" customWidth="1"/>
    <col min="516" max="516" width="71.42578125" style="3" customWidth="1"/>
    <col min="517" max="517" width="14.28515625" style="3" customWidth="1"/>
    <col min="518" max="518" width="19.42578125" style="3" customWidth="1"/>
    <col min="519" max="519" width="8.85546875" style="3"/>
    <col min="520" max="520" width="18.85546875" style="3" customWidth="1"/>
    <col min="521" max="521" width="27.28515625" style="3" customWidth="1"/>
    <col min="522" max="768" width="8.85546875" style="3"/>
    <col min="769" max="769" width="9.7109375" style="3" customWidth="1"/>
    <col min="770" max="770" width="12.140625" style="3" customWidth="1"/>
    <col min="771" max="771" width="84.140625" style="3" customWidth="1"/>
    <col min="772" max="772" width="71.42578125" style="3" customWidth="1"/>
    <col min="773" max="773" width="14.28515625" style="3" customWidth="1"/>
    <col min="774" max="774" width="19.42578125" style="3" customWidth="1"/>
    <col min="775" max="775" width="8.85546875" style="3"/>
    <col min="776" max="776" width="18.85546875" style="3" customWidth="1"/>
    <col min="777" max="777" width="27.28515625" style="3" customWidth="1"/>
    <col min="778" max="1024" width="8.85546875" style="3"/>
    <col min="1025" max="1025" width="9.7109375" style="3" customWidth="1"/>
    <col min="1026" max="1026" width="12.140625" style="3" customWidth="1"/>
    <col min="1027" max="1027" width="84.140625" style="3" customWidth="1"/>
    <col min="1028" max="1028" width="71.42578125" style="3" customWidth="1"/>
    <col min="1029" max="1029" width="14.28515625" style="3" customWidth="1"/>
    <col min="1030" max="1030" width="19.42578125" style="3" customWidth="1"/>
    <col min="1031" max="1031" width="8.85546875" style="3"/>
    <col min="1032" max="1032" width="18.85546875" style="3" customWidth="1"/>
    <col min="1033" max="1033" width="27.28515625" style="3" customWidth="1"/>
    <col min="1034" max="1280" width="8.85546875" style="3"/>
    <col min="1281" max="1281" width="9.7109375" style="3" customWidth="1"/>
    <col min="1282" max="1282" width="12.140625" style="3" customWidth="1"/>
    <col min="1283" max="1283" width="84.140625" style="3" customWidth="1"/>
    <col min="1284" max="1284" width="71.42578125" style="3" customWidth="1"/>
    <col min="1285" max="1285" width="14.28515625" style="3" customWidth="1"/>
    <col min="1286" max="1286" width="19.42578125" style="3" customWidth="1"/>
    <col min="1287" max="1287" width="8.85546875" style="3"/>
    <col min="1288" max="1288" width="18.85546875" style="3" customWidth="1"/>
    <col min="1289" max="1289" width="27.28515625" style="3" customWidth="1"/>
    <col min="1290" max="1536" width="8.85546875" style="3"/>
    <col min="1537" max="1537" width="9.7109375" style="3" customWidth="1"/>
    <col min="1538" max="1538" width="12.140625" style="3" customWidth="1"/>
    <col min="1539" max="1539" width="84.140625" style="3" customWidth="1"/>
    <col min="1540" max="1540" width="71.42578125" style="3" customWidth="1"/>
    <col min="1541" max="1541" width="14.28515625" style="3" customWidth="1"/>
    <col min="1542" max="1542" width="19.42578125" style="3" customWidth="1"/>
    <col min="1543" max="1543" width="8.85546875" style="3"/>
    <col min="1544" max="1544" width="18.85546875" style="3" customWidth="1"/>
    <col min="1545" max="1545" width="27.28515625" style="3" customWidth="1"/>
    <col min="1546" max="1792" width="8.85546875" style="3"/>
    <col min="1793" max="1793" width="9.7109375" style="3" customWidth="1"/>
    <col min="1794" max="1794" width="12.140625" style="3" customWidth="1"/>
    <col min="1795" max="1795" width="84.140625" style="3" customWidth="1"/>
    <col min="1796" max="1796" width="71.42578125" style="3" customWidth="1"/>
    <col min="1797" max="1797" width="14.28515625" style="3" customWidth="1"/>
    <col min="1798" max="1798" width="19.42578125" style="3" customWidth="1"/>
    <col min="1799" max="1799" width="8.85546875" style="3"/>
    <col min="1800" max="1800" width="18.85546875" style="3" customWidth="1"/>
    <col min="1801" max="1801" width="27.28515625" style="3" customWidth="1"/>
    <col min="1802" max="2048" width="8.85546875" style="3"/>
    <col min="2049" max="2049" width="9.7109375" style="3" customWidth="1"/>
    <col min="2050" max="2050" width="12.140625" style="3" customWidth="1"/>
    <col min="2051" max="2051" width="84.140625" style="3" customWidth="1"/>
    <col min="2052" max="2052" width="71.42578125" style="3" customWidth="1"/>
    <col min="2053" max="2053" width="14.28515625" style="3" customWidth="1"/>
    <col min="2054" max="2054" width="19.42578125" style="3" customWidth="1"/>
    <col min="2055" max="2055" width="8.85546875" style="3"/>
    <col min="2056" max="2056" width="18.85546875" style="3" customWidth="1"/>
    <col min="2057" max="2057" width="27.28515625" style="3" customWidth="1"/>
    <col min="2058" max="2304" width="8.85546875" style="3"/>
    <col min="2305" max="2305" width="9.7109375" style="3" customWidth="1"/>
    <col min="2306" max="2306" width="12.140625" style="3" customWidth="1"/>
    <col min="2307" max="2307" width="84.140625" style="3" customWidth="1"/>
    <col min="2308" max="2308" width="71.42578125" style="3" customWidth="1"/>
    <col min="2309" max="2309" width="14.28515625" style="3" customWidth="1"/>
    <col min="2310" max="2310" width="19.42578125" style="3" customWidth="1"/>
    <col min="2311" max="2311" width="8.85546875" style="3"/>
    <col min="2312" max="2312" width="18.85546875" style="3" customWidth="1"/>
    <col min="2313" max="2313" width="27.28515625" style="3" customWidth="1"/>
    <col min="2314" max="2560" width="8.85546875" style="3"/>
    <col min="2561" max="2561" width="9.7109375" style="3" customWidth="1"/>
    <col min="2562" max="2562" width="12.140625" style="3" customWidth="1"/>
    <col min="2563" max="2563" width="84.140625" style="3" customWidth="1"/>
    <col min="2564" max="2564" width="71.42578125" style="3" customWidth="1"/>
    <col min="2565" max="2565" width="14.28515625" style="3" customWidth="1"/>
    <col min="2566" max="2566" width="19.42578125" style="3" customWidth="1"/>
    <col min="2567" max="2567" width="8.85546875" style="3"/>
    <col min="2568" max="2568" width="18.85546875" style="3" customWidth="1"/>
    <col min="2569" max="2569" width="27.28515625" style="3" customWidth="1"/>
    <col min="2570" max="2816" width="8.85546875" style="3"/>
    <col min="2817" max="2817" width="9.7109375" style="3" customWidth="1"/>
    <col min="2818" max="2818" width="12.140625" style="3" customWidth="1"/>
    <col min="2819" max="2819" width="84.140625" style="3" customWidth="1"/>
    <col min="2820" max="2820" width="71.42578125" style="3" customWidth="1"/>
    <col min="2821" max="2821" width="14.28515625" style="3" customWidth="1"/>
    <col min="2822" max="2822" width="19.42578125" style="3" customWidth="1"/>
    <col min="2823" max="2823" width="8.85546875" style="3"/>
    <col min="2824" max="2824" width="18.85546875" style="3" customWidth="1"/>
    <col min="2825" max="2825" width="27.28515625" style="3" customWidth="1"/>
    <col min="2826" max="3072" width="8.85546875" style="3"/>
    <col min="3073" max="3073" width="9.7109375" style="3" customWidth="1"/>
    <col min="3074" max="3074" width="12.140625" style="3" customWidth="1"/>
    <col min="3075" max="3075" width="84.140625" style="3" customWidth="1"/>
    <col min="3076" max="3076" width="71.42578125" style="3" customWidth="1"/>
    <col min="3077" max="3077" width="14.28515625" style="3" customWidth="1"/>
    <col min="3078" max="3078" width="19.42578125" style="3" customWidth="1"/>
    <col min="3079" max="3079" width="8.85546875" style="3"/>
    <col min="3080" max="3080" width="18.85546875" style="3" customWidth="1"/>
    <col min="3081" max="3081" width="27.28515625" style="3" customWidth="1"/>
    <col min="3082" max="3328" width="8.85546875" style="3"/>
    <col min="3329" max="3329" width="9.7109375" style="3" customWidth="1"/>
    <col min="3330" max="3330" width="12.140625" style="3" customWidth="1"/>
    <col min="3331" max="3331" width="84.140625" style="3" customWidth="1"/>
    <col min="3332" max="3332" width="71.42578125" style="3" customWidth="1"/>
    <col min="3333" max="3333" width="14.28515625" style="3" customWidth="1"/>
    <col min="3334" max="3334" width="19.42578125" style="3" customWidth="1"/>
    <col min="3335" max="3335" width="8.85546875" style="3"/>
    <col min="3336" max="3336" width="18.85546875" style="3" customWidth="1"/>
    <col min="3337" max="3337" width="27.28515625" style="3" customWidth="1"/>
    <col min="3338" max="3584" width="8.85546875" style="3"/>
    <col min="3585" max="3585" width="9.7109375" style="3" customWidth="1"/>
    <col min="3586" max="3586" width="12.140625" style="3" customWidth="1"/>
    <col min="3587" max="3587" width="84.140625" style="3" customWidth="1"/>
    <col min="3588" max="3588" width="71.42578125" style="3" customWidth="1"/>
    <col min="3589" max="3589" width="14.28515625" style="3" customWidth="1"/>
    <col min="3590" max="3590" width="19.42578125" style="3" customWidth="1"/>
    <col min="3591" max="3591" width="8.85546875" style="3"/>
    <col min="3592" max="3592" width="18.85546875" style="3" customWidth="1"/>
    <col min="3593" max="3593" width="27.28515625" style="3" customWidth="1"/>
    <col min="3594" max="3840" width="8.85546875" style="3"/>
    <col min="3841" max="3841" width="9.7109375" style="3" customWidth="1"/>
    <col min="3842" max="3842" width="12.140625" style="3" customWidth="1"/>
    <col min="3843" max="3843" width="84.140625" style="3" customWidth="1"/>
    <col min="3844" max="3844" width="71.42578125" style="3" customWidth="1"/>
    <col min="3845" max="3845" width="14.28515625" style="3" customWidth="1"/>
    <col min="3846" max="3846" width="19.42578125" style="3" customWidth="1"/>
    <col min="3847" max="3847" width="8.85546875" style="3"/>
    <col min="3848" max="3848" width="18.85546875" style="3" customWidth="1"/>
    <col min="3849" max="3849" width="27.28515625" style="3" customWidth="1"/>
    <col min="3850" max="4096" width="8.85546875" style="3"/>
    <col min="4097" max="4097" width="9.7109375" style="3" customWidth="1"/>
    <col min="4098" max="4098" width="12.140625" style="3" customWidth="1"/>
    <col min="4099" max="4099" width="84.140625" style="3" customWidth="1"/>
    <col min="4100" max="4100" width="71.42578125" style="3" customWidth="1"/>
    <col min="4101" max="4101" width="14.28515625" style="3" customWidth="1"/>
    <col min="4102" max="4102" width="19.42578125" style="3" customWidth="1"/>
    <col min="4103" max="4103" width="8.85546875" style="3"/>
    <col min="4104" max="4104" width="18.85546875" style="3" customWidth="1"/>
    <col min="4105" max="4105" width="27.28515625" style="3" customWidth="1"/>
    <col min="4106" max="4352" width="8.85546875" style="3"/>
    <col min="4353" max="4353" width="9.7109375" style="3" customWidth="1"/>
    <col min="4354" max="4354" width="12.140625" style="3" customWidth="1"/>
    <col min="4355" max="4355" width="84.140625" style="3" customWidth="1"/>
    <col min="4356" max="4356" width="71.42578125" style="3" customWidth="1"/>
    <col min="4357" max="4357" width="14.28515625" style="3" customWidth="1"/>
    <col min="4358" max="4358" width="19.42578125" style="3" customWidth="1"/>
    <col min="4359" max="4359" width="8.85546875" style="3"/>
    <col min="4360" max="4360" width="18.85546875" style="3" customWidth="1"/>
    <col min="4361" max="4361" width="27.28515625" style="3" customWidth="1"/>
    <col min="4362" max="4608" width="8.85546875" style="3"/>
    <col min="4609" max="4609" width="9.7109375" style="3" customWidth="1"/>
    <col min="4610" max="4610" width="12.140625" style="3" customWidth="1"/>
    <col min="4611" max="4611" width="84.140625" style="3" customWidth="1"/>
    <col min="4612" max="4612" width="71.42578125" style="3" customWidth="1"/>
    <col min="4613" max="4613" width="14.28515625" style="3" customWidth="1"/>
    <col min="4614" max="4614" width="19.42578125" style="3" customWidth="1"/>
    <col min="4615" max="4615" width="8.85546875" style="3"/>
    <col min="4616" max="4616" width="18.85546875" style="3" customWidth="1"/>
    <col min="4617" max="4617" width="27.28515625" style="3" customWidth="1"/>
    <col min="4618" max="4864" width="8.85546875" style="3"/>
    <col min="4865" max="4865" width="9.7109375" style="3" customWidth="1"/>
    <col min="4866" max="4866" width="12.140625" style="3" customWidth="1"/>
    <col min="4867" max="4867" width="84.140625" style="3" customWidth="1"/>
    <col min="4868" max="4868" width="71.42578125" style="3" customWidth="1"/>
    <col min="4869" max="4869" width="14.28515625" style="3" customWidth="1"/>
    <col min="4870" max="4870" width="19.42578125" style="3" customWidth="1"/>
    <col min="4871" max="4871" width="8.85546875" style="3"/>
    <col min="4872" max="4872" width="18.85546875" style="3" customWidth="1"/>
    <col min="4873" max="4873" width="27.28515625" style="3" customWidth="1"/>
    <col min="4874" max="5120" width="8.85546875" style="3"/>
    <col min="5121" max="5121" width="9.7109375" style="3" customWidth="1"/>
    <col min="5122" max="5122" width="12.140625" style="3" customWidth="1"/>
    <col min="5123" max="5123" width="84.140625" style="3" customWidth="1"/>
    <col min="5124" max="5124" width="71.42578125" style="3" customWidth="1"/>
    <col min="5125" max="5125" width="14.28515625" style="3" customWidth="1"/>
    <col min="5126" max="5126" width="19.42578125" style="3" customWidth="1"/>
    <col min="5127" max="5127" width="8.85546875" style="3"/>
    <col min="5128" max="5128" width="18.85546875" style="3" customWidth="1"/>
    <col min="5129" max="5129" width="27.28515625" style="3" customWidth="1"/>
    <col min="5130" max="5376" width="8.85546875" style="3"/>
    <col min="5377" max="5377" width="9.7109375" style="3" customWidth="1"/>
    <col min="5378" max="5378" width="12.140625" style="3" customWidth="1"/>
    <col min="5379" max="5379" width="84.140625" style="3" customWidth="1"/>
    <col min="5380" max="5380" width="71.42578125" style="3" customWidth="1"/>
    <col min="5381" max="5381" width="14.28515625" style="3" customWidth="1"/>
    <col min="5382" max="5382" width="19.42578125" style="3" customWidth="1"/>
    <col min="5383" max="5383" width="8.85546875" style="3"/>
    <col min="5384" max="5384" width="18.85546875" style="3" customWidth="1"/>
    <col min="5385" max="5385" width="27.28515625" style="3" customWidth="1"/>
    <col min="5386" max="5632" width="8.85546875" style="3"/>
    <col min="5633" max="5633" width="9.7109375" style="3" customWidth="1"/>
    <col min="5634" max="5634" width="12.140625" style="3" customWidth="1"/>
    <col min="5635" max="5635" width="84.140625" style="3" customWidth="1"/>
    <col min="5636" max="5636" width="71.42578125" style="3" customWidth="1"/>
    <col min="5637" max="5637" width="14.28515625" style="3" customWidth="1"/>
    <col min="5638" max="5638" width="19.42578125" style="3" customWidth="1"/>
    <col min="5639" max="5639" width="8.85546875" style="3"/>
    <col min="5640" max="5640" width="18.85546875" style="3" customWidth="1"/>
    <col min="5641" max="5641" width="27.28515625" style="3" customWidth="1"/>
    <col min="5642" max="5888" width="8.85546875" style="3"/>
    <col min="5889" max="5889" width="9.7109375" style="3" customWidth="1"/>
    <col min="5890" max="5890" width="12.140625" style="3" customWidth="1"/>
    <col min="5891" max="5891" width="84.140625" style="3" customWidth="1"/>
    <col min="5892" max="5892" width="71.42578125" style="3" customWidth="1"/>
    <col min="5893" max="5893" width="14.28515625" style="3" customWidth="1"/>
    <col min="5894" max="5894" width="19.42578125" style="3" customWidth="1"/>
    <col min="5895" max="5895" width="8.85546875" style="3"/>
    <col min="5896" max="5896" width="18.85546875" style="3" customWidth="1"/>
    <col min="5897" max="5897" width="27.28515625" style="3" customWidth="1"/>
    <col min="5898" max="6144" width="8.85546875" style="3"/>
    <col min="6145" max="6145" width="9.7109375" style="3" customWidth="1"/>
    <col min="6146" max="6146" width="12.140625" style="3" customWidth="1"/>
    <col min="6147" max="6147" width="84.140625" style="3" customWidth="1"/>
    <col min="6148" max="6148" width="71.42578125" style="3" customWidth="1"/>
    <col min="6149" max="6149" width="14.28515625" style="3" customWidth="1"/>
    <col min="6150" max="6150" width="19.42578125" style="3" customWidth="1"/>
    <col min="6151" max="6151" width="8.85546875" style="3"/>
    <col min="6152" max="6152" width="18.85546875" style="3" customWidth="1"/>
    <col min="6153" max="6153" width="27.28515625" style="3" customWidth="1"/>
    <col min="6154" max="6400" width="8.85546875" style="3"/>
    <col min="6401" max="6401" width="9.7109375" style="3" customWidth="1"/>
    <col min="6402" max="6402" width="12.140625" style="3" customWidth="1"/>
    <col min="6403" max="6403" width="84.140625" style="3" customWidth="1"/>
    <col min="6404" max="6404" width="71.42578125" style="3" customWidth="1"/>
    <col min="6405" max="6405" width="14.28515625" style="3" customWidth="1"/>
    <col min="6406" max="6406" width="19.42578125" style="3" customWidth="1"/>
    <col min="6407" max="6407" width="8.85546875" style="3"/>
    <col min="6408" max="6408" width="18.85546875" style="3" customWidth="1"/>
    <col min="6409" max="6409" width="27.28515625" style="3" customWidth="1"/>
    <col min="6410" max="6656" width="8.85546875" style="3"/>
    <col min="6657" max="6657" width="9.7109375" style="3" customWidth="1"/>
    <col min="6658" max="6658" width="12.140625" style="3" customWidth="1"/>
    <col min="6659" max="6659" width="84.140625" style="3" customWidth="1"/>
    <col min="6660" max="6660" width="71.42578125" style="3" customWidth="1"/>
    <col min="6661" max="6661" width="14.28515625" style="3" customWidth="1"/>
    <col min="6662" max="6662" width="19.42578125" style="3" customWidth="1"/>
    <col min="6663" max="6663" width="8.85546875" style="3"/>
    <col min="6664" max="6664" width="18.85546875" style="3" customWidth="1"/>
    <col min="6665" max="6665" width="27.28515625" style="3" customWidth="1"/>
    <col min="6666" max="6912" width="8.85546875" style="3"/>
    <col min="6913" max="6913" width="9.7109375" style="3" customWidth="1"/>
    <col min="6914" max="6914" width="12.140625" style="3" customWidth="1"/>
    <col min="6915" max="6915" width="84.140625" style="3" customWidth="1"/>
    <col min="6916" max="6916" width="71.42578125" style="3" customWidth="1"/>
    <col min="6917" max="6917" width="14.28515625" style="3" customWidth="1"/>
    <col min="6918" max="6918" width="19.42578125" style="3" customWidth="1"/>
    <col min="6919" max="6919" width="8.85546875" style="3"/>
    <col min="6920" max="6920" width="18.85546875" style="3" customWidth="1"/>
    <col min="6921" max="6921" width="27.28515625" style="3" customWidth="1"/>
    <col min="6922" max="7168" width="8.85546875" style="3"/>
    <col min="7169" max="7169" width="9.7109375" style="3" customWidth="1"/>
    <col min="7170" max="7170" width="12.140625" style="3" customWidth="1"/>
    <col min="7171" max="7171" width="84.140625" style="3" customWidth="1"/>
    <col min="7172" max="7172" width="71.42578125" style="3" customWidth="1"/>
    <col min="7173" max="7173" width="14.28515625" style="3" customWidth="1"/>
    <col min="7174" max="7174" width="19.42578125" style="3" customWidth="1"/>
    <col min="7175" max="7175" width="8.85546875" style="3"/>
    <col min="7176" max="7176" width="18.85546875" style="3" customWidth="1"/>
    <col min="7177" max="7177" width="27.28515625" style="3" customWidth="1"/>
    <col min="7178" max="7424" width="8.85546875" style="3"/>
    <col min="7425" max="7425" width="9.7109375" style="3" customWidth="1"/>
    <col min="7426" max="7426" width="12.140625" style="3" customWidth="1"/>
    <col min="7427" max="7427" width="84.140625" style="3" customWidth="1"/>
    <col min="7428" max="7428" width="71.42578125" style="3" customWidth="1"/>
    <col min="7429" max="7429" width="14.28515625" style="3" customWidth="1"/>
    <col min="7430" max="7430" width="19.42578125" style="3" customWidth="1"/>
    <col min="7431" max="7431" width="8.85546875" style="3"/>
    <col min="7432" max="7432" width="18.85546875" style="3" customWidth="1"/>
    <col min="7433" max="7433" width="27.28515625" style="3" customWidth="1"/>
    <col min="7434" max="7680" width="8.85546875" style="3"/>
    <col min="7681" max="7681" width="9.7109375" style="3" customWidth="1"/>
    <col min="7682" max="7682" width="12.140625" style="3" customWidth="1"/>
    <col min="7683" max="7683" width="84.140625" style="3" customWidth="1"/>
    <col min="7684" max="7684" width="71.42578125" style="3" customWidth="1"/>
    <col min="7685" max="7685" width="14.28515625" style="3" customWidth="1"/>
    <col min="7686" max="7686" width="19.42578125" style="3" customWidth="1"/>
    <col min="7687" max="7687" width="8.85546875" style="3"/>
    <col min="7688" max="7688" width="18.85546875" style="3" customWidth="1"/>
    <col min="7689" max="7689" width="27.28515625" style="3" customWidth="1"/>
    <col min="7690" max="7936" width="8.85546875" style="3"/>
    <col min="7937" max="7937" width="9.7109375" style="3" customWidth="1"/>
    <col min="7938" max="7938" width="12.140625" style="3" customWidth="1"/>
    <col min="7939" max="7939" width="84.140625" style="3" customWidth="1"/>
    <col min="7940" max="7940" width="71.42578125" style="3" customWidth="1"/>
    <col min="7941" max="7941" width="14.28515625" style="3" customWidth="1"/>
    <col min="7942" max="7942" width="19.42578125" style="3" customWidth="1"/>
    <col min="7943" max="7943" width="8.85546875" style="3"/>
    <col min="7944" max="7944" width="18.85546875" style="3" customWidth="1"/>
    <col min="7945" max="7945" width="27.28515625" style="3" customWidth="1"/>
    <col min="7946" max="8192" width="8.85546875" style="3"/>
    <col min="8193" max="8193" width="9.7109375" style="3" customWidth="1"/>
    <col min="8194" max="8194" width="12.140625" style="3" customWidth="1"/>
    <col min="8195" max="8195" width="84.140625" style="3" customWidth="1"/>
    <col min="8196" max="8196" width="71.42578125" style="3" customWidth="1"/>
    <col min="8197" max="8197" width="14.28515625" style="3" customWidth="1"/>
    <col min="8198" max="8198" width="19.42578125" style="3" customWidth="1"/>
    <col min="8199" max="8199" width="8.85546875" style="3"/>
    <col min="8200" max="8200" width="18.85546875" style="3" customWidth="1"/>
    <col min="8201" max="8201" width="27.28515625" style="3" customWidth="1"/>
    <col min="8202" max="8448" width="8.85546875" style="3"/>
    <col min="8449" max="8449" width="9.7109375" style="3" customWidth="1"/>
    <col min="8450" max="8450" width="12.140625" style="3" customWidth="1"/>
    <col min="8451" max="8451" width="84.140625" style="3" customWidth="1"/>
    <col min="8452" max="8452" width="71.42578125" style="3" customWidth="1"/>
    <col min="8453" max="8453" width="14.28515625" style="3" customWidth="1"/>
    <col min="8454" max="8454" width="19.42578125" style="3" customWidth="1"/>
    <col min="8455" max="8455" width="8.85546875" style="3"/>
    <col min="8456" max="8456" width="18.85546875" style="3" customWidth="1"/>
    <col min="8457" max="8457" width="27.28515625" style="3" customWidth="1"/>
    <col min="8458" max="8704" width="8.85546875" style="3"/>
    <col min="8705" max="8705" width="9.7109375" style="3" customWidth="1"/>
    <col min="8706" max="8706" width="12.140625" style="3" customWidth="1"/>
    <col min="8707" max="8707" width="84.140625" style="3" customWidth="1"/>
    <col min="8708" max="8708" width="71.42578125" style="3" customWidth="1"/>
    <col min="8709" max="8709" width="14.28515625" style="3" customWidth="1"/>
    <col min="8710" max="8710" width="19.42578125" style="3" customWidth="1"/>
    <col min="8711" max="8711" width="8.85546875" style="3"/>
    <col min="8712" max="8712" width="18.85546875" style="3" customWidth="1"/>
    <col min="8713" max="8713" width="27.28515625" style="3" customWidth="1"/>
    <col min="8714" max="8960" width="8.85546875" style="3"/>
    <col min="8961" max="8961" width="9.7109375" style="3" customWidth="1"/>
    <col min="8962" max="8962" width="12.140625" style="3" customWidth="1"/>
    <col min="8963" max="8963" width="84.140625" style="3" customWidth="1"/>
    <col min="8964" max="8964" width="71.42578125" style="3" customWidth="1"/>
    <col min="8965" max="8965" width="14.28515625" style="3" customWidth="1"/>
    <col min="8966" max="8966" width="19.42578125" style="3" customWidth="1"/>
    <col min="8967" max="8967" width="8.85546875" style="3"/>
    <col min="8968" max="8968" width="18.85546875" style="3" customWidth="1"/>
    <col min="8969" max="8969" width="27.28515625" style="3" customWidth="1"/>
    <col min="8970" max="9216" width="8.85546875" style="3"/>
    <col min="9217" max="9217" width="9.7109375" style="3" customWidth="1"/>
    <col min="9218" max="9218" width="12.140625" style="3" customWidth="1"/>
    <col min="9219" max="9219" width="84.140625" style="3" customWidth="1"/>
    <col min="9220" max="9220" width="71.42578125" style="3" customWidth="1"/>
    <col min="9221" max="9221" width="14.28515625" style="3" customWidth="1"/>
    <col min="9222" max="9222" width="19.42578125" style="3" customWidth="1"/>
    <col min="9223" max="9223" width="8.85546875" style="3"/>
    <col min="9224" max="9224" width="18.85546875" style="3" customWidth="1"/>
    <col min="9225" max="9225" width="27.28515625" style="3" customWidth="1"/>
    <col min="9226" max="9472" width="8.85546875" style="3"/>
    <col min="9473" max="9473" width="9.7109375" style="3" customWidth="1"/>
    <col min="9474" max="9474" width="12.140625" style="3" customWidth="1"/>
    <col min="9475" max="9475" width="84.140625" style="3" customWidth="1"/>
    <col min="9476" max="9476" width="71.42578125" style="3" customWidth="1"/>
    <col min="9477" max="9477" width="14.28515625" style="3" customWidth="1"/>
    <col min="9478" max="9478" width="19.42578125" style="3" customWidth="1"/>
    <col min="9479" max="9479" width="8.85546875" style="3"/>
    <col min="9480" max="9480" width="18.85546875" style="3" customWidth="1"/>
    <col min="9481" max="9481" width="27.28515625" style="3" customWidth="1"/>
    <col min="9482" max="9728" width="8.85546875" style="3"/>
    <col min="9729" max="9729" width="9.7109375" style="3" customWidth="1"/>
    <col min="9730" max="9730" width="12.140625" style="3" customWidth="1"/>
    <col min="9731" max="9731" width="84.140625" style="3" customWidth="1"/>
    <col min="9732" max="9732" width="71.42578125" style="3" customWidth="1"/>
    <col min="9733" max="9733" width="14.28515625" style="3" customWidth="1"/>
    <col min="9734" max="9734" width="19.42578125" style="3" customWidth="1"/>
    <col min="9735" max="9735" width="8.85546875" style="3"/>
    <col min="9736" max="9736" width="18.85546875" style="3" customWidth="1"/>
    <col min="9737" max="9737" width="27.28515625" style="3" customWidth="1"/>
    <col min="9738" max="9984" width="8.85546875" style="3"/>
    <col min="9985" max="9985" width="9.7109375" style="3" customWidth="1"/>
    <col min="9986" max="9986" width="12.140625" style="3" customWidth="1"/>
    <col min="9987" max="9987" width="84.140625" style="3" customWidth="1"/>
    <col min="9988" max="9988" width="71.42578125" style="3" customWidth="1"/>
    <col min="9989" max="9989" width="14.28515625" style="3" customWidth="1"/>
    <col min="9990" max="9990" width="19.42578125" style="3" customWidth="1"/>
    <col min="9991" max="9991" width="8.85546875" style="3"/>
    <col min="9992" max="9992" width="18.85546875" style="3" customWidth="1"/>
    <col min="9993" max="9993" width="27.28515625" style="3" customWidth="1"/>
    <col min="9994" max="10240" width="8.85546875" style="3"/>
    <col min="10241" max="10241" width="9.7109375" style="3" customWidth="1"/>
    <col min="10242" max="10242" width="12.140625" style="3" customWidth="1"/>
    <col min="10243" max="10243" width="84.140625" style="3" customWidth="1"/>
    <col min="10244" max="10244" width="71.42578125" style="3" customWidth="1"/>
    <col min="10245" max="10245" width="14.28515625" style="3" customWidth="1"/>
    <col min="10246" max="10246" width="19.42578125" style="3" customWidth="1"/>
    <col min="10247" max="10247" width="8.85546875" style="3"/>
    <col min="10248" max="10248" width="18.85546875" style="3" customWidth="1"/>
    <col min="10249" max="10249" width="27.28515625" style="3" customWidth="1"/>
    <col min="10250" max="10496" width="8.85546875" style="3"/>
    <col min="10497" max="10497" width="9.7109375" style="3" customWidth="1"/>
    <col min="10498" max="10498" width="12.140625" style="3" customWidth="1"/>
    <col min="10499" max="10499" width="84.140625" style="3" customWidth="1"/>
    <col min="10500" max="10500" width="71.42578125" style="3" customWidth="1"/>
    <col min="10501" max="10501" width="14.28515625" style="3" customWidth="1"/>
    <col min="10502" max="10502" width="19.42578125" style="3" customWidth="1"/>
    <col min="10503" max="10503" width="8.85546875" style="3"/>
    <col min="10504" max="10504" width="18.85546875" style="3" customWidth="1"/>
    <col min="10505" max="10505" width="27.28515625" style="3" customWidth="1"/>
    <col min="10506" max="10752" width="8.85546875" style="3"/>
    <col min="10753" max="10753" width="9.7109375" style="3" customWidth="1"/>
    <col min="10754" max="10754" width="12.140625" style="3" customWidth="1"/>
    <col min="10755" max="10755" width="84.140625" style="3" customWidth="1"/>
    <col min="10756" max="10756" width="71.42578125" style="3" customWidth="1"/>
    <col min="10757" max="10757" width="14.28515625" style="3" customWidth="1"/>
    <col min="10758" max="10758" width="19.42578125" style="3" customWidth="1"/>
    <col min="10759" max="10759" width="8.85546875" style="3"/>
    <col min="10760" max="10760" width="18.85546875" style="3" customWidth="1"/>
    <col min="10761" max="10761" width="27.28515625" style="3" customWidth="1"/>
    <col min="10762" max="11008" width="8.85546875" style="3"/>
    <col min="11009" max="11009" width="9.7109375" style="3" customWidth="1"/>
    <col min="11010" max="11010" width="12.140625" style="3" customWidth="1"/>
    <col min="11011" max="11011" width="84.140625" style="3" customWidth="1"/>
    <col min="11012" max="11012" width="71.42578125" style="3" customWidth="1"/>
    <col min="11013" max="11013" width="14.28515625" style="3" customWidth="1"/>
    <col min="11014" max="11014" width="19.42578125" style="3" customWidth="1"/>
    <col min="11015" max="11015" width="8.85546875" style="3"/>
    <col min="11016" max="11016" width="18.85546875" style="3" customWidth="1"/>
    <col min="11017" max="11017" width="27.28515625" style="3" customWidth="1"/>
    <col min="11018" max="11264" width="8.85546875" style="3"/>
    <col min="11265" max="11265" width="9.7109375" style="3" customWidth="1"/>
    <col min="11266" max="11266" width="12.140625" style="3" customWidth="1"/>
    <col min="11267" max="11267" width="84.140625" style="3" customWidth="1"/>
    <col min="11268" max="11268" width="71.42578125" style="3" customWidth="1"/>
    <col min="11269" max="11269" width="14.28515625" style="3" customWidth="1"/>
    <col min="11270" max="11270" width="19.42578125" style="3" customWidth="1"/>
    <col min="11271" max="11271" width="8.85546875" style="3"/>
    <col min="11272" max="11272" width="18.85546875" style="3" customWidth="1"/>
    <col min="11273" max="11273" width="27.28515625" style="3" customWidth="1"/>
    <col min="11274" max="11520" width="8.85546875" style="3"/>
    <col min="11521" max="11521" width="9.7109375" style="3" customWidth="1"/>
    <col min="11522" max="11522" width="12.140625" style="3" customWidth="1"/>
    <col min="11523" max="11523" width="84.140625" style="3" customWidth="1"/>
    <col min="11524" max="11524" width="71.42578125" style="3" customWidth="1"/>
    <col min="11525" max="11525" width="14.28515625" style="3" customWidth="1"/>
    <col min="11526" max="11526" width="19.42578125" style="3" customWidth="1"/>
    <col min="11527" max="11527" width="8.85546875" style="3"/>
    <col min="11528" max="11528" width="18.85546875" style="3" customWidth="1"/>
    <col min="11529" max="11529" width="27.28515625" style="3" customWidth="1"/>
    <col min="11530" max="11776" width="8.85546875" style="3"/>
    <col min="11777" max="11777" width="9.7109375" style="3" customWidth="1"/>
    <col min="11778" max="11778" width="12.140625" style="3" customWidth="1"/>
    <col min="11779" max="11779" width="84.140625" style="3" customWidth="1"/>
    <col min="11780" max="11780" width="71.42578125" style="3" customWidth="1"/>
    <col min="11781" max="11781" width="14.28515625" style="3" customWidth="1"/>
    <col min="11782" max="11782" width="19.42578125" style="3" customWidth="1"/>
    <col min="11783" max="11783" width="8.85546875" style="3"/>
    <col min="11784" max="11784" width="18.85546875" style="3" customWidth="1"/>
    <col min="11785" max="11785" width="27.28515625" style="3" customWidth="1"/>
    <col min="11786" max="12032" width="8.85546875" style="3"/>
    <col min="12033" max="12033" width="9.7109375" style="3" customWidth="1"/>
    <col min="12034" max="12034" width="12.140625" style="3" customWidth="1"/>
    <col min="12035" max="12035" width="84.140625" style="3" customWidth="1"/>
    <col min="12036" max="12036" width="71.42578125" style="3" customWidth="1"/>
    <col min="12037" max="12037" width="14.28515625" style="3" customWidth="1"/>
    <col min="12038" max="12038" width="19.42578125" style="3" customWidth="1"/>
    <col min="12039" max="12039" width="8.85546875" style="3"/>
    <col min="12040" max="12040" width="18.85546875" style="3" customWidth="1"/>
    <col min="12041" max="12041" width="27.28515625" style="3" customWidth="1"/>
    <col min="12042" max="12288" width="8.85546875" style="3"/>
    <col min="12289" max="12289" width="9.7109375" style="3" customWidth="1"/>
    <col min="12290" max="12290" width="12.140625" style="3" customWidth="1"/>
    <col min="12291" max="12291" width="84.140625" style="3" customWidth="1"/>
    <col min="12292" max="12292" width="71.42578125" style="3" customWidth="1"/>
    <col min="12293" max="12293" width="14.28515625" style="3" customWidth="1"/>
    <col min="12294" max="12294" width="19.42578125" style="3" customWidth="1"/>
    <col min="12295" max="12295" width="8.85546875" style="3"/>
    <col min="12296" max="12296" width="18.85546875" style="3" customWidth="1"/>
    <col min="12297" max="12297" width="27.28515625" style="3" customWidth="1"/>
    <col min="12298" max="12544" width="8.85546875" style="3"/>
    <col min="12545" max="12545" width="9.7109375" style="3" customWidth="1"/>
    <col min="12546" max="12546" width="12.140625" style="3" customWidth="1"/>
    <col min="12547" max="12547" width="84.140625" style="3" customWidth="1"/>
    <col min="12548" max="12548" width="71.42578125" style="3" customWidth="1"/>
    <col min="12549" max="12549" width="14.28515625" style="3" customWidth="1"/>
    <col min="12550" max="12550" width="19.42578125" style="3" customWidth="1"/>
    <col min="12551" max="12551" width="8.85546875" style="3"/>
    <col min="12552" max="12552" width="18.85546875" style="3" customWidth="1"/>
    <col min="12553" max="12553" width="27.28515625" style="3" customWidth="1"/>
    <col min="12554" max="12800" width="8.85546875" style="3"/>
    <col min="12801" max="12801" width="9.7109375" style="3" customWidth="1"/>
    <col min="12802" max="12802" width="12.140625" style="3" customWidth="1"/>
    <col min="12803" max="12803" width="84.140625" style="3" customWidth="1"/>
    <col min="12804" max="12804" width="71.42578125" style="3" customWidth="1"/>
    <col min="12805" max="12805" width="14.28515625" style="3" customWidth="1"/>
    <col min="12806" max="12806" width="19.42578125" style="3" customWidth="1"/>
    <col min="12807" max="12807" width="8.85546875" style="3"/>
    <col min="12808" max="12808" width="18.85546875" style="3" customWidth="1"/>
    <col min="12809" max="12809" width="27.28515625" style="3" customWidth="1"/>
    <col min="12810" max="13056" width="8.85546875" style="3"/>
    <col min="13057" max="13057" width="9.7109375" style="3" customWidth="1"/>
    <col min="13058" max="13058" width="12.140625" style="3" customWidth="1"/>
    <col min="13059" max="13059" width="84.140625" style="3" customWidth="1"/>
    <col min="13060" max="13060" width="71.42578125" style="3" customWidth="1"/>
    <col min="13061" max="13061" width="14.28515625" style="3" customWidth="1"/>
    <col min="13062" max="13062" width="19.42578125" style="3" customWidth="1"/>
    <col min="13063" max="13063" width="8.85546875" style="3"/>
    <col min="13064" max="13064" width="18.85546875" style="3" customWidth="1"/>
    <col min="13065" max="13065" width="27.28515625" style="3" customWidth="1"/>
    <col min="13066" max="13312" width="8.85546875" style="3"/>
    <col min="13313" max="13313" width="9.7109375" style="3" customWidth="1"/>
    <col min="13314" max="13314" width="12.140625" style="3" customWidth="1"/>
    <col min="13315" max="13315" width="84.140625" style="3" customWidth="1"/>
    <col min="13316" max="13316" width="71.42578125" style="3" customWidth="1"/>
    <col min="13317" max="13317" width="14.28515625" style="3" customWidth="1"/>
    <col min="13318" max="13318" width="19.42578125" style="3" customWidth="1"/>
    <col min="13319" max="13319" width="8.85546875" style="3"/>
    <col min="13320" max="13320" width="18.85546875" style="3" customWidth="1"/>
    <col min="13321" max="13321" width="27.28515625" style="3" customWidth="1"/>
    <col min="13322" max="13568" width="8.85546875" style="3"/>
    <col min="13569" max="13569" width="9.7109375" style="3" customWidth="1"/>
    <col min="13570" max="13570" width="12.140625" style="3" customWidth="1"/>
    <col min="13571" max="13571" width="84.140625" style="3" customWidth="1"/>
    <col min="13572" max="13572" width="71.42578125" style="3" customWidth="1"/>
    <col min="13573" max="13573" width="14.28515625" style="3" customWidth="1"/>
    <col min="13574" max="13574" width="19.42578125" style="3" customWidth="1"/>
    <col min="13575" max="13575" width="8.85546875" style="3"/>
    <col min="13576" max="13576" width="18.85546875" style="3" customWidth="1"/>
    <col min="13577" max="13577" width="27.28515625" style="3" customWidth="1"/>
    <col min="13578" max="13824" width="8.85546875" style="3"/>
    <col min="13825" max="13825" width="9.7109375" style="3" customWidth="1"/>
    <col min="13826" max="13826" width="12.140625" style="3" customWidth="1"/>
    <col min="13827" max="13827" width="84.140625" style="3" customWidth="1"/>
    <col min="13828" max="13828" width="71.42578125" style="3" customWidth="1"/>
    <col min="13829" max="13829" width="14.28515625" style="3" customWidth="1"/>
    <col min="13830" max="13830" width="19.42578125" style="3" customWidth="1"/>
    <col min="13831" max="13831" width="8.85546875" style="3"/>
    <col min="13832" max="13832" width="18.85546875" style="3" customWidth="1"/>
    <col min="13833" max="13833" width="27.28515625" style="3" customWidth="1"/>
    <col min="13834" max="14080" width="8.85546875" style="3"/>
    <col min="14081" max="14081" width="9.7109375" style="3" customWidth="1"/>
    <col min="14082" max="14082" width="12.140625" style="3" customWidth="1"/>
    <col min="14083" max="14083" width="84.140625" style="3" customWidth="1"/>
    <col min="14084" max="14084" width="71.42578125" style="3" customWidth="1"/>
    <col min="14085" max="14085" width="14.28515625" style="3" customWidth="1"/>
    <col min="14086" max="14086" width="19.42578125" style="3" customWidth="1"/>
    <col min="14087" max="14087" width="8.85546875" style="3"/>
    <col min="14088" max="14088" width="18.85546875" style="3" customWidth="1"/>
    <col min="14089" max="14089" width="27.28515625" style="3" customWidth="1"/>
    <col min="14090" max="14336" width="8.85546875" style="3"/>
    <col min="14337" max="14337" width="9.7109375" style="3" customWidth="1"/>
    <col min="14338" max="14338" width="12.140625" style="3" customWidth="1"/>
    <col min="14339" max="14339" width="84.140625" style="3" customWidth="1"/>
    <col min="14340" max="14340" width="71.42578125" style="3" customWidth="1"/>
    <col min="14341" max="14341" width="14.28515625" style="3" customWidth="1"/>
    <col min="14342" max="14342" width="19.42578125" style="3" customWidth="1"/>
    <col min="14343" max="14343" width="8.85546875" style="3"/>
    <col min="14344" max="14344" width="18.85546875" style="3" customWidth="1"/>
    <col min="14345" max="14345" width="27.28515625" style="3" customWidth="1"/>
    <col min="14346" max="14592" width="8.85546875" style="3"/>
    <col min="14593" max="14593" width="9.7109375" style="3" customWidth="1"/>
    <col min="14594" max="14594" width="12.140625" style="3" customWidth="1"/>
    <col min="14595" max="14595" width="84.140625" style="3" customWidth="1"/>
    <col min="14596" max="14596" width="71.42578125" style="3" customWidth="1"/>
    <col min="14597" max="14597" width="14.28515625" style="3" customWidth="1"/>
    <col min="14598" max="14598" width="19.42578125" style="3" customWidth="1"/>
    <col min="14599" max="14599" width="8.85546875" style="3"/>
    <col min="14600" max="14600" width="18.85546875" style="3" customWidth="1"/>
    <col min="14601" max="14601" width="27.28515625" style="3" customWidth="1"/>
    <col min="14602" max="14848" width="8.85546875" style="3"/>
    <col min="14849" max="14849" width="9.7109375" style="3" customWidth="1"/>
    <col min="14850" max="14850" width="12.140625" style="3" customWidth="1"/>
    <col min="14851" max="14851" width="84.140625" style="3" customWidth="1"/>
    <col min="14852" max="14852" width="71.42578125" style="3" customWidth="1"/>
    <col min="14853" max="14853" width="14.28515625" style="3" customWidth="1"/>
    <col min="14854" max="14854" width="19.42578125" style="3" customWidth="1"/>
    <col min="14855" max="14855" width="8.85546875" style="3"/>
    <col min="14856" max="14856" width="18.85546875" style="3" customWidth="1"/>
    <col min="14857" max="14857" width="27.28515625" style="3" customWidth="1"/>
    <col min="14858" max="15104" width="8.85546875" style="3"/>
    <col min="15105" max="15105" width="9.7109375" style="3" customWidth="1"/>
    <col min="15106" max="15106" width="12.140625" style="3" customWidth="1"/>
    <col min="15107" max="15107" width="84.140625" style="3" customWidth="1"/>
    <col min="15108" max="15108" width="71.42578125" style="3" customWidth="1"/>
    <col min="15109" max="15109" width="14.28515625" style="3" customWidth="1"/>
    <col min="15110" max="15110" width="19.42578125" style="3" customWidth="1"/>
    <col min="15111" max="15111" width="8.85546875" style="3"/>
    <col min="15112" max="15112" width="18.85546875" style="3" customWidth="1"/>
    <col min="15113" max="15113" width="27.28515625" style="3" customWidth="1"/>
    <col min="15114" max="15360" width="8.85546875" style="3"/>
    <col min="15361" max="15361" width="9.7109375" style="3" customWidth="1"/>
    <col min="15362" max="15362" width="12.140625" style="3" customWidth="1"/>
    <col min="15363" max="15363" width="84.140625" style="3" customWidth="1"/>
    <col min="15364" max="15364" width="71.42578125" style="3" customWidth="1"/>
    <col min="15365" max="15365" width="14.28515625" style="3" customWidth="1"/>
    <col min="15366" max="15366" width="19.42578125" style="3" customWidth="1"/>
    <col min="15367" max="15367" width="8.85546875" style="3"/>
    <col min="15368" max="15368" width="18.85546875" style="3" customWidth="1"/>
    <col min="15369" max="15369" width="27.28515625" style="3" customWidth="1"/>
    <col min="15370" max="15616" width="8.85546875" style="3"/>
    <col min="15617" max="15617" width="9.7109375" style="3" customWidth="1"/>
    <col min="15618" max="15618" width="12.140625" style="3" customWidth="1"/>
    <col min="15619" max="15619" width="84.140625" style="3" customWidth="1"/>
    <col min="15620" max="15620" width="71.42578125" style="3" customWidth="1"/>
    <col min="15621" max="15621" width="14.28515625" style="3" customWidth="1"/>
    <col min="15622" max="15622" width="19.42578125" style="3" customWidth="1"/>
    <col min="15623" max="15623" width="8.85546875" style="3"/>
    <col min="15624" max="15624" width="18.85546875" style="3" customWidth="1"/>
    <col min="15625" max="15625" width="27.28515625" style="3" customWidth="1"/>
    <col min="15626" max="15872" width="8.85546875" style="3"/>
    <col min="15873" max="15873" width="9.7109375" style="3" customWidth="1"/>
    <col min="15874" max="15874" width="12.140625" style="3" customWidth="1"/>
    <col min="15875" max="15875" width="84.140625" style="3" customWidth="1"/>
    <col min="15876" max="15876" width="71.42578125" style="3" customWidth="1"/>
    <col min="15877" max="15877" width="14.28515625" style="3" customWidth="1"/>
    <col min="15878" max="15878" width="19.42578125" style="3" customWidth="1"/>
    <col min="15879" max="15879" width="8.85546875" style="3"/>
    <col min="15880" max="15880" width="18.85546875" style="3" customWidth="1"/>
    <col min="15881" max="15881" width="27.28515625" style="3" customWidth="1"/>
    <col min="15882" max="16128" width="8.85546875" style="3"/>
    <col min="16129" max="16129" width="9.7109375" style="3" customWidth="1"/>
    <col min="16130" max="16130" width="12.140625" style="3" customWidth="1"/>
    <col min="16131" max="16131" width="84.140625" style="3" customWidth="1"/>
    <col min="16132" max="16132" width="71.42578125" style="3" customWidth="1"/>
    <col min="16133" max="16133" width="14.28515625" style="3" customWidth="1"/>
    <col min="16134" max="16134" width="19.42578125" style="3" customWidth="1"/>
    <col min="16135" max="16135" width="8.85546875" style="3"/>
    <col min="16136" max="16136" width="18.85546875" style="3" customWidth="1"/>
    <col min="16137" max="16137" width="27.28515625" style="3" customWidth="1"/>
    <col min="16138" max="16384" width="8.85546875" style="3"/>
  </cols>
  <sheetData>
    <row r="1" spans="1:15" ht="25.5">
      <c r="A1" s="917" t="s">
        <v>0</v>
      </c>
      <c r="B1" s="917"/>
      <c r="C1" s="917"/>
      <c r="D1" s="917"/>
      <c r="E1" s="13"/>
      <c r="F1" s="13"/>
      <c r="G1" s="13"/>
      <c r="H1" s="13"/>
      <c r="I1" s="13"/>
      <c r="J1" s="13"/>
      <c r="K1" s="13"/>
    </row>
    <row r="2" spans="1:15">
      <c r="A2" s="133"/>
      <c r="B2" s="133"/>
      <c r="C2" s="133"/>
      <c r="D2" s="133"/>
      <c r="E2" s="14"/>
      <c r="F2" s="14"/>
      <c r="G2" s="14"/>
    </row>
    <row r="3" spans="1:15" ht="18.75">
      <c r="A3" s="918" t="s">
        <v>604</v>
      </c>
      <c r="B3" s="918"/>
      <c r="C3" s="918"/>
      <c r="D3" s="918"/>
      <c r="E3" s="187"/>
      <c r="F3" s="187"/>
      <c r="G3" s="187"/>
      <c r="H3" s="187"/>
      <c r="I3" s="187"/>
      <c r="J3" s="187"/>
      <c r="K3" s="187"/>
    </row>
    <row r="4" spans="1:15">
      <c r="A4" s="919" t="s">
        <v>108</v>
      </c>
      <c r="B4" s="919"/>
      <c r="C4" s="919"/>
      <c r="D4" s="919"/>
      <c r="E4" s="187"/>
      <c r="F4" s="187"/>
      <c r="G4" s="187"/>
      <c r="H4" s="187"/>
      <c r="I4" s="187"/>
      <c r="J4" s="187"/>
      <c r="K4" s="187"/>
      <c r="L4" s="136"/>
      <c r="M4" s="136"/>
      <c r="N4" s="136"/>
      <c r="O4" s="136"/>
    </row>
    <row r="5" spans="1:15" ht="20.25">
      <c r="A5" s="845" t="str">
        <f>Title!A2</f>
        <v>Bid Enquiry No: KPTCL/2026-27/SS/WORK_INDENT3805</v>
      </c>
      <c r="B5" s="845"/>
      <c r="C5" s="845"/>
      <c r="D5" s="845"/>
      <c r="E5" s="187"/>
      <c r="F5" s="187"/>
      <c r="G5" s="187"/>
      <c r="H5" s="187"/>
      <c r="I5" s="187"/>
      <c r="J5" s="187"/>
      <c r="K5" s="187"/>
      <c r="L5" s="136"/>
      <c r="M5" s="136"/>
      <c r="N5" s="136"/>
      <c r="O5" s="136"/>
    </row>
    <row r="6" spans="1:15" s="30" customFormat="1" ht="324.60000000000002" customHeight="1">
      <c r="A6" s="915" t="str">
        <f>Title!A3</f>
        <v xml:space="preserve">Combined Package for, 
Work-A: Augmentation of existing 2x20MVA, 66/11kV Power Transformers by 2x31.5MVA, 66/11kV Power Transformers at 66/11kV Pillagumpa Sub-station in Hosakote Taluk, Bengaluru Rural District.
Work-B: Augmentation of existing 2x20MVA, 66/11kV Power Transformers by 2x31.5MVA, 66/11kV Power Transformers at 66/11kV Budigere Sub-station in Devanahalli Taluk &amp; Bengaluru Rural District. 
Work-C: Augmentation of existing 2x20MVA, 66/11kV Power Transformers by 2x31.5MVA, 66/11kV Power Transformers at 220/66/11kV KIADB Doddaballapura Sub-station in Doddaballapura Taluk, Bengaluru Rural District, 
on Total Turnkey Basis, including Supply of all Materials/Equipments and Erection (including Civil Works) of all Materials/Equipments, Testing and Commissioning.
</v>
      </c>
      <c r="B6" s="915"/>
      <c r="C6" s="915"/>
      <c r="D6" s="915"/>
      <c r="E6" s="57"/>
      <c r="F6" s="57"/>
      <c r="G6" s="57"/>
      <c r="H6" s="57"/>
      <c r="I6" s="57"/>
      <c r="J6" s="57"/>
      <c r="K6" s="57"/>
      <c r="L6" s="58"/>
      <c r="M6" s="58"/>
      <c r="N6" s="58"/>
      <c r="O6" s="58"/>
    </row>
    <row r="7" spans="1:15" s="30" customFormat="1" ht="80.25" customHeight="1">
      <c r="A7" s="920" t="s">
        <v>875</v>
      </c>
      <c r="B7" s="921"/>
      <c r="C7" s="921"/>
      <c r="D7" s="921"/>
      <c r="E7" s="59"/>
      <c r="F7" s="59"/>
      <c r="G7" s="59"/>
      <c r="H7" s="59"/>
      <c r="I7" s="59"/>
      <c r="J7" s="59"/>
      <c r="K7" s="59"/>
    </row>
    <row r="8" spans="1:15" s="98" customFormat="1" ht="18.75">
      <c r="A8" s="100" t="s">
        <v>109</v>
      </c>
      <c r="B8" s="100"/>
      <c r="C8" s="99" t="s">
        <v>110</v>
      </c>
      <c r="D8" s="101"/>
      <c r="E8" s="100"/>
      <c r="F8" s="100"/>
      <c r="G8" s="100"/>
      <c r="H8" s="102"/>
    </row>
    <row r="9" spans="1:15" s="30" customFormat="1" ht="18.75">
      <c r="A9" s="916"/>
      <c r="B9" s="916"/>
      <c r="C9" s="916"/>
      <c r="D9" s="916"/>
      <c r="E9" s="916"/>
      <c r="F9" s="916"/>
      <c r="G9" s="916"/>
    </row>
    <row r="10" spans="1:15" s="30" customFormat="1" ht="18.75">
      <c r="A10" s="186"/>
      <c r="B10" s="186"/>
      <c r="C10" s="186"/>
      <c r="D10" s="186"/>
      <c r="E10" s="186"/>
      <c r="F10" s="186"/>
      <c r="G10" s="186"/>
      <c r="H10" s="106"/>
    </row>
    <row r="11" spans="1:15" s="30" customFormat="1" ht="18.75">
      <c r="A11" s="48" t="s">
        <v>5</v>
      </c>
      <c r="B11" s="48"/>
      <c r="C11" s="48"/>
      <c r="D11" s="45" t="s">
        <v>13</v>
      </c>
      <c r="E11" s="48"/>
      <c r="F11" s="48"/>
      <c r="G11" s="48"/>
    </row>
    <row r="12" spans="1:15" s="30" customFormat="1" ht="75">
      <c r="A12" s="887"/>
      <c r="B12" s="887"/>
      <c r="C12" s="887"/>
      <c r="D12" s="46" t="s">
        <v>2500</v>
      </c>
      <c r="E12" s="48"/>
      <c r="F12" s="48"/>
      <c r="G12" s="48"/>
    </row>
    <row r="13" spans="1:15" s="30" customFormat="1" ht="18.75"/>
    <row r="14" spans="1:15" s="30" customFormat="1" ht="18.75">
      <c r="A14" s="916" t="s">
        <v>111</v>
      </c>
      <c r="B14" s="916"/>
      <c r="C14" s="916"/>
      <c r="D14" s="916"/>
      <c r="E14" s="186"/>
      <c r="F14" s="186"/>
      <c r="G14" s="186"/>
      <c r="H14" s="186"/>
    </row>
    <row r="15" spans="1:15" s="30" customFormat="1" ht="18.75"/>
    <row r="16" spans="1:15" s="30" customFormat="1" ht="18.75">
      <c r="B16" s="60" t="s">
        <v>112</v>
      </c>
      <c r="C16" s="60" t="s">
        <v>113</v>
      </c>
      <c r="D16" s="60" t="s">
        <v>114</v>
      </c>
    </row>
    <row r="17" spans="1:4" s="30" customFormat="1" ht="18.75">
      <c r="B17" s="61">
        <v>1</v>
      </c>
      <c r="C17" s="61">
        <v>2</v>
      </c>
      <c r="D17" s="61">
        <v>3</v>
      </c>
    </row>
    <row r="18" spans="1:4" s="30" customFormat="1" ht="18.75">
      <c r="B18" s="62">
        <v>1</v>
      </c>
      <c r="C18" s="63" t="s">
        <v>1026</v>
      </c>
      <c r="D18" s="64"/>
    </row>
    <row r="19" spans="1:4" s="30" customFormat="1" ht="18.75">
      <c r="B19" s="62">
        <v>2</v>
      </c>
      <c r="C19" s="63" t="s">
        <v>1027</v>
      </c>
      <c r="D19" s="64"/>
    </row>
    <row r="20" spans="1:4" s="30" customFormat="1" ht="260.45" customHeight="1">
      <c r="B20" s="65" t="s">
        <v>115</v>
      </c>
      <c r="C20" s="66" t="s">
        <v>2494</v>
      </c>
      <c r="D20" s="64"/>
    </row>
    <row r="21" spans="1:4" s="30" customFormat="1" ht="21.6" customHeight="1">
      <c r="B21" s="67" t="s">
        <v>116</v>
      </c>
      <c r="C21" s="584" t="s">
        <v>2495</v>
      </c>
      <c r="D21" s="64"/>
    </row>
    <row r="22" spans="1:4" s="30" customFormat="1" ht="20.45" customHeight="1">
      <c r="B22" s="62">
        <v>4</v>
      </c>
      <c r="C22" s="63" t="s">
        <v>117</v>
      </c>
      <c r="D22" s="64"/>
    </row>
    <row r="23" spans="1:4" s="30" customFormat="1" ht="20.45" customHeight="1">
      <c r="B23" s="62">
        <v>5</v>
      </c>
      <c r="C23" s="63" t="s">
        <v>118</v>
      </c>
      <c r="D23" s="64"/>
    </row>
    <row r="24" spans="1:4" s="30" customFormat="1" ht="18.75">
      <c r="B24" s="62">
        <v>6</v>
      </c>
      <c r="C24" s="63" t="s">
        <v>119</v>
      </c>
      <c r="D24" s="64"/>
    </row>
    <row r="25" spans="1:4" s="30" customFormat="1" ht="18.75">
      <c r="B25" s="62">
        <v>7</v>
      </c>
      <c r="C25" s="63" t="s">
        <v>120</v>
      </c>
      <c r="D25" s="64"/>
    </row>
    <row r="26" spans="1:4" s="30" customFormat="1" ht="18.75">
      <c r="B26" s="62">
        <v>8</v>
      </c>
      <c r="C26" s="63" t="s">
        <v>121</v>
      </c>
      <c r="D26" s="64"/>
    </row>
    <row r="27" spans="1:4" s="30" customFormat="1" ht="18.75">
      <c r="B27" s="62">
        <v>9</v>
      </c>
      <c r="C27" s="63" t="s">
        <v>122</v>
      </c>
      <c r="D27" s="64"/>
    </row>
    <row r="28" spans="1:4" s="30" customFormat="1" ht="18.75">
      <c r="B28" s="62">
        <v>10</v>
      </c>
      <c r="C28" s="63" t="s">
        <v>874</v>
      </c>
      <c r="D28" s="64"/>
    </row>
    <row r="29" spans="1:4" s="30" customFormat="1" ht="18.75">
      <c r="B29" s="62">
        <v>11</v>
      </c>
      <c r="C29" s="63" t="s">
        <v>123</v>
      </c>
      <c r="D29" s="64"/>
    </row>
    <row r="30" spans="1:4" s="30" customFormat="1" ht="18.75"/>
    <row r="31" spans="1:4" s="30" customFormat="1" ht="44.45" customHeight="1">
      <c r="A31" s="77" t="s">
        <v>53</v>
      </c>
      <c r="B31" s="64"/>
      <c r="C31" s="32" t="s">
        <v>80</v>
      </c>
      <c r="D31" s="64"/>
    </row>
    <row r="32" spans="1:4" s="30" customFormat="1" ht="54.6" customHeight="1">
      <c r="A32" s="77" t="s">
        <v>55</v>
      </c>
      <c r="B32" s="64"/>
      <c r="C32" s="32" t="s">
        <v>66</v>
      </c>
      <c r="D32" s="64"/>
    </row>
    <row r="33" spans="3:4" s="30" customFormat="1" ht="78" customHeight="1">
      <c r="C33" s="10" t="s">
        <v>67</v>
      </c>
      <c r="D33" s="64"/>
    </row>
    <row r="34" spans="3:4" s="30" customFormat="1" ht="18.75"/>
    <row r="35" spans="3:4" s="30" customFormat="1" ht="18.75"/>
  </sheetData>
  <sheetProtection sheet="1" objects="1" scenarios="1"/>
  <mergeCells count="9">
    <mergeCell ref="A9:G9"/>
    <mergeCell ref="A12:C12"/>
    <mergeCell ref="A14:D14"/>
    <mergeCell ref="A1:D1"/>
    <mergeCell ref="A3:D3"/>
    <mergeCell ref="A4:D4"/>
    <mergeCell ref="A5:D5"/>
    <mergeCell ref="A6:D6"/>
    <mergeCell ref="A7:D7"/>
  </mergeCells>
  <pageMargins left="0.7" right="0.7" top="0.75" bottom="0.75" header="0.3" footer="0.3"/>
  <pageSetup paperSize="9" scale="3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rgb="FFFF0000"/>
  </sheetPr>
  <dimension ref="A1:J54"/>
  <sheetViews>
    <sheetView view="pageBreakPreview" topLeftCell="A28" zoomScale="80" zoomScaleNormal="50" zoomScaleSheetLayoutView="80" workbookViewId="0">
      <selection activeCell="B12" sqref="B12"/>
    </sheetView>
  </sheetViews>
  <sheetFormatPr defaultRowHeight="15.75"/>
  <cols>
    <col min="1" max="1" width="12" style="3" customWidth="1"/>
    <col min="2" max="2" width="11.140625" style="14" customWidth="1"/>
    <col min="3" max="3" width="149" style="16" customWidth="1"/>
    <col min="4" max="4" width="14" style="14" customWidth="1"/>
    <col min="5" max="5" width="18.42578125" style="5" customWidth="1"/>
    <col min="6" max="6" width="25.85546875" style="5" customWidth="1"/>
    <col min="7" max="7" width="22" style="35" customWidth="1"/>
    <col min="8" max="8" width="23.140625" style="3" customWidth="1"/>
    <col min="9" max="9" width="23.5703125" style="3" customWidth="1"/>
    <col min="10" max="10" width="25.7109375" style="3" customWidth="1"/>
    <col min="11" max="150" width="9.140625" style="3"/>
    <col min="151" max="151" width="6.42578125" style="3" customWidth="1"/>
    <col min="152" max="152" width="69.140625" style="3" customWidth="1"/>
    <col min="153" max="153" width="9.85546875" style="3" customWidth="1"/>
    <col min="154" max="154" width="20.28515625" style="3" customWidth="1"/>
    <col min="155" max="155" width="18.28515625" style="3" customWidth="1"/>
    <col min="156" max="156" width="18.7109375" style="3" customWidth="1"/>
    <col min="157" max="157" width="13.5703125" style="3" customWidth="1"/>
    <col min="158" max="158" width="18.28515625" style="3" customWidth="1"/>
    <col min="159" max="159" width="13.7109375" style="3" customWidth="1"/>
    <col min="160" max="163" width="12.42578125" style="3" customWidth="1"/>
    <col min="164" max="164" width="19.140625" style="3" customWidth="1"/>
    <col min="165" max="165" width="19.28515625" style="3" customWidth="1"/>
    <col min="166" max="166" width="18.85546875" style="3" customWidth="1"/>
    <col min="167" max="167" width="14" style="3" customWidth="1"/>
    <col min="168" max="168" width="18.7109375" style="3" customWidth="1"/>
    <col min="169" max="169" width="15.85546875" style="3" customWidth="1"/>
    <col min="170" max="170" width="17.5703125" style="3" customWidth="1"/>
    <col min="171" max="171" width="20.7109375" style="3" customWidth="1"/>
    <col min="172" max="172" width="14.42578125" style="3" customWidth="1"/>
    <col min="173" max="173" width="22.140625" style="3" customWidth="1"/>
    <col min="174" max="406" width="9.140625" style="3"/>
    <col min="407" max="407" width="6.42578125" style="3" customWidth="1"/>
    <col min="408" max="408" width="69.140625" style="3" customWidth="1"/>
    <col min="409" max="409" width="9.85546875" style="3" customWidth="1"/>
    <col min="410" max="410" width="20.28515625" style="3" customWidth="1"/>
    <col min="411" max="411" width="18.28515625" style="3" customWidth="1"/>
    <col min="412" max="412" width="18.7109375" style="3" customWidth="1"/>
    <col min="413" max="413" width="13.5703125" style="3" customWidth="1"/>
    <col min="414" max="414" width="18.28515625" style="3" customWidth="1"/>
    <col min="415" max="415" width="13.7109375" style="3" customWidth="1"/>
    <col min="416" max="419" width="12.42578125" style="3" customWidth="1"/>
    <col min="420" max="420" width="19.140625" style="3" customWidth="1"/>
    <col min="421" max="421" width="19.28515625" style="3" customWidth="1"/>
    <col min="422" max="422" width="18.85546875" style="3" customWidth="1"/>
    <col min="423" max="423" width="14" style="3" customWidth="1"/>
    <col min="424" max="424" width="18.7109375" style="3" customWidth="1"/>
    <col min="425" max="425" width="15.85546875" style="3" customWidth="1"/>
    <col min="426" max="426" width="17.5703125" style="3" customWidth="1"/>
    <col min="427" max="427" width="20.7109375" style="3" customWidth="1"/>
    <col min="428" max="428" width="14.42578125" style="3" customWidth="1"/>
    <col min="429" max="429" width="22.140625" style="3" customWidth="1"/>
    <col min="430" max="662" width="9.140625" style="3"/>
    <col min="663" max="663" width="6.42578125" style="3" customWidth="1"/>
    <col min="664" max="664" width="69.140625" style="3" customWidth="1"/>
    <col min="665" max="665" width="9.85546875" style="3" customWidth="1"/>
    <col min="666" max="666" width="20.28515625" style="3" customWidth="1"/>
    <col min="667" max="667" width="18.28515625" style="3" customWidth="1"/>
    <col min="668" max="668" width="18.7109375" style="3" customWidth="1"/>
    <col min="669" max="669" width="13.5703125" style="3" customWidth="1"/>
    <col min="670" max="670" width="18.28515625" style="3" customWidth="1"/>
    <col min="671" max="671" width="13.7109375" style="3" customWidth="1"/>
    <col min="672" max="675" width="12.42578125" style="3" customWidth="1"/>
    <col min="676" max="676" width="19.140625" style="3" customWidth="1"/>
    <col min="677" max="677" width="19.28515625" style="3" customWidth="1"/>
    <col min="678" max="678" width="18.85546875" style="3" customWidth="1"/>
    <col min="679" max="679" width="14" style="3" customWidth="1"/>
    <col min="680" max="680" width="18.7109375" style="3" customWidth="1"/>
    <col min="681" max="681" width="15.85546875" style="3" customWidth="1"/>
    <col min="682" max="682" width="17.5703125" style="3" customWidth="1"/>
    <col min="683" max="683" width="20.7109375" style="3" customWidth="1"/>
    <col min="684" max="684" width="14.42578125" style="3" customWidth="1"/>
    <col min="685" max="685" width="22.140625" style="3" customWidth="1"/>
    <col min="686" max="918" width="9.140625" style="3"/>
    <col min="919" max="919" width="6.42578125" style="3" customWidth="1"/>
    <col min="920" max="920" width="69.140625" style="3" customWidth="1"/>
    <col min="921" max="921" width="9.85546875" style="3" customWidth="1"/>
    <col min="922" max="922" width="20.28515625" style="3" customWidth="1"/>
    <col min="923" max="923" width="18.28515625" style="3" customWidth="1"/>
    <col min="924" max="924" width="18.7109375" style="3" customWidth="1"/>
    <col min="925" max="925" width="13.5703125" style="3" customWidth="1"/>
    <col min="926" max="926" width="18.28515625" style="3" customWidth="1"/>
    <col min="927" max="927" width="13.7109375" style="3" customWidth="1"/>
    <col min="928" max="931" width="12.42578125" style="3" customWidth="1"/>
    <col min="932" max="932" width="19.140625" style="3" customWidth="1"/>
    <col min="933" max="933" width="19.28515625" style="3" customWidth="1"/>
    <col min="934" max="934" width="18.85546875" style="3" customWidth="1"/>
    <col min="935" max="935" width="14" style="3" customWidth="1"/>
    <col min="936" max="936" width="18.7109375" style="3" customWidth="1"/>
    <col min="937" max="937" width="15.85546875" style="3" customWidth="1"/>
    <col min="938" max="938" width="17.5703125" style="3" customWidth="1"/>
    <col min="939" max="939" width="20.7109375" style="3" customWidth="1"/>
    <col min="940" max="940" width="14.42578125" style="3" customWidth="1"/>
    <col min="941" max="941" width="22.140625" style="3" customWidth="1"/>
    <col min="942" max="1174" width="9.140625" style="3"/>
    <col min="1175" max="1175" width="6.42578125" style="3" customWidth="1"/>
    <col min="1176" max="1176" width="69.140625" style="3" customWidth="1"/>
    <col min="1177" max="1177" width="9.85546875" style="3" customWidth="1"/>
    <col min="1178" max="1178" width="20.28515625" style="3" customWidth="1"/>
    <col min="1179" max="1179" width="18.28515625" style="3" customWidth="1"/>
    <col min="1180" max="1180" width="18.7109375" style="3" customWidth="1"/>
    <col min="1181" max="1181" width="13.5703125" style="3" customWidth="1"/>
    <col min="1182" max="1182" width="18.28515625" style="3" customWidth="1"/>
    <col min="1183" max="1183" width="13.7109375" style="3" customWidth="1"/>
    <col min="1184" max="1187" width="12.42578125" style="3" customWidth="1"/>
    <col min="1188" max="1188" width="19.140625" style="3" customWidth="1"/>
    <col min="1189" max="1189" width="19.28515625" style="3" customWidth="1"/>
    <col min="1190" max="1190" width="18.85546875" style="3" customWidth="1"/>
    <col min="1191" max="1191" width="14" style="3" customWidth="1"/>
    <col min="1192" max="1192" width="18.7109375" style="3" customWidth="1"/>
    <col min="1193" max="1193" width="15.85546875" style="3" customWidth="1"/>
    <col min="1194" max="1194" width="17.5703125" style="3" customWidth="1"/>
    <col min="1195" max="1195" width="20.7109375" style="3" customWidth="1"/>
    <col min="1196" max="1196" width="14.42578125" style="3" customWidth="1"/>
    <col min="1197" max="1197" width="22.140625" style="3" customWidth="1"/>
    <col min="1198" max="1430" width="9.140625" style="3"/>
    <col min="1431" max="1431" width="6.42578125" style="3" customWidth="1"/>
    <col min="1432" max="1432" width="69.140625" style="3" customWidth="1"/>
    <col min="1433" max="1433" width="9.85546875" style="3" customWidth="1"/>
    <col min="1434" max="1434" width="20.28515625" style="3" customWidth="1"/>
    <col min="1435" max="1435" width="18.28515625" style="3" customWidth="1"/>
    <col min="1436" max="1436" width="18.7109375" style="3" customWidth="1"/>
    <col min="1437" max="1437" width="13.5703125" style="3" customWidth="1"/>
    <col min="1438" max="1438" width="18.28515625" style="3" customWidth="1"/>
    <col min="1439" max="1439" width="13.7109375" style="3" customWidth="1"/>
    <col min="1440" max="1443" width="12.42578125" style="3" customWidth="1"/>
    <col min="1444" max="1444" width="19.140625" style="3" customWidth="1"/>
    <col min="1445" max="1445" width="19.28515625" style="3" customWidth="1"/>
    <col min="1446" max="1446" width="18.85546875" style="3" customWidth="1"/>
    <col min="1447" max="1447" width="14" style="3" customWidth="1"/>
    <col min="1448" max="1448" width="18.7109375" style="3" customWidth="1"/>
    <col min="1449" max="1449" width="15.85546875" style="3" customWidth="1"/>
    <col min="1450" max="1450" width="17.5703125" style="3" customWidth="1"/>
    <col min="1451" max="1451" width="20.7109375" style="3" customWidth="1"/>
    <col min="1452" max="1452" width="14.42578125" style="3" customWidth="1"/>
    <col min="1453" max="1453" width="22.140625" style="3" customWidth="1"/>
    <col min="1454" max="1686" width="9.140625" style="3"/>
    <col min="1687" max="1687" width="6.42578125" style="3" customWidth="1"/>
    <col min="1688" max="1688" width="69.140625" style="3" customWidth="1"/>
    <col min="1689" max="1689" width="9.85546875" style="3" customWidth="1"/>
    <col min="1690" max="1690" width="20.28515625" style="3" customWidth="1"/>
    <col min="1691" max="1691" width="18.28515625" style="3" customWidth="1"/>
    <col min="1692" max="1692" width="18.7109375" style="3" customWidth="1"/>
    <col min="1693" max="1693" width="13.5703125" style="3" customWidth="1"/>
    <col min="1694" max="1694" width="18.28515625" style="3" customWidth="1"/>
    <col min="1695" max="1695" width="13.7109375" style="3" customWidth="1"/>
    <col min="1696" max="1699" width="12.42578125" style="3" customWidth="1"/>
    <col min="1700" max="1700" width="19.140625" style="3" customWidth="1"/>
    <col min="1701" max="1701" width="19.28515625" style="3" customWidth="1"/>
    <col min="1702" max="1702" width="18.85546875" style="3" customWidth="1"/>
    <col min="1703" max="1703" width="14" style="3" customWidth="1"/>
    <col min="1704" max="1704" width="18.7109375" style="3" customWidth="1"/>
    <col min="1705" max="1705" width="15.85546875" style="3" customWidth="1"/>
    <col min="1706" max="1706" width="17.5703125" style="3" customWidth="1"/>
    <col min="1707" max="1707" width="20.7109375" style="3" customWidth="1"/>
    <col min="1708" max="1708" width="14.42578125" style="3" customWidth="1"/>
    <col min="1709" max="1709" width="22.140625" style="3" customWidth="1"/>
    <col min="1710" max="1942" width="9.140625" style="3"/>
    <col min="1943" max="1943" width="6.42578125" style="3" customWidth="1"/>
    <col min="1944" max="1944" width="69.140625" style="3" customWidth="1"/>
    <col min="1945" max="1945" width="9.85546875" style="3" customWidth="1"/>
    <col min="1946" max="1946" width="20.28515625" style="3" customWidth="1"/>
    <col min="1947" max="1947" width="18.28515625" style="3" customWidth="1"/>
    <col min="1948" max="1948" width="18.7109375" style="3" customWidth="1"/>
    <col min="1949" max="1949" width="13.5703125" style="3" customWidth="1"/>
    <col min="1950" max="1950" width="18.28515625" style="3" customWidth="1"/>
    <col min="1951" max="1951" width="13.7109375" style="3" customWidth="1"/>
    <col min="1952" max="1955" width="12.42578125" style="3" customWidth="1"/>
    <col min="1956" max="1956" width="19.140625" style="3" customWidth="1"/>
    <col min="1957" max="1957" width="19.28515625" style="3" customWidth="1"/>
    <col min="1958" max="1958" width="18.85546875" style="3" customWidth="1"/>
    <col min="1959" max="1959" width="14" style="3" customWidth="1"/>
    <col min="1960" max="1960" width="18.7109375" style="3" customWidth="1"/>
    <col min="1961" max="1961" width="15.85546875" style="3" customWidth="1"/>
    <col min="1962" max="1962" width="17.5703125" style="3" customWidth="1"/>
    <col min="1963" max="1963" width="20.7109375" style="3" customWidth="1"/>
    <col min="1964" max="1964" width="14.42578125" style="3" customWidth="1"/>
    <col min="1965" max="1965" width="22.140625" style="3" customWidth="1"/>
    <col min="1966" max="2198" width="9.140625" style="3"/>
    <col min="2199" max="2199" width="6.42578125" style="3" customWidth="1"/>
    <col min="2200" max="2200" width="69.140625" style="3" customWidth="1"/>
    <col min="2201" max="2201" width="9.85546875" style="3" customWidth="1"/>
    <col min="2202" max="2202" width="20.28515625" style="3" customWidth="1"/>
    <col min="2203" max="2203" width="18.28515625" style="3" customWidth="1"/>
    <col min="2204" max="2204" width="18.7109375" style="3" customWidth="1"/>
    <col min="2205" max="2205" width="13.5703125" style="3" customWidth="1"/>
    <col min="2206" max="2206" width="18.28515625" style="3" customWidth="1"/>
    <col min="2207" max="2207" width="13.7109375" style="3" customWidth="1"/>
    <col min="2208" max="2211" width="12.42578125" style="3" customWidth="1"/>
    <col min="2212" max="2212" width="19.140625" style="3" customWidth="1"/>
    <col min="2213" max="2213" width="19.28515625" style="3" customWidth="1"/>
    <col min="2214" max="2214" width="18.85546875" style="3" customWidth="1"/>
    <col min="2215" max="2215" width="14" style="3" customWidth="1"/>
    <col min="2216" max="2216" width="18.7109375" style="3" customWidth="1"/>
    <col min="2217" max="2217" width="15.85546875" style="3" customWidth="1"/>
    <col min="2218" max="2218" width="17.5703125" style="3" customWidth="1"/>
    <col min="2219" max="2219" width="20.7109375" style="3" customWidth="1"/>
    <col min="2220" max="2220" width="14.42578125" style="3" customWidth="1"/>
    <col min="2221" max="2221" width="22.140625" style="3" customWidth="1"/>
    <col min="2222" max="2454" width="9.140625" style="3"/>
    <col min="2455" max="2455" width="6.42578125" style="3" customWidth="1"/>
    <col min="2456" max="2456" width="69.140625" style="3" customWidth="1"/>
    <col min="2457" max="2457" width="9.85546875" style="3" customWidth="1"/>
    <col min="2458" max="2458" width="20.28515625" style="3" customWidth="1"/>
    <col min="2459" max="2459" width="18.28515625" style="3" customWidth="1"/>
    <col min="2460" max="2460" width="18.7109375" style="3" customWidth="1"/>
    <col min="2461" max="2461" width="13.5703125" style="3" customWidth="1"/>
    <col min="2462" max="2462" width="18.28515625" style="3" customWidth="1"/>
    <col min="2463" max="2463" width="13.7109375" style="3" customWidth="1"/>
    <col min="2464" max="2467" width="12.42578125" style="3" customWidth="1"/>
    <col min="2468" max="2468" width="19.140625" style="3" customWidth="1"/>
    <col min="2469" max="2469" width="19.28515625" style="3" customWidth="1"/>
    <col min="2470" max="2470" width="18.85546875" style="3" customWidth="1"/>
    <col min="2471" max="2471" width="14" style="3" customWidth="1"/>
    <col min="2472" max="2472" width="18.7109375" style="3" customWidth="1"/>
    <col min="2473" max="2473" width="15.85546875" style="3" customWidth="1"/>
    <col min="2474" max="2474" width="17.5703125" style="3" customWidth="1"/>
    <col min="2475" max="2475" width="20.7109375" style="3" customWidth="1"/>
    <col min="2476" max="2476" width="14.42578125" style="3" customWidth="1"/>
    <col min="2477" max="2477" width="22.140625" style="3" customWidth="1"/>
    <col min="2478" max="2710" width="9.140625" style="3"/>
    <col min="2711" max="2711" width="6.42578125" style="3" customWidth="1"/>
    <col min="2712" max="2712" width="69.140625" style="3" customWidth="1"/>
    <col min="2713" max="2713" width="9.85546875" style="3" customWidth="1"/>
    <col min="2714" max="2714" width="20.28515625" style="3" customWidth="1"/>
    <col min="2715" max="2715" width="18.28515625" style="3" customWidth="1"/>
    <col min="2716" max="2716" width="18.7109375" style="3" customWidth="1"/>
    <col min="2717" max="2717" width="13.5703125" style="3" customWidth="1"/>
    <col min="2718" max="2718" width="18.28515625" style="3" customWidth="1"/>
    <col min="2719" max="2719" width="13.7109375" style="3" customWidth="1"/>
    <col min="2720" max="2723" width="12.42578125" style="3" customWidth="1"/>
    <col min="2724" max="2724" width="19.140625" style="3" customWidth="1"/>
    <col min="2725" max="2725" width="19.28515625" style="3" customWidth="1"/>
    <col min="2726" max="2726" width="18.85546875" style="3" customWidth="1"/>
    <col min="2727" max="2727" width="14" style="3" customWidth="1"/>
    <col min="2728" max="2728" width="18.7109375" style="3" customWidth="1"/>
    <col min="2729" max="2729" width="15.85546875" style="3" customWidth="1"/>
    <col min="2730" max="2730" width="17.5703125" style="3" customWidth="1"/>
    <col min="2731" max="2731" width="20.7109375" style="3" customWidth="1"/>
    <col min="2732" max="2732" width="14.42578125" style="3" customWidth="1"/>
    <col min="2733" max="2733" width="22.140625" style="3" customWidth="1"/>
    <col min="2734" max="2966" width="9.140625" style="3"/>
    <col min="2967" max="2967" width="6.42578125" style="3" customWidth="1"/>
    <col min="2968" max="2968" width="69.140625" style="3" customWidth="1"/>
    <col min="2969" max="2969" width="9.85546875" style="3" customWidth="1"/>
    <col min="2970" max="2970" width="20.28515625" style="3" customWidth="1"/>
    <col min="2971" max="2971" width="18.28515625" style="3" customWidth="1"/>
    <col min="2972" max="2972" width="18.7109375" style="3" customWidth="1"/>
    <col min="2973" max="2973" width="13.5703125" style="3" customWidth="1"/>
    <col min="2974" max="2974" width="18.28515625" style="3" customWidth="1"/>
    <col min="2975" max="2975" width="13.7109375" style="3" customWidth="1"/>
    <col min="2976" max="2979" width="12.42578125" style="3" customWidth="1"/>
    <col min="2980" max="2980" width="19.140625" style="3" customWidth="1"/>
    <col min="2981" max="2981" width="19.28515625" style="3" customWidth="1"/>
    <col min="2982" max="2982" width="18.85546875" style="3" customWidth="1"/>
    <col min="2983" max="2983" width="14" style="3" customWidth="1"/>
    <col min="2984" max="2984" width="18.7109375" style="3" customWidth="1"/>
    <col min="2985" max="2985" width="15.85546875" style="3" customWidth="1"/>
    <col min="2986" max="2986" width="17.5703125" style="3" customWidth="1"/>
    <col min="2987" max="2987" width="20.7109375" style="3" customWidth="1"/>
    <col min="2988" max="2988" width="14.42578125" style="3" customWidth="1"/>
    <col min="2989" max="2989" width="22.140625" style="3" customWidth="1"/>
    <col min="2990" max="3222" width="9.140625" style="3"/>
    <col min="3223" max="3223" width="6.42578125" style="3" customWidth="1"/>
    <col min="3224" max="3224" width="69.140625" style="3" customWidth="1"/>
    <col min="3225" max="3225" width="9.85546875" style="3" customWidth="1"/>
    <col min="3226" max="3226" width="20.28515625" style="3" customWidth="1"/>
    <col min="3227" max="3227" width="18.28515625" style="3" customWidth="1"/>
    <col min="3228" max="3228" width="18.7109375" style="3" customWidth="1"/>
    <col min="3229" max="3229" width="13.5703125" style="3" customWidth="1"/>
    <col min="3230" max="3230" width="18.28515625" style="3" customWidth="1"/>
    <col min="3231" max="3231" width="13.7109375" style="3" customWidth="1"/>
    <col min="3232" max="3235" width="12.42578125" style="3" customWidth="1"/>
    <col min="3236" max="3236" width="19.140625" style="3" customWidth="1"/>
    <col min="3237" max="3237" width="19.28515625" style="3" customWidth="1"/>
    <col min="3238" max="3238" width="18.85546875" style="3" customWidth="1"/>
    <col min="3239" max="3239" width="14" style="3" customWidth="1"/>
    <col min="3240" max="3240" width="18.7109375" style="3" customWidth="1"/>
    <col min="3241" max="3241" width="15.85546875" style="3" customWidth="1"/>
    <col min="3242" max="3242" width="17.5703125" style="3" customWidth="1"/>
    <col min="3243" max="3243" width="20.7109375" style="3" customWidth="1"/>
    <col min="3244" max="3244" width="14.42578125" style="3" customWidth="1"/>
    <col min="3245" max="3245" width="22.140625" style="3" customWidth="1"/>
    <col min="3246" max="3478" width="9.140625" style="3"/>
    <col min="3479" max="3479" width="6.42578125" style="3" customWidth="1"/>
    <col min="3480" max="3480" width="69.140625" style="3" customWidth="1"/>
    <col min="3481" max="3481" width="9.85546875" style="3" customWidth="1"/>
    <col min="3482" max="3482" width="20.28515625" style="3" customWidth="1"/>
    <col min="3483" max="3483" width="18.28515625" style="3" customWidth="1"/>
    <col min="3484" max="3484" width="18.7109375" style="3" customWidth="1"/>
    <col min="3485" max="3485" width="13.5703125" style="3" customWidth="1"/>
    <col min="3486" max="3486" width="18.28515625" style="3" customWidth="1"/>
    <col min="3487" max="3487" width="13.7109375" style="3" customWidth="1"/>
    <col min="3488" max="3491" width="12.42578125" style="3" customWidth="1"/>
    <col min="3492" max="3492" width="19.140625" style="3" customWidth="1"/>
    <col min="3493" max="3493" width="19.28515625" style="3" customWidth="1"/>
    <col min="3494" max="3494" width="18.85546875" style="3" customWidth="1"/>
    <col min="3495" max="3495" width="14" style="3" customWidth="1"/>
    <col min="3496" max="3496" width="18.7109375" style="3" customWidth="1"/>
    <col min="3497" max="3497" width="15.85546875" style="3" customWidth="1"/>
    <col min="3498" max="3498" width="17.5703125" style="3" customWidth="1"/>
    <col min="3499" max="3499" width="20.7109375" style="3" customWidth="1"/>
    <col min="3500" max="3500" width="14.42578125" style="3" customWidth="1"/>
    <col min="3501" max="3501" width="22.140625" style="3" customWidth="1"/>
    <col min="3502" max="3734" width="9.140625" style="3"/>
    <col min="3735" max="3735" width="6.42578125" style="3" customWidth="1"/>
    <col min="3736" max="3736" width="69.140625" style="3" customWidth="1"/>
    <col min="3737" max="3737" width="9.85546875" style="3" customWidth="1"/>
    <col min="3738" max="3738" width="20.28515625" style="3" customWidth="1"/>
    <col min="3739" max="3739" width="18.28515625" style="3" customWidth="1"/>
    <col min="3740" max="3740" width="18.7109375" style="3" customWidth="1"/>
    <col min="3741" max="3741" width="13.5703125" style="3" customWidth="1"/>
    <col min="3742" max="3742" width="18.28515625" style="3" customWidth="1"/>
    <col min="3743" max="3743" width="13.7109375" style="3" customWidth="1"/>
    <col min="3744" max="3747" width="12.42578125" style="3" customWidth="1"/>
    <col min="3748" max="3748" width="19.140625" style="3" customWidth="1"/>
    <col min="3749" max="3749" width="19.28515625" style="3" customWidth="1"/>
    <col min="3750" max="3750" width="18.85546875" style="3" customWidth="1"/>
    <col min="3751" max="3751" width="14" style="3" customWidth="1"/>
    <col min="3752" max="3752" width="18.7109375" style="3" customWidth="1"/>
    <col min="3753" max="3753" width="15.85546875" style="3" customWidth="1"/>
    <col min="3754" max="3754" width="17.5703125" style="3" customWidth="1"/>
    <col min="3755" max="3755" width="20.7109375" style="3" customWidth="1"/>
    <col min="3756" max="3756" width="14.42578125" style="3" customWidth="1"/>
    <col min="3757" max="3757" width="22.140625" style="3" customWidth="1"/>
    <col min="3758" max="3990" width="9.140625" style="3"/>
    <col min="3991" max="3991" width="6.42578125" style="3" customWidth="1"/>
    <col min="3992" max="3992" width="69.140625" style="3" customWidth="1"/>
    <col min="3993" max="3993" width="9.85546875" style="3" customWidth="1"/>
    <col min="3994" max="3994" width="20.28515625" style="3" customWidth="1"/>
    <col min="3995" max="3995" width="18.28515625" style="3" customWidth="1"/>
    <col min="3996" max="3996" width="18.7109375" style="3" customWidth="1"/>
    <col min="3997" max="3997" width="13.5703125" style="3" customWidth="1"/>
    <col min="3998" max="3998" width="18.28515625" style="3" customWidth="1"/>
    <col min="3999" max="3999" width="13.7109375" style="3" customWidth="1"/>
    <col min="4000" max="4003" width="12.42578125" style="3" customWidth="1"/>
    <col min="4004" max="4004" width="19.140625" style="3" customWidth="1"/>
    <col min="4005" max="4005" width="19.28515625" style="3" customWidth="1"/>
    <col min="4006" max="4006" width="18.85546875" style="3" customWidth="1"/>
    <col min="4007" max="4007" width="14" style="3" customWidth="1"/>
    <col min="4008" max="4008" width="18.7109375" style="3" customWidth="1"/>
    <col min="4009" max="4009" width="15.85546875" style="3" customWidth="1"/>
    <col min="4010" max="4010" width="17.5703125" style="3" customWidth="1"/>
    <col min="4011" max="4011" width="20.7109375" style="3" customWidth="1"/>
    <col min="4012" max="4012" width="14.42578125" style="3" customWidth="1"/>
    <col min="4013" max="4013" width="22.140625" style="3" customWidth="1"/>
    <col min="4014" max="4246" width="9.140625" style="3"/>
    <col min="4247" max="4247" width="6.42578125" style="3" customWidth="1"/>
    <col min="4248" max="4248" width="69.140625" style="3" customWidth="1"/>
    <col min="4249" max="4249" width="9.85546875" style="3" customWidth="1"/>
    <col min="4250" max="4250" width="20.28515625" style="3" customWidth="1"/>
    <col min="4251" max="4251" width="18.28515625" style="3" customWidth="1"/>
    <col min="4252" max="4252" width="18.7109375" style="3" customWidth="1"/>
    <col min="4253" max="4253" width="13.5703125" style="3" customWidth="1"/>
    <col min="4254" max="4254" width="18.28515625" style="3" customWidth="1"/>
    <col min="4255" max="4255" width="13.7109375" style="3" customWidth="1"/>
    <col min="4256" max="4259" width="12.42578125" style="3" customWidth="1"/>
    <col min="4260" max="4260" width="19.140625" style="3" customWidth="1"/>
    <col min="4261" max="4261" width="19.28515625" style="3" customWidth="1"/>
    <col min="4262" max="4262" width="18.85546875" style="3" customWidth="1"/>
    <col min="4263" max="4263" width="14" style="3" customWidth="1"/>
    <col min="4264" max="4264" width="18.7109375" style="3" customWidth="1"/>
    <col min="4265" max="4265" width="15.85546875" style="3" customWidth="1"/>
    <col min="4266" max="4266" width="17.5703125" style="3" customWidth="1"/>
    <col min="4267" max="4267" width="20.7109375" style="3" customWidth="1"/>
    <col min="4268" max="4268" width="14.42578125" style="3" customWidth="1"/>
    <col min="4269" max="4269" width="22.140625" style="3" customWidth="1"/>
    <col min="4270" max="4502" width="9.140625" style="3"/>
    <col min="4503" max="4503" width="6.42578125" style="3" customWidth="1"/>
    <col min="4504" max="4504" width="69.140625" style="3" customWidth="1"/>
    <col min="4505" max="4505" width="9.85546875" style="3" customWidth="1"/>
    <col min="4506" max="4506" width="20.28515625" style="3" customWidth="1"/>
    <col min="4507" max="4507" width="18.28515625" style="3" customWidth="1"/>
    <col min="4508" max="4508" width="18.7109375" style="3" customWidth="1"/>
    <col min="4509" max="4509" width="13.5703125" style="3" customWidth="1"/>
    <col min="4510" max="4510" width="18.28515625" style="3" customWidth="1"/>
    <col min="4511" max="4511" width="13.7109375" style="3" customWidth="1"/>
    <col min="4512" max="4515" width="12.42578125" style="3" customWidth="1"/>
    <col min="4516" max="4516" width="19.140625" style="3" customWidth="1"/>
    <col min="4517" max="4517" width="19.28515625" style="3" customWidth="1"/>
    <col min="4518" max="4518" width="18.85546875" style="3" customWidth="1"/>
    <col min="4519" max="4519" width="14" style="3" customWidth="1"/>
    <col min="4520" max="4520" width="18.7109375" style="3" customWidth="1"/>
    <col min="4521" max="4521" width="15.85546875" style="3" customWidth="1"/>
    <col min="4522" max="4522" width="17.5703125" style="3" customWidth="1"/>
    <col min="4523" max="4523" width="20.7109375" style="3" customWidth="1"/>
    <col min="4524" max="4524" width="14.42578125" style="3" customWidth="1"/>
    <col min="4525" max="4525" width="22.140625" style="3" customWidth="1"/>
    <col min="4526" max="4758" width="9.140625" style="3"/>
    <col min="4759" max="4759" width="6.42578125" style="3" customWidth="1"/>
    <col min="4760" max="4760" width="69.140625" style="3" customWidth="1"/>
    <col min="4761" max="4761" width="9.85546875" style="3" customWidth="1"/>
    <col min="4762" max="4762" width="20.28515625" style="3" customWidth="1"/>
    <col min="4763" max="4763" width="18.28515625" style="3" customWidth="1"/>
    <col min="4764" max="4764" width="18.7109375" style="3" customWidth="1"/>
    <col min="4765" max="4765" width="13.5703125" style="3" customWidth="1"/>
    <col min="4766" max="4766" width="18.28515625" style="3" customWidth="1"/>
    <col min="4767" max="4767" width="13.7109375" style="3" customWidth="1"/>
    <col min="4768" max="4771" width="12.42578125" style="3" customWidth="1"/>
    <col min="4772" max="4772" width="19.140625" style="3" customWidth="1"/>
    <col min="4773" max="4773" width="19.28515625" style="3" customWidth="1"/>
    <col min="4774" max="4774" width="18.85546875" style="3" customWidth="1"/>
    <col min="4775" max="4775" width="14" style="3" customWidth="1"/>
    <col min="4776" max="4776" width="18.7109375" style="3" customWidth="1"/>
    <col min="4777" max="4777" width="15.85546875" style="3" customWidth="1"/>
    <col min="4778" max="4778" width="17.5703125" style="3" customWidth="1"/>
    <col min="4779" max="4779" width="20.7109375" style="3" customWidth="1"/>
    <col min="4780" max="4780" width="14.42578125" style="3" customWidth="1"/>
    <col min="4781" max="4781" width="22.140625" style="3" customWidth="1"/>
    <col min="4782" max="5014" width="9.140625" style="3"/>
    <col min="5015" max="5015" width="6.42578125" style="3" customWidth="1"/>
    <col min="5016" max="5016" width="69.140625" style="3" customWidth="1"/>
    <col min="5017" max="5017" width="9.85546875" style="3" customWidth="1"/>
    <col min="5018" max="5018" width="20.28515625" style="3" customWidth="1"/>
    <col min="5019" max="5019" width="18.28515625" style="3" customWidth="1"/>
    <col min="5020" max="5020" width="18.7109375" style="3" customWidth="1"/>
    <col min="5021" max="5021" width="13.5703125" style="3" customWidth="1"/>
    <col min="5022" max="5022" width="18.28515625" style="3" customWidth="1"/>
    <col min="5023" max="5023" width="13.7109375" style="3" customWidth="1"/>
    <col min="5024" max="5027" width="12.42578125" style="3" customWidth="1"/>
    <col min="5028" max="5028" width="19.140625" style="3" customWidth="1"/>
    <col min="5029" max="5029" width="19.28515625" style="3" customWidth="1"/>
    <col min="5030" max="5030" width="18.85546875" style="3" customWidth="1"/>
    <col min="5031" max="5031" width="14" style="3" customWidth="1"/>
    <col min="5032" max="5032" width="18.7109375" style="3" customWidth="1"/>
    <col min="5033" max="5033" width="15.85546875" style="3" customWidth="1"/>
    <col min="5034" max="5034" width="17.5703125" style="3" customWidth="1"/>
    <col min="5035" max="5035" width="20.7109375" style="3" customWidth="1"/>
    <col min="5036" max="5036" width="14.42578125" style="3" customWidth="1"/>
    <col min="5037" max="5037" width="22.140625" style="3" customWidth="1"/>
    <col min="5038" max="5270" width="9.140625" style="3"/>
    <col min="5271" max="5271" width="6.42578125" style="3" customWidth="1"/>
    <col min="5272" max="5272" width="69.140625" style="3" customWidth="1"/>
    <col min="5273" max="5273" width="9.85546875" style="3" customWidth="1"/>
    <col min="5274" max="5274" width="20.28515625" style="3" customWidth="1"/>
    <col min="5275" max="5275" width="18.28515625" style="3" customWidth="1"/>
    <col min="5276" max="5276" width="18.7109375" style="3" customWidth="1"/>
    <col min="5277" max="5277" width="13.5703125" style="3" customWidth="1"/>
    <col min="5278" max="5278" width="18.28515625" style="3" customWidth="1"/>
    <col min="5279" max="5279" width="13.7109375" style="3" customWidth="1"/>
    <col min="5280" max="5283" width="12.42578125" style="3" customWidth="1"/>
    <col min="5284" max="5284" width="19.140625" style="3" customWidth="1"/>
    <col min="5285" max="5285" width="19.28515625" style="3" customWidth="1"/>
    <col min="5286" max="5286" width="18.85546875" style="3" customWidth="1"/>
    <col min="5287" max="5287" width="14" style="3" customWidth="1"/>
    <col min="5288" max="5288" width="18.7109375" style="3" customWidth="1"/>
    <col min="5289" max="5289" width="15.85546875" style="3" customWidth="1"/>
    <col min="5290" max="5290" width="17.5703125" style="3" customWidth="1"/>
    <col min="5291" max="5291" width="20.7109375" style="3" customWidth="1"/>
    <col min="5292" max="5292" width="14.42578125" style="3" customWidth="1"/>
    <col min="5293" max="5293" width="22.140625" style="3" customWidth="1"/>
    <col min="5294" max="5526" width="9.140625" style="3"/>
    <col min="5527" max="5527" width="6.42578125" style="3" customWidth="1"/>
    <col min="5528" max="5528" width="69.140625" style="3" customWidth="1"/>
    <col min="5529" max="5529" width="9.85546875" style="3" customWidth="1"/>
    <col min="5530" max="5530" width="20.28515625" style="3" customWidth="1"/>
    <col min="5531" max="5531" width="18.28515625" style="3" customWidth="1"/>
    <col min="5532" max="5532" width="18.7109375" style="3" customWidth="1"/>
    <col min="5533" max="5533" width="13.5703125" style="3" customWidth="1"/>
    <col min="5534" max="5534" width="18.28515625" style="3" customWidth="1"/>
    <col min="5535" max="5535" width="13.7109375" style="3" customWidth="1"/>
    <col min="5536" max="5539" width="12.42578125" style="3" customWidth="1"/>
    <col min="5540" max="5540" width="19.140625" style="3" customWidth="1"/>
    <col min="5541" max="5541" width="19.28515625" style="3" customWidth="1"/>
    <col min="5542" max="5542" width="18.85546875" style="3" customWidth="1"/>
    <col min="5543" max="5543" width="14" style="3" customWidth="1"/>
    <col min="5544" max="5544" width="18.7109375" style="3" customWidth="1"/>
    <col min="5545" max="5545" width="15.85546875" style="3" customWidth="1"/>
    <col min="5546" max="5546" width="17.5703125" style="3" customWidth="1"/>
    <col min="5547" max="5547" width="20.7109375" style="3" customWidth="1"/>
    <col min="5548" max="5548" width="14.42578125" style="3" customWidth="1"/>
    <col min="5549" max="5549" width="22.140625" style="3" customWidth="1"/>
    <col min="5550" max="5782" width="9.140625" style="3"/>
    <col min="5783" max="5783" width="6.42578125" style="3" customWidth="1"/>
    <col min="5784" max="5784" width="69.140625" style="3" customWidth="1"/>
    <col min="5785" max="5785" width="9.85546875" style="3" customWidth="1"/>
    <col min="5786" max="5786" width="20.28515625" style="3" customWidth="1"/>
    <col min="5787" max="5787" width="18.28515625" style="3" customWidth="1"/>
    <col min="5788" max="5788" width="18.7109375" style="3" customWidth="1"/>
    <col min="5789" max="5789" width="13.5703125" style="3" customWidth="1"/>
    <col min="5790" max="5790" width="18.28515625" style="3" customWidth="1"/>
    <col min="5791" max="5791" width="13.7109375" style="3" customWidth="1"/>
    <col min="5792" max="5795" width="12.42578125" style="3" customWidth="1"/>
    <col min="5796" max="5796" width="19.140625" style="3" customWidth="1"/>
    <col min="5797" max="5797" width="19.28515625" style="3" customWidth="1"/>
    <col min="5798" max="5798" width="18.85546875" style="3" customWidth="1"/>
    <col min="5799" max="5799" width="14" style="3" customWidth="1"/>
    <col min="5800" max="5800" width="18.7109375" style="3" customWidth="1"/>
    <col min="5801" max="5801" width="15.85546875" style="3" customWidth="1"/>
    <col min="5802" max="5802" width="17.5703125" style="3" customWidth="1"/>
    <col min="5803" max="5803" width="20.7109375" style="3" customWidth="1"/>
    <col min="5804" max="5804" width="14.42578125" style="3" customWidth="1"/>
    <col min="5805" max="5805" width="22.140625" style="3" customWidth="1"/>
    <col min="5806" max="6038" width="9.140625" style="3"/>
    <col min="6039" max="6039" width="6.42578125" style="3" customWidth="1"/>
    <col min="6040" max="6040" width="69.140625" style="3" customWidth="1"/>
    <col min="6041" max="6041" width="9.85546875" style="3" customWidth="1"/>
    <col min="6042" max="6042" width="20.28515625" style="3" customWidth="1"/>
    <col min="6043" max="6043" width="18.28515625" style="3" customWidth="1"/>
    <col min="6044" max="6044" width="18.7109375" style="3" customWidth="1"/>
    <col min="6045" max="6045" width="13.5703125" style="3" customWidth="1"/>
    <col min="6046" max="6046" width="18.28515625" style="3" customWidth="1"/>
    <col min="6047" max="6047" width="13.7109375" style="3" customWidth="1"/>
    <col min="6048" max="6051" width="12.42578125" style="3" customWidth="1"/>
    <col min="6052" max="6052" width="19.140625" style="3" customWidth="1"/>
    <col min="6053" max="6053" width="19.28515625" style="3" customWidth="1"/>
    <col min="6054" max="6054" width="18.85546875" style="3" customWidth="1"/>
    <col min="6055" max="6055" width="14" style="3" customWidth="1"/>
    <col min="6056" max="6056" width="18.7109375" style="3" customWidth="1"/>
    <col min="6057" max="6057" width="15.85546875" style="3" customWidth="1"/>
    <col min="6058" max="6058" width="17.5703125" style="3" customWidth="1"/>
    <col min="6059" max="6059" width="20.7109375" style="3" customWidth="1"/>
    <col min="6060" max="6060" width="14.42578125" style="3" customWidth="1"/>
    <col min="6061" max="6061" width="22.140625" style="3" customWidth="1"/>
    <col min="6062" max="6294" width="9.140625" style="3"/>
    <col min="6295" max="6295" width="6.42578125" style="3" customWidth="1"/>
    <col min="6296" max="6296" width="69.140625" style="3" customWidth="1"/>
    <col min="6297" max="6297" width="9.85546875" style="3" customWidth="1"/>
    <col min="6298" max="6298" width="20.28515625" style="3" customWidth="1"/>
    <col min="6299" max="6299" width="18.28515625" style="3" customWidth="1"/>
    <col min="6300" max="6300" width="18.7109375" style="3" customWidth="1"/>
    <col min="6301" max="6301" width="13.5703125" style="3" customWidth="1"/>
    <col min="6302" max="6302" width="18.28515625" style="3" customWidth="1"/>
    <col min="6303" max="6303" width="13.7109375" style="3" customWidth="1"/>
    <col min="6304" max="6307" width="12.42578125" style="3" customWidth="1"/>
    <col min="6308" max="6308" width="19.140625" style="3" customWidth="1"/>
    <col min="6309" max="6309" width="19.28515625" style="3" customWidth="1"/>
    <col min="6310" max="6310" width="18.85546875" style="3" customWidth="1"/>
    <col min="6311" max="6311" width="14" style="3" customWidth="1"/>
    <col min="6312" max="6312" width="18.7109375" style="3" customWidth="1"/>
    <col min="6313" max="6313" width="15.85546875" style="3" customWidth="1"/>
    <col min="6314" max="6314" width="17.5703125" style="3" customWidth="1"/>
    <col min="6315" max="6315" width="20.7109375" style="3" customWidth="1"/>
    <col min="6316" max="6316" width="14.42578125" style="3" customWidth="1"/>
    <col min="6317" max="6317" width="22.140625" style="3" customWidth="1"/>
    <col min="6318" max="6550" width="9.140625" style="3"/>
    <col min="6551" max="6551" width="6.42578125" style="3" customWidth="1"/>
    <col min="6552" max="6552" width="69.140625" style="3" customWidth="1"/>
    <col min="6553" max="6553" width="9.85546875" style="3" customWidth="1"/>
    <col min="6554" max="6554" width="20.28515625" style="3" customWidth="1"/>
    <col min="6555" max="6555" width="18.28515625" style="3" customWidth="1"/>
    <col min="6556" max="6556" width="18.7109375" style="3" customWidth="1"/>
    <col min="6557" max="6557" width="13.5703125" style="3" customWidth="1"/>
    <col min="6558" max="6558" width="18.28515625" style="3" customWidth="1"/>
    <col min="6559" max="6559" width="13.7109375" style="3" customWidth="1"/>
    <col min="6560" max="6563" width="12.42578125" style="3" customWidth="1"/>
    <col min="6564" max="6564" width="19.140625" style="3" customWidth="1"/>
    <col min="6565" max="6565" width="19.28515625" style="3" customWidth="1"/>
    <col min="6566" max="6566" width="18.85546875" style="3" customWidth="1"/>
    <col min="6567" max="6567" width="14" style="3" customWidth="1"/>
    <col min="6568" max="6568" width="18.7109375" style="3" customWidth="1"/>
    <col min="6569" max="6569" width="15.85546875" style="3" customWidth="1"/>
    <col min="6570" max="6570" width="17.5703125" style="3" customWidth="1"/>
    <col min="6571" max="6571" width="20.7109375" style="3" customWidth="1"/>
    <col min="6572" max="6572" width="14.42578125" style="3" customWidth="1"/>
    <col min="6573" max="6573" width="22.140625" style="3" customWidth="1"/>
    <col min="6574" max="6806" width="9.140625" style="3"/>
    <col min="6807" max="6807" width="6.42578125" style="3" customWidth="1"/>
    <col min="6808" max="6808" width="69.140625" style="3" customWidth="1"/>
    <col min="6809" max="6809" width="9.85546875" style="3" customWidth="1"/>
    <col min="6810" max="6810" width="20.28515625" style="3" customWidth="1"/>
    <col min="6811" max="6811" width="18.28515625" style="3" customWidth="1"/>
    <col min="6812" max="6812" width="18.7109375" style="3" customWidth="1"/>
    <col min="6813" max="6813" width="13.5703125" style="3" customWidth="1"/>
    <col min="6814" max="6814" width="18.28515625" style="3" customWidth="1"/>
    <col min="6815" max="6815" width="13.7109375" style="3" customWidth="1"/>
    <col min="6816" max="6819" width="12.42578125" style="3" customWidth="1"/>
    <col min="6820" max="6820" width="19.140625" style="3" customWidth="1"/>
    <col min="6821" max="6821" width="19.28515625" style="3" customWidth="1"/>
    <col min="6822" max="6822" width="18.85546875" style="3" customWidth="1"/>
    <col min="6823" max="6823" width="14" style="3" customWidth="1"/>
    <col min="6824" max="6824" width="18.7109375" style="3" customWidth="1"/>
    <col min="6825" max="6825" width="15.85546875" style="3" customWidth="1"/>
    <col min="6826" max="6826" width="17.5703125" style="3" customWidth="1"/>
    <col min="6827" max="6827" width="20.7109375" style="3" customWidth="1"/>
    <col min="6828" max="6828" width="14.42578125" style="3" customWidth="1"/>
    <col min="6829" max="6829" width="22.140625" style="3" customWidth="1"/>
    <col min="6830" max="7062" width="9.140625" style="3"/>
    <col min="7063" max="7063" width="6.42578125" style="3" customWidth="1"/>
    <col min="7064" max="7064" width="69.140625" style="3" customWidth="1"/>
    <col min="7065" max="7065" width="9.85546875" style="3" customWidth="1"/>
    <col min="7066" max="7066" width="20.28515625" style="3" customWidth="1"/>
    <col min="7067" max="7067" width="18.28515625" style="3" customWidth="1"/>
    <col min="7068" max="7068" width="18.7109375" style="3" customWidth="1"/>
    <col min="7069" max="7069" width="13.5703125" style="3" customWidth="1"/>
    <col min="7070" max="7070" width="18.28515625" style="3" customWidth="1"/>
    <col min="7071" max="7071" width="13.7109375" style="3" customWidth="1"/>
    <col min="7072" max="7075" width="12.42578125" style="3" customWidth="1"/>
    <col min="7076" max="7076" width="19.140625" style="3" customWidth="1"/>
    <col min="7077" max="7077" width="19.28515625" style="3" customWidth="1"/>
    <col min="7078" max="7078" width="18.85546875" style="3" customWidth="1"/>
    <col min="7079" max="7079" width="14" style="3" customWidth="1"/>
    <col min="7080" max="7080" width="18.7109375" style="3" customWidth="1"/>
    <col min="7081" max="7081" width="15.85546875" style="3" customWidth="1"/>
    <col min="7082" max="7082" width="17.5703125" style="3" customWidth="1"/>
    <col min="7083" max="7083" width="20.7109375" style="3" customWidth="1"/>
    <col min="7084" max="7084" width="14.42578125" style="3" customWidth="1"/>
    <col min="7085" max="7085" width="22.140625" style="3" customWidth="1"/>
    <col min="7086" max="7318" width="9.140625" style="3"/>
    <col min="7319" max="7319" width="6.42578125" style="3" customWidth="1"/>
    <col min="7320" max="7320" width="69.140625" style="3" customWidth="1"/>
    <col min="7321" max="7321" width="9.85546875" style="3" customWidth="1"/>
    <col min="7322" max="7322" width="20.28515625" style="3" customWidth="1"/>
    <col min="7323" max="7323" width="18.28515625" style="3" customWidth="1"/>
    <col min="7324" max="7324" width="18.7109375" style="3" customWidth="1"/>
    <col min="7325" max="7325" width="13.5703125" style="3" customWidth="1"/>
    <col min="7326" max="7326" width="18.28515625" style="3" customWidth="1"/>
    <col min="7327" max="7327" width="13.7109375" style="3" customWidth="1"/>
    <col min="7328" max="7331" width="12.42578125" style="3" customWidth="1"/>
    <col min="7332" max="7332" width="19.140625" style="3" customWidth="1"/>
    <col min="7333" max="7333" width="19.28515625" style="3" customWidth="1"/>
    <col min="7334" max="7334" width="18.85546875" style="3" customWidth="1"/>
    <col min="7335" max="7335" width="14" style="3" customWidth="1"/>
    <col min="7336" max="7336" width="18.7109375" style="3" customWidth="1"/>
    <col min="7337" max="7337" width="15.85546875" style="3" customWidth="1"/>
    <col min="7338" max="7338" width="17.5703125" style="3" customWidth="1"/>
    <col min="7339" max="7339" width="20.7109375" style="3" customWidth="1"/>
    <col min="7340" max="7340" width="14.42578125" style="3" customWidth="1"/>
    <col min="7341" max="7341" width="22.140625" style="3" customWidth="1"/>
    <col min="7342" max="7574" width="9.140625" style="3"/>
    <col min="7575" max="7575" width="6.42578125" style="3" customWidth="1"/>
    <col min="7576" max="7576" width="69.140625" style="3" customWidth="1"/>
    <col min="7577" max="7577" width="9.85546875" style="3" customWidth="1"/>
    <col min="7578" max="7578" width="20.28515625" style="3" customWidth="1"/>
    <col min="7579" max="7579" width="18.28515625" style="3" customWidth="1"/>
    <col min="7580" max="7580" width="18.7109375" style="3" customWidth="1"/>
    <col min="7581" max="7581" width="13.5703125" style="3" customWidth="1"/>
    <col min="7582" max="7582" width="18.28515625" style="3" customWidth="1"/>
    <col min="7583" max="7583" width="13.7109375" style="3" customWidth="1"/>
    <col min="7584" max="7587" width="12.42578125" style="3" customWidth="1"/>
    <col min="7588" max="7588" width="19.140625" style="3" customWidth="1"/>
    <col min="7589" max="7589" width="19.28515625" style="3" customWidth="1"/>
    <col min="7590" max="7590" width="18.85546875" style="3" customWidth="1"/>
    <col min="7591" max="7591" width="14" style="3" customWidth="1"/>
    <col min="7592" max="7592" width="18.7109375" style="3" customWidth="1"/>
    <col min="7593" max="7593" width="15.85546875" style="3" customWidth="1"/>
    <col min="7594" max="7594" width="17.5703125" style="3" customWidth="1"/>
    <col min="7595" max="7595" width="20.7109375" style="3" customWidth="1"/>
    <col min="7596" max="7596" width="14.42578125" style="3" customWidth="1"/>
    <col min="7597" max="7597" width="22.140625" style="3" customWidth="1"/>
    <col min="7598" max="7830" width="9.140625" style="3"/>
    <col min="7831" max="7831" width="6.42578125" style="3" customWidth="1"/>
    <col min="7832" max="7832" width="69.140625" style="3" customWidth="1"/>
    <col min="7833" max="7833" width="9.85546875" style="3" customWidth="1"/>
    <col min="7834" max="7834" width="20.28515625" style="3" customWidth="1"/>
    <col min="7835" max="7835" width="18.28515625" style="3" customWidth="1"/>
    <col min="7836" max="7836" width="18.7109375" style="3" customWidth="1"/>
    <col min="7837" max="7837" width="13.5703125" style="3" customWidth="1"/>
    <col min="7838" max="7838" width="18.28515625" style="3" customWidth="1"/>
    <col min="7839" max="7839" width="13.7109375" style="3" customWidth="1"/>
    <col min="7840" max="7843" width="12.42578125" style="3" customWidth="1"/>
    <col min="7844" max="7844" width="19.140625" style="3" customWidth="1"/>
    <col min="7845" max="7845" width="19.28515625" style="3" customWidth="1"/>
    <col min="7846" max="7846" width="18.85546875" style="3" customWidth="1"/>
    <col min="7847" max="7847" width="14" style="3" customWidth="1"/>
    <col min="7848" max="7848" width="18.7109375" style="3" customWidth="1"/>
    <col min="7849" max="7849" width="15.85546875" style="3" customWidth="1"/>
    <col min="7850" max="7850" width="17.5703125" style="3" customWidth="1"/>
    <col min="7851" max="7851" width="20.7109375" style="3" customWidth="1"/>
    <col min="7852" max="7852" width="14.42578125" style="3" customWidth="1"/>
    <col min="7853" max="7853" width="22.140625" style="3" customWidth="1"/>
    <col min="7854" max="8086" width="9.140625" style="3"/>
    <col min="8087" max="8087" width="6.42578125" style="3" customWidth="1"/>
    <col min="8088" max="8088" width="69.140625" style="3" customWidth="1"/>
    <col min="8089" max="8089" width="9.85546875" style="3" customWidth="1"/>
    <col min="8090" max="8090" width="20.28515625" style="3" customWidth="1"/>
    <col min="8091" max="8091" width="18.28515625" style="3" customWidth="1"/>
    <col min="8092" max="8092" width="18.7109375" style="3" customWidth="1"/>
    <col min="8093" max="8093" width="13.5703125" style="3" customWidth="1"/>
    <col min="8094" max="8094" width="18.28515625" style="3" customWidth="1"/>
    <col min="8095" max="8095" width="13.7109375" style="3" customWidth="1"/>
    <col min="8096" max="8099" width="12.42578125" style="3" customWidth="1"/>
    <col min="8100" max="8100" width="19.140625" style="3" customWidth="1"/>
    <col min="8101" max="8101" width="19.28515625" style="3" customWidth="1"/>
    <col min="8102" max="8102" width="18.85546875" style="3" customWidth="1"/>
    <col min="8103" max="8103" width="14" style="3" customWidth="1"/>
    <col min="8104" max="8104" width="18.7109375" style="3" customWidth="1"/>
    <col min="8105" max="8105" width="15.85546875" style="3" customWidth="1"/>
    <col min="8106" max="8106" width="17.5703125" style="3" customWidth="1"/>
    <col min="8107" max="8107" width="20.7109375" style="3" customWidth="1"/>
    <col min="8108" max="8108" width="14.42578125" style="3" customWidth="1"/>
    <col min="8109" max="8109" width="22.140625" style="3" customWidth="1"/>
    <col min="8110" max="8342" width="9.140625" style="3"/>
    <col min="8343" max="8343" width="6.42578125" style="3" customWidth="1"/>
    <col min="8344" max="8344" width="69.140625" style="3" customWidth="1"/>
    <col min="8345" max="8345" width="9.85546875" style="3" customWidth="1"/>
    <col min="8346" max="8346" width="20.28515625" style="3" customWidth="1"/>
    <col min="8347" max="8347" width="18.28515625" style="3" customWidth="1"/>
    <col min="8348" max="8348" width="18.7109375" style="3" customWidth="1"/>
    <col min="8349" max="8349" width="13.5703125" style="3" customWidth="1"/>
    <col min="8350" max="8350" width="18.28515625" style="3" customWidth="1"/>
    <col min="8351" max="8351" width="13.7109375" style="3" customWidth="1"/>
    <col min="8352" max="8355" width="12.42578125" style="3" customWidth="1"/>
    <col min="8356" max="8356" width="19.140625" style="3" customWidth="1"/>
    <col min="8357" max="8357" width="19.28515625" style="3" customWidth="1"/>
    <col min="8358" max="8358" width="18.85546875" style="3" customWidth="1"/>
    <col min="8359" max="8359" width="14" style="3" customWidth="1"/>
    <col min="8360" max="8360" width="18.7109375" style="3" customWidth="1"/>
    <col min="8361" max="8361" width="15.85546875" style="3" customWidth="1"/>
    <col min="8362" max="8362" width="17.5703125" style="3" customWidth="1"/>
    <col min="8363" max="8363" width="20.7109375" style="3" customWidth="1"/>
    <col min="8364" max="8364" width="14.42578125" style="3" customWidth="1"/>
    <col min="8365" max="8365" width="22.140625" style="3" customWidth="1"/>
    <col min="8366" max="8598" width="9.140625" style="3"/>
    <col min="8599" max="8599" width="6.42578125" style="3" customWidth="1"/>
    <col min="8600" max="8600" width="69.140625" style="3" customWidth="1"/>
    <col min="8601" max="8601" width="9.85546875" style="3" customWidth="1"/>
    <col min="8602" max="8602" width="20.28515625" style="3" customWidth="1"/>
    <col min="8603" max="8603" width="18.28515625" style="3" customWidth="1"/>
    <col min="8604" max="8604" width="18.7109375" style="3" customWidth="1"/>
    <col min="8605" max="8605" width="13.5703125" style="3" customWidth="1"/>
    <col min="8606" max="8606" width="18.28515625" style="3" customWidth="1"/>
    <col min="8607" max="8607" width="13.7109375" style="3" customWidth="1"/>
    <col min="8608" max="8611" width="12.42578125" style="3" customWidth="1"/>
    <col min="8612" max="8612" width="19.140625" style="3" customWidth="1"/>
    <col min="8613" max="8613" width="19.28515625" style="3" customWidth="1"/>
    <col min="8614" max="8614" width="18.85546875" style="3" customWidth="1"/>
    <col min="8615" max="8615" width="14" style="3" customWidth="1"/>
    <col min="8616" max="8616" width="18.7109375" style="3" customWidth="1"/>
    <col min="8617" max="8617" width="15.85546875" style="3" customWidth="1"/>
    <col min="8618" max="8618" width="17.5703125" style="3" customWidth="1"/>
    <col min="8619" max="8619" width="20.7109375" style="3" customWidth="1"/>
    <col min="8620" max="8620" width="14.42578125" style="3" customWidth="1"/>
    <col min="8621" max="8621" width="22.140625" style="3" customWidth="1"/>
    <col min="8622" max="8854" width="9.140625" style="3"/>
    <col min="8855" max="8855" width="6.42578125" style="3" customWidth="1"/>
    <col min="8856" max="8856" width="69.140625" style="3" customWidth="1"/>
    <col min="8857" max="8857" width="9.85546875" style="3" customWidth="1"/>
    <col min="8858" max="8858" width="20.28515625" style="3" customWidth="1"/>
    <col min="8859" max="8859" width="18.28515625" style="3" customWidth="1"/>
    <col min="8860" max="8860" width="18.7109375" style="3" customWidth="1"/>
    <col min="8861" max="8861" width="13.5703125" style="3" customWidth="1"/>
    <col min="8862" max="8862" width="18.28515625" style="3" customWidth="1"/>
    <col min="8863" max="8863" width="13.7109375" style="3" customWidth="1"/>
    <col min="8864" max="8867" width="12.42578125" style="3" customWidth="1"/>
    <col min="8868" max="8868" width="19.140625" style="3" customWidth="1"/>
    <col min="8869" max="8869" width="19.28515625" style="3" customWidth="1"/>
    <col min="8870" max="8870" width="18.85546875" style="3" customWidth="1"/>
    <col min="8871" max="8871" width="14" style="3" customWidth="1"/>
    <col min="8872" max="8872" width="18.7109375" style="3" customWidth="1"/>
    <col min="8873" max="8873" width="15.85546875" style="3" customWidth="1"/>
    <col min="8874" max="8874" width="17.5703125" style="3" customWidth="1"/>
    <col min="8875" max="8875" width="20.7109375" style="3" customWidth="1"/>
    <col min="8876" max="8876" width="14.42578125" style="3" customWidth="1"/>
    <col min="8877" max="8877" width="22.140625" style="3" customWidth="1"/>
    <col min="8878" max="9110" width="9.140625" style="3"/>
    <col min="9111" max="9111" width="6.42578125" style="3" customWidth="1"/>
    <col min="9112" max="9112" width="69.140625" style="3" customWidth="1"/>
    <col min="9113" max="9113" width="9.85546875" style="3" customWidth="1"/>
    <col min="9114" max="9114" width="20.28515625" style="3" customWidth="1"/>
    <col min="9115" max="9115" width="18.28515625" style="3" customWidth="1"/>
    <col min="9116" max="9116" width="18.7109375" style="3" customWidth="1"/>
    <col min="9117" max="9117" width="13.5703125" style="3" customWidth="1"/>
    <col min="9118" max="9118" width="18.28515625" style="3" customWidth="1"/>
    <col min="9119" max="9119" width="13.7109375" style="3" customWidth="1"/>
    <col min="9120" max="9123" width="12.42578125" style="3" customWidth="1"/>
    <col min="9124" max="9124" width="19.140625" style="3" customWidth="1"/>
    <col min="9125" max="9125" width="19.28515625" style="3" customWidth="1"/>
    <col min="9126" max="9126" width="18.85546875" style="3" customWidth="1"/>
    <col min="9127" max="9127" width="14" style="3" customWidth="1"/>
    <col min="9128" max="9128" width="18.7109375" style="3" customWidth="1"/>
    <col min="9129" max="9129" width="15.85546875" style="3" customWidth="1"/>
    <col min="9130" max="9130" width="17.5703125" style="3" customWidth="1"/>
    <col min="9131" max="9131" width="20.7109375" style="3" customWidth="1"/>
    <col min="9132" max="9132" width="14.42578125" style="3" customWidth="1"/>
    <col min="9133" max="9133" width="22.140625" style="3" customWidth="1"/>
    <col min="9134" max="9366" width="9.140625" style="3"/>
    <col min="9367" max="9367" width="6.42578125" style="3" customWidth="1"/>
    <col min="9368" max="9368" width="69.140625" style="3" customWidth="1"/>
    <col min="9369" max="9369" width="9.85546875" style="3" customWidth="1"/>
    <col min="9370" max="9370" width="20.28515625" style="3" customWidth="1"/>
    <col min="9371" max="9371" width="18.28515625" style="3" customWidth="1"/>
    <col min="9372" max="9372" width="18.7109375" style="3" customWidth="1"/>
    <col min="9373" max="9373" width="13.5703125" style="3" customWidth="1"/>
    <col min="9374" max="9374" width="18.28515625" style="3" customWidth="1"/>
    <col min="9375" max="9375" width="13.7109375" style="3" customWidth="1"/>
    <col min="9376" max="9379" width="12.42578125" style="3" customWidth="1"/>
    <col min="9380" max="9380" width="19.140625" style="3" customWidth="1"/>
    <col min="9381" max="9381" width="19.28515625" style="3" customWidth="1"/>
    <col min="9382" max="9382" width="18.85546875" style="3" customWidth="1"/>
    <col min="9383" max="9383" width="14" style="3" customWidth="1"/>
    <col min="9384" max="9384" width="18.7109375" style="3" customWidth="1"/>
    <col min="9385" max="9385" width="15.85546875" style="3" customWidth="1"/>
    <col min="9386" max="9386" width="17.5703125" style="3" customWidth="1"/>
    <col min="9387" max="9387" width="20.7109375" style="3" customWidth="1"/>
    <col min="9388" max="9388" width="14.42578125" style="3" customWidth="1"/>
    <col min="9389" max="9389" width="22.140625" style="3" customWidth="1"/>
    <col min="9390" max="9622" width="9.140625" style="3"/>
    <col min="9623" max="9623" width="6.42578125" style="3" customWidth="1"/>
    <col min="9624" max="9624" width="69.140625" style="3" customWidth="1"/>
    <col min="9625" max="9625" width="9.85546875" style="3" customWidth="1"/>
    <col min="9626" max="9626" width="20.28515625" style="3" customWidth="1"/>
    <col min="9627" max="9627" width="18.28515625" style="3" customWidth="1"/>
    <col min="9628" max="9628" width="18.7109375" style="3" customWidth="1"/>
    <col min="9629" max="9629" width="13.5703125" style="3" customWidth="1"/>
    <col min="9630" max="9630" width="18.28515625" style="3" customWidth="1"/>
    <col min="9631" max="9631" width="13.7109375" style="3" customWidth="1"/>
    <col min="9632" max="9635" width="12.42578125" style="3" customWidth="1"/>
    <col min="9636" max="9636" width="19.140625" style="3" customWidth="1"/>
    <col min="9637" max="9637" width="19.28515625" style="3" customWidth="1"/>
    <col min="9638" max="9638" width="18.85546875" style="3" customWidth="1"/>
    <col min="9639" max="9639" width="14" style="3" customWidth="1"/>
    <col min="9640" max="9640" width="18.7109375" style="3" customWidth="1"/>
    <col min="9641" max="9641" width="15.85546875" style="3" customWidth="1"/>
    <col min="9642" max="9642" width="17.5703125" style="3" customWidth="1"/>
    <col min="9643" max="9643" width="20.7109375" style="3" customWidth="1"/>
    <col min="9644" max="9644" width="14.42578125" style="3" customWidth="1"/>
    <col min="9645" max="9645" width="22.140625" style="3" customWidth="1"/>
    <col min="9646" max="9878" width="9.140625" style="3"/>
    <col min="9879" max="9879" width="6.42578125" style="3" customWidth="1"/>
    <col min="9880" max="9880" width="69.140625" style="3" customWidth="1"/>
    <col min="9881" max="9881" width="9.85546875" style="3" customWidth="1"/>
    <col min="9882" max="9882" width="20.28515625" style="3" customWidth="1"/>
    <col min="9883" max="9883" width="18.28515625" style="3" customWidth="1"/>
    <col min="9884" max="9884" width="18.7109375" style="3" customWidth="1"/>
    <col min="9885" max="9885" width="13.5703125" style="3" customWidth="1"/>
    <col min="9886" max="9886" width="18.28515625" style="3" customWidth="1"/>
    <col min="9887" max="9887" width="13.7109375" style="3" customWidth="1"/>
    <col min="9888" max="9891" width="12.42578125" style="3" customWidth="1"/>
    <col min="9892" max="9892" width="19.140625" style="3" customWidth="1"/>
    <col min="9893" max="9893" width="19.28515625" style="3" customWidth="1"/>
    <col min="9894" max="9894" width="18.85546875" style="3" customWidth="1"/>
    <col min="9895" max="9895" width="14" style="3" customWidth="1"/>
    <col min="9896" max="9896" width="18.7109375" style="3" customWidth="1"/>
    <col min="9897" max="9897" width="15.85546875" style="3" customWidth="1"/>
    <col min="9898" max="9898" width="17.5703125" style="3" customWidth="1"/>
    <col min="9899" max="9899" width="20.7109375" style="3" customWidth="1"/>
    <col min="9900" max="9900" width="14.42578125" style="3" customWidth="1"/>
    <col min="9901" max="9901" width="22.140625" style="3" customWidth="1"/>
    <col min="9902" max="10134" width="9.140625" style="3"/>
    <col min="10135" max="10135" width="6.42578125" style="3" customWidth="1"/>
    <col min="10136" max="10136" width="69.140625" style="3" customWidth="1"/>
    <col min="10137" max="10137" width="9.85546875" style="3" customWidth="1"/>
    <col min="10138" max="10138" width="20.28515625" style="3" customWidth="1"/>
    <col min="10139" max="10139" width="18.28515625" style="3" customWidth="1"/>
    <col min="10140" max="10140" width="18.7109375" style="3" customWidth="1"/>
    <col min="10141" max="10141" width="13.5703125" style="3" customWidth="1"/>
    <col min="10142" max="10142" width="18.28515625" style="3" customWidth="1"/>
    <col min="10143" max="10143" width="13.7109375" style="3" customWidth="1"/>
    <col min="10144" max="10147" width="12.42578125" style="3" customWidth="1"/>
    <col min="10148" max="10148" width="19.140625" style="3" customWidth="1"/>
    <col min="10149" max="10149" width="19.28515625" style="3" customWidth="1"/>
    <col min="10150" max="10150" width="18.85546875" style="3" customWidth="1"/>
    <col min="10151" max="10151" width="14" style="3" customWidth="1"/>
    <col min="10152" max="10152" width="18.7109375" style="3" customWidth="1"/>
    <col min="10153" max="10153" width="15.85546875" style="3" customWidth="1"/>
    <col min="10154" max="10154" width="17.5703125" style="3" customWidth="1"/>
    <col min="10155" max="10155" width="20.7109375" style="3" customWidth="1"/>
    <col min="10156" max="10156" width="14.42578125" style="3" customWidth="1"/>
    <col min="10157" max="10157" width="22.140625" style="3" customWidth="1"/>
    <col min="10158" max="10390" width="9.140625" style="3"/>
    <col min="10391" max="10391" width="6.42578125" style="3" customWidth="1"/>
    <col min="10392" max="10392" width="69.140625" style="3" customWidth="1"/>
    <col min="10393" max="10393" width="9.85546875" style="3" customWidth="1"/>
    <col min="10394" max="10394" width="20.28515625" style="3" customWidth="1"/>
    <col min="10395" max="10395" width="18.28515625" style="3" customWidth="1"/>
    <col min="10396" max="10396" width="18.7109375" style="3" customWidth="1"/>
    <col min="10397" max="10397" width="13.5703125" style="3" customWidth="1"/>
    <col min="10398" max="10398" width="18.28515625" style="3" customWidth="1"/>
    <col min="10399" max="10399" width="13.7109375" style="3" customWidth="1"/>
    <col min="10400" max="10403" width="12.42578125" style="3" customWidth="1"/>
    <col min="10404" max="10404" width="19.140625" style="3" customWidth="1"/>
    <col min="10405" max="10405" width="19.28515625" style="3" customWidth="1"/>
    <col min="10406" max="10406" width="18.85546875" style="3" customWidth="1"/>
    <col min="10407" max="10407" width="14" style="3" customWidth="1"/>
    <col min="10408" max="10408" width="18.7109375" style="3" customWidth="1"/>
    <col min="10409" max="10409" width="15.85546875" style="3" customWidth="1"/>
    <col min="10410" max="10410" width="17.5703125" style="3" customWidth="1"/>
    <col min="10411" max="10411" width="20.7109375" style="3" customWidth="1"/>
    <col min="10412" max="10412" width="14.42578125" style="3" customWidth="1"/>
    <col min="10413" max="10413" width="22.140625" style="3" customWidth="1"/>
    <col min="10414" max="10646" width="9.140625" style="3"/>
    <col min="10647" max="10647" width="6.42578125" style="3" customWidth="1"/>
    <col min="10648" max="10648" width="69.140625" style="3" customWidth="1"/>
    <col min="10649" max="10649" width="9.85546875" style="3" customWidth="1"/>
    <col min="10650" max="10650" width="20.28515625" style="3" customWidth="1"/>
    <col min="10651" max="10651" width="18.28515625" style="3" customWidth="1"/>
    <col min="10652" max="10652" width="18.7109375" style="3" customWidth="1"/>
    <col min="10653" max="10653" width="13.5703125" style="3" customWidth="1"/>
    <col min="10654" max="10654" width="18.28515625" style="3" customWidth="1"/>
    <col min="10655" max="10655" width="13.7109375" style="3" customWidth="1"/>
    <col min="10656" max="10659" width="12.42578125" style="3" customWidth="1"/>
    <col min="10660" max="10660" width="19.140625" style="3" customWidth="1"/>
    <col min="10661" max="10661" width="19.28515625" style="3" customWidth="1"/>
    <col min="10662" max="10662" width="18.85546875" style="3" customWidth="1"/>
    <col min="10663" max="10663" width="14" style="3" customWidth="1"/>
    <col min="10664" max="10664" width="18.7109375" style="3" customWidth="1"/>
    <col min="10665" max="10665" width="15.85546875" style="3" customWidth="1"/>
    <col min="10666" max="10666" width="17.5703125" style="3" customWidth="1"/>
    <col min="10667" max="10667" width="20.7109375" style="3" customWidth="1"/>
    <col min="10668" max="10668" width="14.42578125" style="3" customWidth="1"/>
    <col min="10669" max="10669" width="22.140625" style="3" customWidth="1"/>
    <col min="10670" max="10902" width="9.140625" style="3"/>
    <col min="10903" max="10903" width="6.42578125" style="3" customWidth="1"/>
    <col min="10904" max="10904" width="69.140625" style="3" customWidth="1"/>
    <col min="10905" max="10905" width="9.85546875" style="3" customWidth="1"/>
    <col min="10906" max="10906" width="20.28515625" style="3" customWidth="1"/>
    <col min="10907" max="10907" width="18.28515625" style="3" customWidth="1"/>
    <col min="10908" max="10908" width="18.7109375" style="3" customWidth="1"/>
    <col min="10909" max="10909" width="13.5703125" style="3" customWidth="1"/>
    <col min="10910" max="10910" width="18.28515625" style="3" customWidth="1"/>
    <col min="10911" max="10911" width="13.7109375" style="3" customWidth="1"/>
    <col min="10912" max="10915" width="12.42578125" style="3" customWidth="1"/>
    <col min="10916" max="10916" width="19.140625" style="3" customWidth="1"/>
    <col min="10917" max="10917" width="19.28515625" style="3" customWidth="1"/>
    <col min="10918" max="10918" width="18.85546875" style="3" customWidth="1"/>
    <col min="10919" max="10919" width="14" style="3" customWidth="1"/>
    <col min="10920" max="10920" width="18.7109375" style="3" customWidth="1"/>
    <col min="10921" max="10921" width="15.85546875" style="3" customWidth="1"/>
    <col min="10922" max="10922" width="17.5703125" style="3" customWidth="1"/>
    <col min="10923" max="10923" width="20.7109375" style="3" customWidth="1"/>
    <col min="10924" max="10924" width="14.42578125" style="3" customWidth="1"/>
    <col min="10925" max="10925" width="22.140625" style="3" customWidth="1"/>
    <col min="10926" max="11158" width="9.140625" style="3"/>
    <col min="11159" max="11159" width="6.42578125" style="3" customWidth="1"/>
    <col min="11160" max="11160" width="69.140625" style="3" customWidth="1"/>
    <col min="11161" max="11161" width="9.85546875" style="3" customWidth="1"/>
    <col min="11162" max="11162" width="20.28515625" style="3" customWidth="1"/>
    <col min="11163" max="11163" width="18.28515625" style="3" customWidth="1"/>
    <col min="11164" max="11164" width="18.7109375" style="3" customWidth="1"/>
    <col min="11165" max="11165" width="13.5703125" style="3" customWidth="1"/>
    <col min="11166" max="11166" width="18.28515625" style="3" customWidth="1"/>
    <col min="11167" max="11167" width="13.7109375" style="3" customWidth="1"/>
    <col min="11168" max="11171" width="12.42578125" style="3" customWidth="1"/>
    <col min="11172" max="11172" width="19.140625" style="3" customWidth="1"/>
    <col min="11173" max="11173" width="19.28515625" style="3" customWidth="1"/>
    <col min="11174" max="11174" width="18.85546875" style="3" customWidth="1"/>
    <col min="11175" max="11175" width="14" style="3" customWidth="1"/>
    <col min="11176" max="11176" width="18.7109375" style="3" customWidth="1"/>
    <col min="11177" max="11177" width="15.85546875" style="3" customWidth="1"/>
    <col min="11178" max="11178" width="17.5703125" style="3" customWidth="1"/>
    <col min="11179" max="11179" width="20.7109375" style="3" customWidth="1"/>
    <col min="11180" max="11180" width="14.42578125" style="3" customWidth="1"/>
    <col min="11181" max="11181" width="22.140625" style="3" customWidth="1"/>
    <col min="11182" max="11414" width="9.140625" style="3"/>
    <col min="11415" max="11415" width="6.42578125" style="3" customWidth="1"/>
    <col min="11416" max="11416" width="69.140625" style="3" customWidth="1"/>
    <col min="11417" max="11417" width="9.85546875" style="3" customWidth="1"/>
    <col min="11418" max="11418" width="20.28515625" style="3" customWidth="1"/>
    <col min="11419" max="11419" width="18.28515625" style="3" customWidth="1"/>
    <col min="11420" max="11420" width="18.7109375" style="3" customWidth="1"/>
    <col min="11421" max="11421" width="13.5703125" style="3" customWidth="1"/>
    <col min="11422" max="11422" width="18.28515625" style="3" customWidth="1"/>
    <col min="11423" max="11423" width="13.7109375" style="3" customWidth="1"/>
    <col min="11424" max="11427" width="12.42578125" style="3" customWidth="1"/>
    <col min="11428" max="11428" width="19.140625" style="3" customWidth="1"/>
    <col min="11429" max="11429" width="19.28515625" style="3" customWidth="1"/>
    <col min="11430" max="11430" width="18.85546875" style="3" customWidth="1"/>
    <col min="11431" max="11431" width="14" style="3" customWidth="1"/>
    <col min="11432" max="11432" width="18.7109375" style="3" customWidth="1"/>
    <col min="11433" max="11433" width="15.85546875" style="3" customWidth="1"/>
    <col min="11434" max="11434" width="17.5703125" style="3" customWidth="1"/>
    <col min="11435" max="11435" width="20.7109375" style="3" customWidth="1"/>
    <col min="11436" max="11436" width="14.42578125" style="3" customWidth="1"/>
    <col min="11437" max="11437" width="22.140625" style="3" customWidth="1"/>
    <col min="11438" max="11670" width="9.140625" style="3"/>
    <col min="11671" max="11671" width="6.42578125" style="3" customWidth="1"/>
    <col min="11672" max="11672" width="69.140625" style="3" customWidth="1"/>
    <col min="11673" max="11673" width="9.85546875" style="3" customWidth="1"/>
    <col min="11674" max="11674" width="20.28515625" style="3" customWidth="1"/>
    <col min="11675" max="11675" width="18.28515625" style="3" customWidth="1"/>
    <col min="11676" max="11676" width="18.7109375" style="3" customWidth="1"/>
    <col min="11677" max="11677" width="13.5703125" style="3" customWidth="1"/>
    <col min="11678" max="11678" width="18.28515625" style="3" customWidth="1"/>
    <col min="11679" max="11679" width="13.7109375" style="3" customWidth="1"/>
    <col min="11680" max="11683" width="12.42578125" style="3" customWidth="1"/>
    <col min="11684" max="11684" width="19.140625" style="3" customWidth="1"/>
    <col min="11685" max="11685" width="19.28515625" style="3" customWidth="1"/>
    <col min="11686" max="11686" width="18.85546875" style="3" customWidth="1"/>
    <col min="11687" max="11687" width="14" style="3" customWidth="1"/>
    <col min="11688" max="11688" width="18.7109375" style="3" customWidth="1"/>
    <col min="11689" max="11689" width="15.85546875" style="3" customWidth="1"/>
    <col min="11690" max="11690" width="17.5703125" style="3" customWidth="1"/>
    <col min="11691" max="11691" width="20.7109375" style="3" customWidth="1"/>
    <col min="11692" max="11692" width="14.42578125" style="3" customWidth="1"/>
    <col min="11693" max="11693" width="22.140625" style="3" customWidth="1"/>
    <col min="11694" max="11926" width="9.140625" style="3"/>
    <col min="11927" max="11927" width="6.42578125" style="3" customWidth="1"/>
    <col min="11928" max="11928" width="69.140625" style="3" customWidth="1"/>
    <col min="11929" max="11929" width="9.85546875" style="3" customWidth="1"/>
    <col min="11930" max="11930" width="20.28515625" style="3" customWidth="1"/>
    <col min="11931" max="11931" width="18.28515625" style="3" customWidth="1"/>
    <col min="11932" max="11932" width="18.7109375" style="3" customWidth="1"/>
    <col min="11933" max="11933" width="13.5703125" style="3" customWidth="1"/>
    <col min="11934" max="11934" width="18.28515625" style="3" customWidth="1"/>
    <col min="11935" max="11935" width="13.7109375" style="3" customWidth="1"/>
    <col min="11936" max="11939" width="12.42578125" style="3" customWidth="1"/>
    <col min="11940" max="11940" width="19.140625" style="3" customWidth="1"/>
    <col min="11941" max="11941" width="19.28515625" style="3" customWidth="1"/>
    <col min="11942" max="11942" width="18.85546875" style="3" customWidth="1"/>
    <col min="11943" max="11943" width="14" style="3" customWidth="1"/>
    <col min="11944" max="11944" width="18.7109375" style="3" customWidth="1"/>
    <col min="11945" max="11945" width="15.85546875" style="3" customWidth="1"/>
    <col min="11946" max="11946" width="17.5703125" style="3" customWidth="1"/>
    <col min="11947" max="11947" width="20.7109375" style="3" customWidth="1"/>
    <col min="11948" max="11948" width="14.42578125" style="3" customWidth="1"/>
    <col min="11949" max="11949" width="22.140625" style="3" customWidth="1"/>
    <col min="11950" max="12182" width="9.140625" style="3"/>
    <col min="12183" max="12183" width="6.42578125" style="3" customWidth="1"/>
    <col min="12184" max="12184" width="69.140625" style="3" customWidth="1"/>
    <col min="12185" max="12185" width="9.85546875" style="3" customWidth="1"/>
    <col min="12186" max="12186" width="20.28515625" style="3" customWidth="1"/>
    <col min="12187" max="12187" width="18.28515625" style="3" customWidth="1"/>
    <col min="12188" max="12188" width="18.7109375" style="3" customWidth="1"/>
    <col min="12189" max="12189" width="13.5703125" style="3" customWidth="1"/>
    <col min="12190" max="12190" width="18.28515625" style="3" customWidth="1"/>
    <col min="12191" max="12191" width="13.7109375" style="3" customWidth="1"/>
    <col min="12192" max="12195" width="12.42578125" style="3" customWidth="1"/>
    <col min="12196" max="12196" width="19.140625" style="3" customWidth="1"/>
    <col min="12197" max="12197" width="19.28515625" style="3" customWidth="1"/>
    <col min="12198" max="12198" width="18.85546875" style="3" customWidth="1"/>
    <col min="12199" max="12199" width="14" style="3" customWidth="1"/>
    <col min="12200" max="12200" width="18.7109375" style="3" customWidth="1"/>
    <col min="12201" max="12201" width="15.85546875" style="3" customWidth="1"/>
    <col min="12202" max="12202" width="17.5703125" style="3" customWidth="1"/>
    <col min="12203" max="12203" width="20.7109375" style="3" customWidth="1"/>
    <col min="12204" max="12204" width="14.42578125" style="3" customWidth="1"/>
    <col min="12205" max="12205" width="22.140625" style="3" customWidth="1"/>
    <col min="12206" max="12438" width="9.140625" style="3"/>
    <col min="12439" max="12439" width="6.42578125" style="3" customWidth="1"/>
    <col min="12440" max="12440" width="69.140625" style="3" customWidth="1"/>
    <col min="12441" max="12441" width="9.85546875" style="3" customWidth="1"/>
    <col min="12442" max="12442" width="20.28515625" style="3" customWidth="1"/>
    <col min="12443" max="12443" width="18.28515625" style="3" customWidth="1"/>
    <col min="12444" max="12444" width="18.7109375" style="3" customWidth="1"/>
    <col min="12445" max="12445" width="13.5703125" style="3" customWidth="1"/>
    <col min="12446" max="12446" width="18.28515625" style="3" customWidth="1"/>
    <col min="12447" max="12447" width="13.7109375" style="3" customWidth="1"/>
    <col min="12448" max="12451" width="12.42578125" style="3" customWidth="1"/>
    <col min="12452" max="12452" width="19.140625" style="3" customWidth="1"/>
    <col min="12453" max="12453" width="19.28515625" style="3" customWidth="1"/>
    <col min="12454" max="12454" width="18.85546875" style="3" customWidth="1"/>
    <col min="12455" max="12455" width="14" style="3" customWidth="1"/>
    <col min="12456" max="12456" width="18.7109375" style="3" customWidth="1"/>
    <col min="12457" max="12457" width="15.85546875" style="3" customWidth="1"/>
    <col min="12458" max="12458" width="17.5703125" style="3" customWidth="1"/>
    <col min="12459" max="12459" width="20.7109375" style="3" customWidth="1"/>
    <col min="12460" max="12460" width="14.42578125" style="3" customWidth="1"/>
    <col min="12461" max="12461" width="22.140625" style="3" customWidth="1"/>
    <col min="12462" max="12694" width="9.140625" style="3"/>
    <col min="12695" max="12695" width="6.42578125" style="3" customWidth="1"/>
    <col min="12696" max="12696" width="69.140625" style="3" customWidth="1"/>
    <col min="12697" max="12697" width="9.85546875" style="3" customWidth="1"/>
    <col min="12698" max="12698" width="20.28515625" style="3" customWidth="1"/>
    <col min="12699" max="12699" width="18.28515625" style="3" customWidth="1"/>
    <col min="12700" max="12700" width="18.7109375" style="3" customWidth="1"/>
    <col min="12701" max="12701" width="13.5703125" style="3" customWidth="1"/>
    <col min="12702" max="12702" width="18.28515625" style="3" customWidth="1"/>
    <col min="12703" max="12703" width="13.7109375" style="3" customWidth="1"/>
    <col min="12704" max="12707" width="12.42578125" style="3" customWidth="1"/>
    <col min="12708" max="12708" width="19.140625" style="3" customWidth="1"/>
    <col min="12709" max="12709" width="19.28515625" style="3" customWidth="1"/>
    <col min="12710" max="12710" width="18.85546875" style="3" customWidth="1"/>
    <col min="12711" max="12711" width="14" style="3" customWidth="1"/>
    <col min="12712" max="12712" width="18.7109375" style="3" customWidth="1"/>
    <col min="12713" max="12713" width="15.85546875" style="3" customWidth="1"/>
    <col min="12714" max="12714" width="17.5703125" style="3" customWidth="1"/>
    <col min="12715" max="12715" width="20.7109375" style="3" customWidth="1"/>
    <col min="12716" max="12716" width="14.42578125" style="3" customWidth="1"/>
    <col min="12717" max="12717" width="22.140625" style="3" customWidth="1"/>
    <col min="12718" max="12950" width="9.140625" style="3"/>
    <col min="12951" max="12951" width="6.42578125" style="3" customWidth="1"/>
    <col min="12952" max="12952" width="69.140625" style="3" customWidth="1"/>
    <col min="12953" max="12953" width="9.85546875" style="3" customWidth="1"/>
    <col min="12954" max="12954" width="20.28515625" style="3" customWidth="1"/>
    <col min="12955" max="12955" width="18.28515625" style="3" customWidth="1"/>
    <col min="12956" max="12956" width="18.7109375" style="3" customWidth="1"/>
    <col min="12957" max="12957" width="13.5703125" style="3" customWidth="1"/>
    <col min="12958" max="12958" width="18.28515625" style="3" customWidth="1"/>
    <col min="12959" max="12959" width="13.7109375" style="3" customWidth="1"/>
    <col min="12960" max="12963" width="12.42578125" style="3" customWidth="1"/>
    <col min="12964" max="12964" width="19.140625" style="3" customWidth="1"/>
    <col min="12965" max="12965" width="19.28515625" style="3" customWidth="1"/>
    <col min="12966" max="12966" width="18.85546875" style="3" customWidth="1"/>
    <col min="12967" max="12967" width="14" style="3" customWidth="1"/>
    <col min="12968" max="12968" width="18.7109375" style="3" customWidth="1"/>
    <col min="12969" max="12969" width="15.85546875" style="3" customWidth="1"/>
    <col min="12970" max="12970" width="17.5703125" style="3" customWidth="1"/>
    <col min="12971" max="12971" width="20.7109375" style="3" customWidth="1"/>
    <col min="12972" max="12972" width="14.42578125" style="3" customWidth="1"/>
    <col min="12973" max="12973" width="22.140625" style="3" customWidth="1"/>
    <col min="12974" max="13206" width="9.140625" style="3"/>
    <col min="13207" max="13207" width="6.42578125" style="3" customWidth="1"/>
    <col min="13208" max="13208" width="69.140625" style="3" customWidth="1"/>
    <col min="13209" max="13209" width="9.85546875" style="3" customWidth="1"/>
    <col min="13210" max="13210" width="20.28515625" style="3" customWidth="1"/>
    <col min="13211" max="13211" width="18.28515625" style="3" customWidth="1"/>
    <col min="13212" max="13212" width="18.7109375" style="3" customWidth="1"/>
    <col min="13213" max="13213" width="13.5703125" style="3" customWidth="1"/>
    <col min="13214" max="13214" width="18.28515625" style="3" customWidth="1"/>
    <col min="13215" max="13215" width="13.7109375" style="3" customWidth="1"/>
    <col min="13216" max="13219" width="12.42578125" style="3" customWidth="1"/>
    <col min="13220" max="13220" width="19.140625" style="3" customWidth="1"/>
    <col min="13221" max="13221" width="19.28515625" style="3" customWidth="1"/>
    <col min="13222" max="13222" width="18.85546875" style="3" customWidth="1"/>
    <col min="13223" max="13223" width="14" style="3" customWidth="1"/>
    <col min="13224" max="13224" width="18.7109375" style="3" customWidth="1"/>
    <col min="13225" max="13225" width="15.85546875" style="3" customWidth="1"/>
    <col min="13226" max="13226" width="17.5703125" style="3" customWidth="1"/>
    <col min="13227" max="13227" width="20.7109375" style="3" customWidth="1"/>
    <col min="13228" max="13228" width="14.42578125" style="3" customWidth="1"/>
    <col min="13229" max="13229" width="22.140625" style="3" customWidth="1"/>
    <col min="13230" max="13462" width="9.140625" style="3"/>
    <col min="13463" max="13463" width="6.42578125" style="3" customWidth="1"/>
    <col min="13464" max="13464" width="69.140625" style="3" customWidth="1"/>
    <col min="13465" max="13465" width="9.85546875" style="3" customWidth="1"/>
    <col min="13466" max="13466" width="20.28515625" style="3" customWidth="1"/>
    <col min="13467" max="13467" width="18.28515625" style="3" customWidth="1"/>
    <col min="13468" max="13468" width="18.7109375" style="3" customWidth="1"/>
    <col min="13469" max="13469" width="13.5703125" style="3" customWidth="1"/>
    <col min="13470" max="13470" width="18.28515625" style="3" customWidth="1"/>
    <col min="13471" max="13471" width="13.7109375" style="3" customWidth="1"/>
    <col min="13472" max="13475" width="12.42578125" style="3" customWidth="1"/>
    <col min="13476" max="13476" width="19.140625" style="3" customWidth="1"/>
    <col min="13477" max="13477" width="19.28515625" style="3" customWidth="1"/>
    <col min="13478" max="13478" width="18.85546875" style="3" customWidth="1"/>
    <col min="13479" max="13479" width="14" style="3" customWidth="1"/>
    <col min="13480" max="13480" width="18.7109375" style="3" customWidth="1"/>
    <col min="13481" max="13481" width="15.85546875" style="3" customWidth="1"/>
    <col min="13482" max="13482" width="17.5703125" style="3" customWidth="1"/>
    <col min="13483" max="13483" width="20.7109375" style="3" customWidth="1"/>
    <col min="13484" max="13484" width="14.42578125" style="3" customWidth="1"/>
    <col min="13485" max="13485" width="22.140625" style="3" customWidth="1"/>
    <col min="13486" max="13718" width="9.140625" style="3"/>
    <col min="13719" max="13719" width="6.42578125" style="3" customWidth="1"/>
    <col min="13720" max="13720" width="69.140625" style="3" customWidth="1"/>
    <col min="13721" max="13721" width="9.85546875" style="3" customWidth="1"/>
    <col min="13722" max="13722" width="20.28515625" style="3" customWidth="1"/>
    <col min="13723" max="13723" width="18.28515625" style="3" customWidth="1"/>
    <col min="13724" max="13724" width="18.7109375" style="3" customWidth="1"/>
    <col min="13725" max="13725" width="13.5703125" style="3" customWidth="1"/>
    <col min="13726" max="13726" width="18.28515625" style="3" customWidth="1"/>
    <col min="13727" max="13727" width="13.7109375" style="3" customWidth="1"/>
    <col min="13728" max="13731" width="12.42578125" style="3" customWidth="1"/>
    <col min="13732" max="13732" width="19.140625" style="3" customWidth="1"/>
    <col min="13733" max="13733" width="19.28515625" style="3" customWidth="1"/>
    <col min="13734" max="13734" width="18.85546875" style="3" customWidth="1"/>
    <col min="13735" max="13735" width="14" style="3" customWidth="1"/>
    <col min="13736" max="13736" width="18.7109375" style="3" customWidth="1"/>
    <col min="13737" max="13737" width="15.85546875" style="3" customWidth="1"/>
    <col min="13738" max="13738" width="17.5703125" style="3" customWidth="1"/>
    <col min="13739" max="13739" width="20.7109375" style="3" customWidth="1"/>
    <col min="13740" max="13740" width="14.42578125" style="3" customWidth="1"/>
    <col min="13741" max="13741" width="22.140625" style="3" customWidth="1"/>
    <col min="13742" max="13974" width="9.140625" style="3"/>
    <col min="13975" max="13975" width="6.42578125" style="3" customWidth="1"/>
    <col min="13976" max="13976" width="69.140625" style="3" customWidth="1"/>
    <col min="13977" max="13977" width="9.85546875" style="3" customWidth="1"/>
    <col min="13978" max="13978" width="20.28515625" style="3" customWidth="1"/>
    <col min="13979" max="13979" width="18.28515625" style="3" customWidth="1"/>
    <col min="13980" max="13980" width="18.7109375" style="3" customWidth="1"/>
    <col min="13981" max="13981" width="13.5703125" style="3" customWidth="1"/>
    <col min="13982" max="13982" width="18.28515625" style="3" customWidth="1"/>
    <col min="13983" max="13983" width="13.7109375" style="3" customWidth="1"/>
    <col min="13984" max="13987" width="12.42578125" style="3" customWidth="1"/>
    <col min="13988" max="13988" width="19.140625" style="3" customWidth="1"/>
    <col min="13989" max="13989" width="19.28515625" style="3" customWidth="1"/>
    <col min="13990" max="13990" width="18.85546875" style="3" customWidth="1"/>
    <col min="13991" max="13991" width="14" style="3" customWidth="1"/>
    <col min="13992" max="13992" width="18.7109375" style="3" customWidth="1"/>
    <col min="13993" max="13993" width="15.85546875" style="3" customWidth="1"/>
    <col min="13994" max="13994" width="17.5703125" style="3" customWidth="1"/>
    <col min="13995" max="13995" width="20.7109375" style="3" customWidth="1"/>
    <col min="13996" max="13996" width="14.42578125" style="3" customWidth="1"/>
    <col min="13997" max="13997" width="22.140625" style="3" customWidth="1"/>
    <col min="13998" max="14230" width="9.140625" style="3"/>
    <col min="14231" max="14231" width="6.42578125" style="3" customWidth="1"/>
    <col min="14232" max="14232" width="69.140625" style="3" customWidth="1"/>
    <col min="14233" max="14233" width="9.85546875" style="3" customWidth="1"/>
    <col min="14234" max="14234" width="20.28515625" style="3" customWidth="1"/>
    <col min="14235" max="14235" width="18.28515625" style="3" customWidth="1"/>
    <col min="14236" max="14236" width="18.7109375" style="3" customWidth="1"/>
    <col min="14237" max="14237" width="13.5703125" style="3" customWidth="1"/>
    <col min="14238" max="14238" width="18.28515625" style="3" customWidth="1"/>
    <col min="14239" max="14239" width="13.7109375" style="3" customWidth="1"/>
    <col min="14240" max="14243" width="12.42578125" style="3" customWidth="1"/>
    <col min="14244" max="14244" width="19.140625" style="3" customWidth="1"/>
    <col min="14245" max="14245" width="19.28515625" style="3" customWidth="1"/>
    <col min="14246" max="14246" width="18.85546875" style="3" customWidth="1"/>
    <col min="14247" max="14247" width="14" style="3" customWidth="1"/>
    <col min="14248" max="14248" width="18.7109375" style="3" customWidth="1"/>
    <col min="14249" max="14249" width="15.85546875" style="3" customWidth="1"/>
    <col min="14250" max="14250" width="17.5703125" style="3" customWidth="1"/>
    <col min="14251" max="14251" width="20.7109375" style="3" customWidth="1"/>
    <col min="14252" max="14252" width="14.42578125" style="3" customWidth="1"/>
    <col min="14253" max="14253" width="22.140625" style="3" customWidth="1"/>
    <col min="14254" max="14486" width="9.140625" style="3"/>
    <col min="14487" max="14487" width="6.42578125" style="3" customWidth="1"/>
    <col min="14488" max="14488" width="69.140625" style="3" customWidth="1"/>
    <col min="14489" max="14489" width="9.85546875" style="3" customWidth="1"/>
    <col min="14490" max="14490" width="20.28515625" style="3" customWidth="1"/>
    <col min="14491" max="14491" width="18.28515625" style="3" customWidth="1"/>
    <col min="14492" max="14492" width="18.7109375" style="3" customWidth="1"/>
    <col min="14493" max="14493" width="13.5703125" style="3" customWidth="1"/>
    <col min="14494" max="14494" width="18.28515625" style="3" customWidth="1"/>
    <col min="14495" max="14495" width="13.7109375" style="3" customWidth="1"/>
    <col min="14496" max="14499" width="12.42578125" style="3" customWidth="1"/>
    <col min="14500" max="14500" width="19.140625" style="3" customWidth="1"/>
    <col min="14501" max="14501" width="19.28515625" style="3" customWidth="1"/>
    <col min="14502" max="14502" width="18.85546875" style="3" customWidth="1"/>
    <col min="14503" max="14503" width="14" style="3" customWidth="1"/>
    <col min="14504" max="14504" width="18.7109375" style="3" customWidth="1"/>
    <col min="14505" max="14505" width="15.85546875" style="3" customWidth="1"/>
    <col min="14506" max="14506" width="17.5703125" style="3" customWidth="1"/>
    <col min="14507" max="14507" width="20.7109375" style="3" customWidth="1"/>
    <col min="14508" max="14508" width="14.42578125" style="3" customWidth="1"/>
    <col min="14509" max="14509" width="22.140625" style="3" customWidth="1"/>
    <col min="14510" max="14742" width="9.140625" style="3"/>
    <col min="14743" max="14743" width="6.42578125" style="3" customWidth="1"/>
    <col min="14744" max="14744" width="69.140625" style="3" customWidth="1"/>
    <col min="14745" max="14745" width="9.85546875" style="3" customWidth="1"/>
    <col min="14746" max="14746" width="20.28515625" style="3" customWidth="1"/>
    <col min="14747" max="14747" width="18.28515625" style="3" customWidth="1"/>
    <col min="14748" max="14748" width="18.7109375" style="3" customWidth="1"/>
    <col min="14749" max="14749" width="13.5703125" style="3" customWidth="1"/>
    <col min="14750" max="14750" width="18.28515625" style="3" customWidth="1"/>
    <col min="14751" max="14751" width="13.7109375" style="3" customWidth="1"/>
    <col min="14752" max="14755" width="12.42578125" style="3" customWidth="1"/>
    <col min="14756" max="14756" width="19.140625" style="3" customWidth="1"/>
    <col min="14757" max="14757" width="19.28515625" style="3" customWidth="1"/>
    <col min="14758" max="14758" width="18.85546875" style="3" customWidth="1"/>
    <col min="14759" max="14759" width="14" style="3" customWidth="1"/>
    <col min="14760" max="14760" width="18.7109375" style="3" customWidth="1"/>
    <col min="14761" max="14761" width="15.85546875" style="3" customWidth="1"/>
    <col min="14762" max="14762" width="17.5703125" style="3" customWidth="1"/>
    <col min="14763" max="14763" width="20.7109375" style="3" customWidth="1"/>
    <col min="14764" max="14764" width="14.42578125" style="3" customWidth="1"/>
    <col min="14765" max="14765" width="22.140625" style="3" customWidth="1"/>
    <col min="14766" max="14998" width="9.140625" style="3"/>
    <col min="14999" max="14999" width="6.42578125" style="3" customWidth="1"/>
    <col min="15000" max="15000" width="69.140625" style="3" customWidth="1"/>
    <col min="15001" max="15001" width="9.85546875" style="3" customWidth="1"/>
    <col min="15002" max="15002" width="20.28515625" style="3" customWidth="1"/>
    <col min="15003" max="15003" width="18.28515625" style="3" customWidth="1"/>
    <col min="15004" max="15004" width="18.7109375" style="3" customWidth="1"/>
    <col min="15005" max="15005" width="13.5703125" style="3" customWidth="1"/>
    <col min="15006" max="15006" width="18.28515625" style="3" customWidth="1"/>
    <col min="15007" max="15007" width="13.7109375" style="3" customWidth="1"/>
    <col min="15008" max="15011" width="12.42578125" style="3" customWidth="1"/>
    <col min="15012" max="15012" width="19.140625" style="3" customWidth="1"/>
    <col min="15013" max="15013" width="19.28515625" style="3" customWidth="1"/>
    <col min="15014" max="15014" width="18.85546875" style="3" customWidth="1"/>
    <col min="15015" max="15015" width="14" style="3" customWidth="1"/>
    <col min="15016" max="15016" width="18.7109375" style="3" customWidth="1"/>
    <col min="15017" max="15017" width="15.85546875" style="3" customWidth="1"/>
    <col min="15018" max="15018" width="17.5703125" style="3" customWidth="1"/>
    <col min="15019" max="15019" width="20.7109375" style="3" customWidth="1"/>
    <col min="15020" max="15020" width="14.42578125" style="3" customWidth="1"/>
    <col min="15021" max="15021" width="22.140625" style="3" customWidth="1"/>
    <col min="15022" max="15254" width="9.140625" style="3"/>
    <col min="15255" max="15255" width="6.42578125" style="3" customWidth="1"/>
    <col min="15256" max="15256" width="69.140625" style="3" customWidth="1"/>
    <col min="15257" max="15257" width="9.85546875" style="3" customWidth="1"/>
    <col min="15258" max="15258" width="20.28515625" style="3" customWidth="1"/>
    <col min="15259" max="15259" width="18.28515625" style="3" customWidth="1"/>
    <col min="15260" max="15260" width="18.7109375" style="3" customWidth="1"/>
    <col min="15261" max="15261" width="13.5703125" style="3" customWidth="1"/>
    <col min="15262" max="15262" width="18.28515625" style="3" customWidth="1"/>
    <col min="15263" max="15263" width="13.7109375" style="3" customWidth="1"/>
    <col min="15264" max="15267" width="12.42578125" style="3" customWidth="1"/>
    <col min="15268" max="15268" width="19.140625" style="3" customWidth="1"/>
    <col min="15269" max="15269" width="19.28515625" style="3" customWidth="1"/>
    <col min="15270" max="15270" width="18.85546875" style="3" customWidth="1"/>
    <col min="15271" max="15271" width="14" style="3" customWidth="1"/>
    <col min="15272" max="15272" width="18.7109375" style="3" customWidth="1"/>
    <col min="15273" max="15273" width="15.85546875" style="3" customWidth="1"/>
    <col min="15274" max="15274" width="17.5703125" style="3" customWidth="1"/>
    <col min="15275" max="15275" width="20.7109375" style="3" customWidth="1"/>
    <col min="15276" max="15276" width="14.42578125" style="3" customWidth="1"/>
    <col min="15277" max="15277" width="22.140625" style="3" customWidth="1"/>
    <col min="15278" max="15510" width="9.140625" style="3"/>
    <col min="15511" max="15511" width="6.42578125" style="3" customWidth="1"/>
    <col min="15512" max="15512" width="69.140625" style="3" customWidth="1"/>
    <col min="15513" max="15513" width="9.85546875" style="3" customWidth="1"/>
    <col min="15514" max="15514" width="20.28515625" style="3" customWidth="1"/>
    <col min="15515" max="15515" width="18.28515625" style="3" customWidth="1"/>
    <col min="15516" max="15516" width="18.7109375" style="3" customWidth="1"/>
    <col min="15517" max="15517" width="13.5703125" style="3" customWidth="1"/>
    <col min="15518" max="15518" width="18.28515625" style="3" customWidth="1"/>
    <col min="15519" max="15519" width="13.7109375" style="3" customWidth="1"/>
    <col min="15520" max="15523" width="12.42578125" style="3" customWidth="1"/>
    <col min="15524" max="15524" width="19.140625" style="3" customWidth="1"/>
    <col min="15525" max="15525" width="19.28515625" style="3" customWidth="1"/>
    <col min="15526" max="15526" width="18.85546875" style="3" customWidth="1"/>
    <col min="15527" max="15527" width="14" style="3" customWidth="1"/>
    <col min="15528" max="15528" width="18.7109375" style="3" customWidth="1"/>
    <col min="15529" max="15529" width="15.85546875" style="3" customWidth="1"/>
    <col min="15530" max="15530" width="17.5703125" style="3" customWidth="1"/>
    <col min="15531" max="15531" width="20.7109375" style="3" customWidth="1"/>
    <col min="15532" max="15532" width="14.42578125" style="3" customWidth="1"/>
    <col min="15533" max="15533" width="22.140625" style="3" customWidth="1"/>
    <col min="15534" max="15766" width="9.140625" style="3"/>
    <col min="15767" max="15767" width="6.42578125" style="3" customWidth="1"/>
    <col min="15768" max="15768" width="69.140625" style="3" customWidth="1"/>
    <col min="15769" max="15769" width="9.85546875" style="3" customWidth="1"/>
    <col min="15770" max="15770" width="20.28515625" style="3" customWidth="1"/>
    <col min="15771" max="15771" width="18.28515625" style="3" customWidth="1"/>
    <col min="15772" max="15772" width="18.7109375" style="3" customWidth="1"/>
    <col min="15773" max="15773" width="13.5703125" style="3" customWidth="1"/>
    <col min="15774" max="15774" width="18.28515625" style="3" customWidth="1"/>
    <col min="15775" max="15775" width="13.7109375" style="3" customWidth="1"/>
    <col min="15776" max="15779" width="12.42578125" style="3" customWidth="1"/>
    <col min="15780" max="15780" width="19.140625" style="3" customWidth="1"/>
    <col min="15781" max="15781" width="19.28515625" style="3" customWidth="1"/>
    <col min="15782" max="15782" width="18.85546875" style="3" customWidth="1"/>
    <col min="15783" max="15783" width="14" style="3" customWidth="1"/>
    <col min="15784" max="15784" width="18.7109375" style="3" customWidth="1"/>
    <col min="15785" max="15785" width="15.85546875" style="3" customWidth="1"/>
    <col min="15786" max="15786" width="17.5703125" style="3" customWidth="1"/>
    <col min="15787" max="15787" width="20.7109375" style="3" customWidth="1"/>
    <col min="15788" max="15788" width="14.42578125" style="3" customWidth="1"/>
    <col min="15789" max="15789" width="22.140625" style="3" customWidth="1"/>
    <col min="15790" max="16022" width="9.140625" style="3"/>
    <col min="16023" max="16023" width="6.42578125" style="3" customWidth="1"/>
    <col min="16024" max="16024" width="69.140625" style="3" customWidth="1"/>
    <col min="16025" max="16025" width="9.85546875" style="3" customWidth="1"/>
    <col min="16026" max="16026" width="20.28515625" style="3" customWidth="1"/>
    <col min="16027" max="16027" width="18.28515625" style="3" customWidth="1"/>
    <col min="16028" max="16028" width="18.7109375" style="3" customWidth="1"/>
    <col min="16029" max="16029" width="13.5703125" style="3" customWidth="1"/>
    <col min="16030" max="16030" width="18.28515625" style="3" customWidth="1"/>
    <col min="16031" max="16031" width="13.7109375" style="3" customWidth="1"/>
    <col min="16032" max="16035" width="12.42578125" style="3" customWidth="1"/>
    <col min="16036" max="16036" width="19.140625" style="3" customWidth="1"/>
    <col min="16037" max="16037" width="19.28515625" style="3" customWidth="1"/>
    <col min="16038" max="16038" width="18.85546875" style="3" customWidth="1"/>
    <col min="16039" max="16039" width="14" style="3" customWidth="1"/>
    <col min="16040" max="16040" width="18.7109375" style="3" customWidth="1"/>
    <col min="16041" max="16041" width="15.85546875" style="3" customWidth="1"/>
    <col min="16042" max="16042" width="17.5703125" style="3" customWidth="1"/>
    <col min="16043" max="16043" width="20.7109375" style="3" customWidth="1"/>
    <col min="16044" max="16044" width="14.42578125" style="3" customWidth="1"/>
    <col min="16045" max="16045" width="22.140625" style="3" customWidth="1"/>
    <col min="16046" max="16335" width="9.140625" style="3"/>
    <col min="16336" max="16382" width="9.140625" style="3" customWidth="1"/>
    <col min="16383" max="16384" width="9.140625" style="3"/>
  </cols>
  <sheetData>
    <row r="1" spans="1:10" ht="26.25">
      <c r="A1" s="927" t="s">
        <v>0</v>
      </c>
      <c r="B1" s="927"/>
      <c r="C1" s="927"/>
      <c r="D1" s="927"/>
      <c r="E1" s="927"/>
      <c r="F1" s="927"/>
      <c r="G1" s="927"/>
      <c r="H1" s="927"/>
      <c r="I1" s="927"/>
      <c r="J1" s="927"/>
    </row>
    <row r="2" spans="1:10">
      <c r="A2" s="34"/>
      <c r="B2" s="112"/>
      <c r="C2" s="113"/>
      <c r="D2" s="114"/>
      <c r="E2" s="112"/>
      <c r="F2" s="112"/>
      <c r="G2" s="115"/>
    </row>
    <row r="3" spans="1:10" ht="20.25" customHeight="1">
      <c r="A3" s="928" t="s">
        <v>2394</v>
      </c>
      <c r="B3" s="928"/>
      <c r="C3" s="928"/>
      <c r="D3" s="928"/>
      <c r="E3" s="928"/>
      <c r="F3" s="928"/>
      <c r="G3" s="928"/>
      <c r="H3" s="928"/>
      <c r="I3" s="928"/>
      <c r="J3" s="928"/>
    </row>
    <row r="4" spans="1:10">
      <c r="A4" s="34"/>
      <c r="B4" s="112"/>
      <c r="C4" s="113"/>
      <c r="D4" s="114"/>
      <c r="E4" s="112"/>
      <c r="F4" s="112"/>
      <c r="G4" s="115"/>
    </row>
    <row r="5" spans="1:10" ht="20.25" customHeight="1">
      <c r="A5" s="834" t="s">
        <v>63</v>
      </c>
      <c r="B5" s="834"/>
      <c r="C5" s="834"/>
      <c r="D5" s="834"/>
      <c r="E5" s="834"/>
      <c r="F5" s="834"/>
      <c r="G5" s="834"/>
      <c r="H5" s="834"/>
      <c r="I5" s="834"/>
      <c r="J5" s="834"/>
    </row>
    <row r="6" spans="1:10">
      <c r="A6" s="34"/>
      <c r="B6" s="112"/>
      <c r="C6" s="113"/>
      <c r="D6" s="114"/>
      <c r="E6" s="112"/>
      <c r="F6" s="112"/>
      <c r="G6" s="115"/>
    </row>
    <row r="7" spans="1:10" ht="33.6" customHeight="1">
      <c r="A7" s="834" t="str">
        <f>Title!A2</f>
        <v>Bid Enquiry No: KPTCL/2026-27/SS/WORK_INDENT3805</v>
      </c>
      <c r="B7" s="834"/>
      <c r="C7" s="834"/>
      <c r="D7" s="834"/>
      <c r="E7" s="834"/>
      <c r="F7" s="834"/>
      <c r="G7" s="834"/>
      <c r="H7" s="834"/>
      <c r="I7" s="834"/>
      <c r="J7" s="834"/>
    </row>
    <row r="8" spans="1:10" ht="148.5" customHeight="1">
      <c r="A8" s="755"/>
      <c r="B8" s="933" t="str">
        <f>Title!A3</f>
        <v xml:space="preserve">Combined Package for, 
Work-A: Augmentation of existing 2x20MVA, 66/11kV Power Transformers by 2x31.5MVA, 66/11kV Power Transformers at 66/11kV Pillagumpa Sub-station in Hosakote Taluk, Bengaluru Rural District.
Work-B: Augmentation of existing 2x20MVA, 66/11kV Power Transformers by 2x31.5MVA, 66/11kV Power Transformers at 66/11kV Budigere Sub-station in Devanahalli Taluk &amp; Bengaluru Rural District. 
Work-C: Augmentation of existing 2x20MVA, 66/11kV Power Transformers by 2x31.5MVA, 66/11kV Power Transformers at 220/66/11kV KIADB Doddaballapura Sub-station in Doddaballapura Taluk, Bengaluru Rural District, 
on Total Turnkey Basis, including Supply of all Materials/Equipments and Erection (including Civil Works) of all Materials/Equipments, Testing and Commissioning.
</v>
      </c>
      <c r="C8" s="933"/>
      <c r="D8" s="933"/>
      <c r="E8" s="933"/>
      <c r="F8" s="933"/>
      <c r="G8" s="933"/>
      <c r="H8" s="933"/>
      <c r="I8" s="933"/>
      <c r="J8" s="933"/>
    </row>
    <row r="9" spans="1:10" s="30" customFormat="1" ht="18.75">
      <c r="A9" s="922" t="s">
        <v>5</v>
      </c>
      <c r="B9" s="922"/>
      <c r="C9" s="922"/>
      <c r="D9" s="116"/>
      <c r="E9" s="117"/>
      <c r="F9" s="117"/>
      <c r="G9" s="117"/>
    </row>
    <row r="10" spans="1:10" s="30" customFormat="1" ht="18.75">
      <c r="A10" s="118"/>
      <c r="B10" s="119"/>
      <c r="C10" s="120"/>
      <c r="D10" s="119" t="s">
        <v>598</v>
      </c>
      <c r="E10" s="117"/>
      <c r="F10" s="117"/>
      <c r="G10" s="117"/>
    </row>
    <row r="11" spans="1:10" s="30" customFormat="1" ht="76.900000000000006" customHeight="1">
      <c r="A11" s="118"/>
      <c r="B11" s="923"/>
      <c r="C11" s="923"/>
      <c r="D11" s="924" t="s">
        <v>2500</v>
      </c>
      <c r="E11" s="925"/>
      <c r="F11" s="925"/>
      <c r="G11" s="925"/>
    </row>
    <row r="12" spans="1:10" s="30" customFormat="1" ht="18.75">
      <c r="A12" s="118"/>
      <c r="B12" s="119"/>
      <c r="C12" s="120"/>
      <c r="D12" s="116"/>
      <c r="E12" s="117"/>
      <c r="F12" s="117"/>
      <c r="G12" s="117"/>
    </row>
    <row r="13" spans="1:10" s="30" customFormat="1" ht="18.75">
      <c r="A13" s="922" t="s">
        <v>614</v>
      </c>
      <c r="B13" s="922"/>
      <c r="C13" s="922"/>
      <c r="D13" s="116"/>
      <c r="E13" s="117"/>
      <c r="F13" s="117"/>
      <c r="G13" s="117"/>
    </row>
    <row r="14" spans="1:10" s="30" customFormat="1" ht="25.5">
      <c r="A14" s="69"/>
      <c r="B14" s="938"/>
      <c r="C14" s="938"/>
      <c r="D14" s="72"/>
      <c r="E14" s="68"/>
    </row>
    <row r="15" spans="1:10" ht="18" customHeight="1">
      <c r="A15" s="33"/>
      <c r="B15" s="931" t="s">
        <v>2510</v>
      </c>
      <c r="C15" s="931"/>
      <c r="D15" s="665"/>
      <c r="E15" s="932"/>
      <c r="F15" s="932"/>
      <c r="G15" s="776"/>
      <c r="H15" s="926" t="s">
        <v>2400</v>
      </c>
      <c r="I15" s="937" t="s">
        <v>673</v>
      </c>
      <c r="J15" s="934" t="s">
        <v>629</v>
      </c>
    </row>
    <row r="16" spans="1:10" s="14" customFormat="1" ht="18" customHeight="1">
      <c r="B16" s="929" t="s">
        <v>2401</v>
      </c>
      <c r="C16" s="929" t="s">
        <v>2369</v>
      </c>
      <c r="D16" s="929" t="s">
        <v>150</v>
      </c>
      <c r="E16" s="940" t="s">
        <v>3455</v>
      </c>
      <c r="F16" s="940" t="s">
        <v>3456</v>
      </c>
      <c r="G16" s="940" t="s">
        <v>3457</v>
      </c>
      <c r="H16" s="926"/>
      <c r="I16" s="937"/>
      <c r="J16" s="935"/>
    </row>
    <row r="17" spans="2:10" s="26" customFormat="1" ht="86.45" customHeight="1">
      <c r="B17" s="930"/>
      <c r="C17" s="930"/>
      <c r="D17" s="930"/>
      <c r="E17" s="941"/>
      <c r="F17" s="941"/>
      <c r="G17" s="941"/>
      <c r="H17" s="926"/>
      <c r="I17" s="937"/>
      <c r="J17" s="936"/>
    </row>
    <row r="18" spans="2:10" s="26" customFormat="1" ht="18" customHeight="1">
      <c r="B18" s="667">
        <v>1</v>
      </c>
      <c r="C18" s="667">
        <v>2</v>
      </c>
      <c r="D18" s="667">
        <v>3</v>
      </c>
      <c r="E18" s="667" t="s">
        <v>2391</v>
      </c>
      <c r="F18" s="667" t="s">
        <v>2392</v>
      </c>
      <c r="G18" s="667" t="s">
        <v>2402</v>
      </c>
      <c r="H18" s="668">
        <v>4</v>
      </c>
      <c r="I18" s="668">
        <v>5</v>
      </c>
      <c r="J18" s="668">
        <v>6</v>
      </c>
    </row>
    <row r="19" spans="2:10" s="26" customFormat="1" ht="147.6" customHeight="1">
      <c r="B19" s="669" t="s">
        <v>2357</v>
      </c>
      <c r="C19" s="670" t="s">
        <v>3436</v>
      </c>
      <c r="D19" s="663" t="s">
        <v>2511</v>
      </c>
      <c r="E19" s="662">
        <v>2</v>
      </c>
      <c r="F19" s="663">
        <v>2</v>
      </c>
      <c r="G19" s="663">
        <v>2</v>
      </c>
      <c r="H19" s="664">
        <v>6</v>
      </c>
      <c r="I19" s="756"/>
      <c r="J19" s="756"/>
    </row>
    <row r="20" spans="2:10" s="26" customFormat="1" ht="85.15" customHeight="1">
      <c r="B20" s="669" t="s">
        <v>2358</v>
      </c>
      <c r="C20" s="673" t="s">
        <v>2512</v>
      </c>
      <c r="D20" s="662" t="s">
        <v>672</v>
      </c>
      <c r="E20" s="662">
        <v>2</v>
      </c>
      <c r="F20" s="662">
        <v>2</v>
      </c>
      <c r="G20" s="662">
        <v>0</v>
      </c>
      <c r="H20" s="664">
        <v>4</v>
      </c>
      <c r="I20" s="756"/>
      <c r="J20" s="756"/>
    </row>
    <row r="21" spans="2:10" s="26" customFormat="1" ht="103.5" customHeight="1">
      <c r="B21" s="669" t="s">
        <v>2359</v>
      </c>
      <c r="C21" s="777" t="s">
        <v>3458</v>
      </c>
      <c r="D21" s="662" t="s">
        <v>672</v>
      </c>
      <c r="E21" s="662">
        <v>0</v>
      </c>
      <c r="F21" s="662">
        <v>3</v>
      </c>
      <c r="G21" s="662">
        <v>0</v>
      </c>
      <c r="H21" s="664">
        <v>3</v>
      </c>
      <c r="I21" s="756"/>
      <c r="J21" s="756"/>
    </row>
    <row r="22" spans="2:10" s="26" customFormat="1" ht="152.25" customHeight="1">
      <c r="B22" s="669" t="s">
        <v>2360</v>
      </c>
      <c r="C22" s="672" t="s">
        <v>3459</v>
      </c>
      <c r="D22" s="662" t="s">
        <v>671</v>
      </c>
      <c r="E22" s="662">
        <v>0</v>
      </c>
      <c r="F22" s="662">
        <v>6</v>
      </c>
      <c r="G22" s="662">
        <v>0</v>
      </c>
      <c r="H22" s="664">
        <v>6</v>
      </c>
      <c r="I22" s="756"/>
      <c r="J22" s="756"/>
    </row>
    <row r="23" spans="2:10" s="26" customFormat="1" ht="27.75" customHeight="1">
      <c r="B23" s="661"/>
      <c r="C23" s="672" t="s">
        <v>3460</v>
      </c>
      <c r="D23" s="662" t="s">
        <v>671</v>
      </c>
      <c r="E23" s="662">
        <v>0</v>
      </c>
      <c r="F23" s="662">
        <v>2</v>
      </c>
      <c r="G23" s="662">
        <v>2</v>
      </c>
      <c r="H23" s="664">
        <v>4</v>
      </c>
      <c r="I23" s="756"/>
      <c r="J23" s="756"/>
    </row>
    <row r="24" spans="2:10" s="26" customFormat="1" ht="27.75" customHeight="1">
      <c r="B24" s="661"/>
      <c r="C24" s="778" t="s">
        <v>3461</v>
      </c>
      <c r="D24" s="662" t="s">
        <v>671</v>
      </c>
      <c r="E24" s="662">
        <v>9</v>
      </c>
      <c r="F24" s="662">
        <v>6</v>
      </c>
      <c r="G24" s="662">
        <v>0</v>
      </c>
      <c r="H24" s="664">
        <v>15</v>
      </c>
      <c r="I24" s="756"/>
      <c r="J24" s="756"/>
    </row>
    <row r="25" spans="2:10" s="26" customFormat="1" ht="144">
      <c r="B25" s="661"/>
      <c r="C25" s="672" t="s">
        <v>3462</v>
      </c>
      <c r="D25" s="662" t="s">
        <v>671</v>
      </c>
      <c r="E25" s="662">
        <v>0</v>
      </c>
      <c r="F25" s="662">
        <v>6</v>
      </c>
      <c r="G25" s="662">
        <v>0</v>
      </c>
      <c r="H25" s="664">
        <v>6</v>
      </c>
      <c r="I25" s="756"/>
      <c r="J25" s="756"/>
    </row>
    <row r="26" spans="2:10" s="26" customFormat="1" ht="62.25" customHeight="1">
      <c r="B26" s="669"/>
      <c r="C26" s="757" t="s">
        <v>3463</v>
      </c>
      <c r="D26" s="674" t="s">
        <v>2513</v>
      </c>
      <c r="E26" s="679"/>
      <c r="F26" s="679" t="s">
        <v>3437</v>
      </c>
      <c r="G26" s="679" t="s">
        <v>3437</v>
      </c>
      <c r="H26" s="664" t="s">
        <v>3474</v>
      </c>
      <c r="I26" s="756"/>
      <c r="J26" s="756"/>
    </row>
    <row r="27" spans="2:10" s="26" customFormat="1" ht="49.5" customHeight="1">
      <c r="B27" s="669"/>
      <c r="C27" s="677" t="s">
        <v>3464</v>
      </c>
      <c r="D27" s="674" t="s">
        <v>2513</v>
      </c>
      <c r="E27" s="679"/>
      <c r="F27" s="679" t="s">
        <v>2368</v>
      </c>
      <c r="G27" s="679" t="s">
        <v>2368</v>
      </c>
      <c r="H27" s="664" t="s">
        <v>3438</v>
      </c>
      <c r="I27" s="756"/>
      <c r="J27" s="756"/>
    </row>
    <row r="28" spans="2:10" s="26" customFormat="1" ht="40.5" customHeight="1">
      <c r="B28" s="669" t="s">
        <v>2361</v>
      </c>
      <c r="C28" s="673" t="s">
        <v>3432</v>
      </c>
      <c r="D28" s="675" t="s">
        <v>2366</v>
      </c>
      <c r="E28" s="666">
        <v>0</v>
      </c>
      <c r="F28" s="666">
        <v>0.43</v>
      </c>
      <c r="G28" s="666">
        <v>0.43</v>
      </c>
      <c r="H28" s="666">
        <v>0.86</v>
      </c>
      <c r="I28" s="756"/>
      <c r="J28" s="756"/>
    </row>
    <row r="29" spans="2:10" s="26" customFormat="1" ht="22.5" customHeight="1">
      <c r="B29" s="669" t="s">
        <v>2362</v>
      </c>
      <c r="C29" s="673" t="s">
        <v>2403</v>
      </c>
      <c r="D29" s="675" t="s">
        <v>2366</v>
      </c>
      <c r="E29" s="666">
        <v>0</v>
      </c>
      <c r="F29" s="666">
        <v>2.7999999999999997E-2</v>
      </c>
      <c r="G29" s="666">
        <v>2.7999999999999997E-2</v>
      </c>
      <c r="H29" s="666">
        <v>5.5999999999999994E-2</v>
      </c>
      <c r="I29" s="756"/>
      <c r="J29" s="756"/>
    </row>
    <row r="30" spans="2:10" s="26" customFormat="1" ht="46.5" customHeight="1">
      <c r="B30" s="669" t="s">
        <v>2363</v>
      </c>
      <c r="C30" s="671" t="s">
        <v>3433</v>
      </c>
      <c r="D30" s="676" t="s">
        <v>2367</v>
      </c>
      <c r="E30" s="663">
        <v>0</v>
      </c>
      <c r="F30" s="663">
        <v>200</v>
      </c>
      <c r="G30" s="663">
        <v>0</v>
      </c>
      <c r="H30" s="664">
        <v>200</v>
      </c>
      <c r="I30" s="756"/>
      <c r="J30" s="756"/>
    </row>
    <row r="31" spans="2:10" s="26" customFormat="1" ht="54">
      <c r="B31" s="669" t="s">
        <v>2364</v>
      </c>
      <c r="C31" s="677" t="s">
        <v>2404</v>
      </c>
      <c r="D31" s="662" t="s">
        <v>2367</v>
      </c>
      <c r="E31" s="662">
        <v>500</v>
      </c>
      <c r="F31" s="662">
        <v>500</v>
      </c>
      <c r="G31" s="662">
        <v>250</v>
      </c>
      <c r="H31" s="664">
        <v>1250</v>
      </c>
      <c r="I31" s="756"/>
      <c r="J31" s="756"/>
    </row>
    <row r="32" spans="2:10" s="26" customFormat="1" ht="18">
      <c r="B32" s="661"/>
      <c r="C32" s="677" t="s">
        <v>3465</v>
      </c>
      <c r="D32" s="662" t="s">
        <v>2367</v>
      </c>
      <c r="E32" s="662">
        <v>700</v>
      </c>
      <c r="F32" s="662">
        <v>300</v>
      </c>
      <c r="G32" s="662">
        <v>0</v>
      </c>
      <c r="H32" s="664">
        <v>1000</v>
      </c>
      <c r="I32" s="756"/>
      <c r="J32" s="756"/>
    </row>
    <row r="33" spans="1:10" s="26" customFormat="1" ht="18">
      <c r="B33" s="661"/>
      <c r="C33" s="677" t="s">
        <v>3466</v>
      </c>
      <c r="D33" s="662" t="s">
        <v>2367</v>
      </c>
      <c r="E33" s="662"/>
      <c r="F33" s="662"/>
      <c r="G33" s="662">
        <v>600</v>
      </c>
      <c r="H33" s="664">
        <v>600</v>
      </c>
      <c r="I33" s="756"/>
      <c r="J33" s="756"/>
    </row>
    <row r="34" spans="1:10" s="26" customFormat="1" ht="18">
      <c r="B34" s="661"/>
      <c r="C34" s="677" t="s">
        <v>3467</v>
      </c>
      <c r="D34" s="662" t="s">
        <v>2367</v>
      </c>
      <c r="E34" s="662"/>
      <c r="F34" s="662"/>
      <c r="G34" s="662">
        <v>1500</v>
      </c>
      <c r="H34" s="664">
        <v>1500</v>
      </c>
      <c r="I34" s="756"/>
      <c r="J34" s="756"/>
    </row>
    <row r="35" spans="1:10" s="26" customFormat="1" ht="18">
      <c r="B35" s="661"/>
      <c r="C35" s="677" t="s">
        <v>3468</v>
      </c>
      <c r="D35" s="662" t="s">
        <v>2367</v>
      </c>
      <c r="E35" s="662">
        <v>400</v>
      </c>
      <c r="F35" s="662">
        <v>300</v>
      </c>
      <c r="G35" s="662">
        <v>0</v>
      </c>
      <c r="H35" s="664">
        <v>700</v>
      </c>
      <c r="I35" s="756"/>
      <c r="J35" s="756"/>
    </row>
    <row r="36" spans="1:10" s="26" customFormat="1" ht="18">
      <c r="B36" s="661"/>
      <c r="C36" s="677" t="s">
        <v>3469</v>
      </c>
      <c r="D36" s="662" t="s">
        <v>2367</v>
      </c>
      <c r="E36" s="662">
        <v>500</v>
      </c>
      <c r="F36" s="662">
        <v>0</v>
      </c>
      <c r="G36" s="662">
        <v>0</v>
      </c>
      <c r="H36" s="664">
        <v>500</v>
      </c>
      <c r="I36" s="756"/>
      <c r="J36" s="756"/>
    </row>
    <row r="37" spans="1:10" s="26" customFormat="1" ht="25.9" customHeight="1">
      <c r="B37" s="661"/>
      <c r="C37" s="677" t="s">
        <v>3470</v>
      </c>
      <c r="D37" s="662" t="s">
        <v>2367</v>
      </c>
      <c r="E37" s="662">
        <v>100</v>
      </c>
      <c r="F37" s="662">
        <v>0</v>
      </c>
      <c r="G37" s="662">
        <v>0</v>
      </c>
      <c r="H37" s="664">
        <v>100</v>
      </c>
      <c r="I37" s="756"/>
      <c r="J37" s="756"/>
    </row>
    <row r="38" spans="1:10" s="26" customFormat="1" ht="18">
      <c r="B38" s="661"/>
      <c r="C38" s="677" t="s">
        <v>3471</v>
      </c>
      <c r="D38" s="662" t="s">
        <v>2367</v>
      </c>
      <c r="E38" s="662">
        <v>750</v>
      </c>
      <c r="F38" s="662">
        <v>0</v>
      </c>
      <c r="G38" s="662">
        <v>0</v>
      </c>
      <c r="H38" s="664">
        <v>750</v>
      </c>
      <c r="I38" s="756"/>
      <c r="J38" s="756"/>
    </row>
    <row r="39" spans="1:10" s="26" customFormat="1" ht="18.75" customHeight="1">
      <c r="B39" s="661"/>
      <c r="C39" s="677" t="s">
        <v>3434</v>
      </c>
      <c r="D39" s="662" t="s">
        <v>2367</v>
      </c>
      <c r="E39" s="662">
        <v>100</v>
      </c>
      <c r="F39" s="662">
        <v>400</v>
      </c>
      <c r="G39" s="662">
        <v>240</v>
      </c>
      <c r="H39" s="664">
        <v>740</v>
      </c>
      <c r="I39" s="756"/>
      <c r="J39" s="756"/>
    </row>
    <row r="40" spans="1:10" s="26" customFormat="1" ht="47.25" customHeight="1">
      <c r="B40" s="669" t="s">
        <v>2365</v>
      </c>
      <c r="C40" s="681" t="s">
        <v>3435</v>
      </c>
      <c r="D40" s="683" t="s">
        <v>950</v>
      </c>
      <c r="E40" s="662">
        <v>600</v>
      </c>
      <c r="F40" s="682">
        <v>500</v>
      </c>
      <c r="G40" s="682">
        <v>0</v>
      </c>
      <c r="H40" s="664">
        <v>1100</v>
      </c>
      <c r="I40" s="756"/>
      <c r="J40" s="756"/>
    </row>
    <row r="41" spans="1:10" s="26" customFormat="1" ht="25.5" customHeight="1">
      <c r="B41" s="661"/>
      <c r="C41" s="681" t="s">
        <v>3472</v>
      </c>
      <c r="D41" s="683" t="s">
        <v>267</v>
      </c>
      <c r="E41" s="662">
        <v>6</v>
      </c>
      <c r="F41" s="682">
        <v>10</v>
      </c>
      <c r="G41" s="682">
        <v>0</v>
      </c>
      <c r="H41" s="664">
        <v>16</v>
      </c>
      <c r="I41" s="756"/>
      <c r="J41" s="756"/>
    </row>
    <row r="42" spans="1:10" s="26" customFormat="1" ht="20.25" customHeight="1">
      <c r="B42" s="661"/>
      <c r="C42" s="681" t="s">
        <v>3473</v>
      </c>
      <c r="D42" s="683" t="s">
        <v>267</v>
      </c>
      <c r="E42" s="662">
        <v>6</v>
      </c>
      <c r="F42" s="682">
        <v>10</v>
      </c>
      <c r="G42" s="682">
        <v>0</v>
      </c>
      <c r="H42" s="664">
        <v>16</v>
      </c>
      <c r="I42" s="756"/>
      <c r="J42" s="756"/>
    </row>
    <row r="43" spans="1:10" s="26" customFormat="1" ht="36.6" customHeight="1">
      <c r="B43" s="195" t="s">
        <v>576</v>
      </c>
      <c r="C43" s="945" t="s">
        <v>2501</v>
      </c>
      <c r="D43" s="945"/>
      <c r="E43" s="945"/>
      <c r="F43" s="945"/>
      <c r="G43" s="945"/>
      <c r="H43" s="945"/>
      <c r="I43" s="945"/>
      <c r="J43" s="945"/>
    </row>
    <row r="44" spans="1:10" s="26" customFormat="1" ht="23.45" customHeight="1">
      <c r="B44" s="70"/>
      <c r="C44" s="946" t="s">
        <v>630</v>
      </c>
      <c r="D44" s="946"/>
      <c r="E44" s="946"/>
      <c r="F44" s="946"/>
      <c r="G44" s="946"/>
    </row>
    <row r="45" spans="1:10" ht="24" customHeight="1">
      <c r="B45" s="70"/>
      <c r="C45" s="939" t="s">
        <v>631</v>
      </c>
      <c r="D45" s="939"/>
      <c r="E45" s="939"/>
      <c r="F45" s="939"/>
      <c r="G45" s="939"/>
    </row>
    <row r="46" spans="1:10" ht="37.15" customHeight="1">
      <c r="A46" s="110"/>
      <c r="B46" s="70"/>
      <c r="C46" s="939" t="s">
        <v>632</v>
      </c>
      <c r="D46" s="939"/>
      <c r="E46" s="939"/>
      <c r="F46" s="939"/>
      <c r="G46" s="939"/>
    </row>
    <row r="47" spans="1:10" ht="27" customHeight="1">
      <c r="B47" s="70"/>
      <c r="C47" s="939" t="s">
        <v>633</v>
      </c>
      <c r="D47" s="939"/>
      <c r="E47" s="939"/>
      <c r="F47" s="939"/>
      <c r="G47" s="939"/>
    </row>
    <row r="48" spans="1:10" ht="18">
      <c r="B48" s="70"/>
      <c r="C48" s="939" t="s">
        <v>952</v>
      </c>
      <c r="D48" s="939"/>
      <c r="E48" s="939"/>
      <c r="F48" s="939"/>
      <c r="G48" s="939"/>
    </row>
    <row r="49" spans="1:7" ht="35.25" customHeight="1">
      <c r="B49" s="70"/>
      <c r="C49" s="939" t="s">
        <v>634</v>
      </c>
      <c r="D49" s="939"/>
      <c r="E49" s="939"/>
      <c r="F49" s="939"/>
      <c r="G49" s="939"/>
    </row>
    <row r="50" spans="1:7" ht="37.15" customHeight="1">
      <c r="B50" s="71"/>
      <c r="C50" s="939" t="s">
        <v>1028</v>
      </c>
      <c r="D50" s="939"/>
      <c r="E50" s="939"/>
      <c r="F50" s="939"/>
      <c r="G50" s="939"/>
    </row>
    <row r="52" spans="1:7" ht="52.9" customHeight="1">
      <c r="A52" s="570" t="s">
        <v>53</v>
      </c>
      <c r="B52" s="943"/>
      <c r="C52" s="944"/>
      <c r="E52" s="570" t="s">
        <v>65</v>
      </c>
      <c r="F52" s="942"/>
      <c r="G52" s="942"/>
    </row>
    <row r="53" spans="1:7" ht="58.15" customHeight="1">
      <c r="A53" s="570" t="s">
        <v>55</v>
      </c>
      <c r="B53" s="942"/>
      <c r="C53" s="942"/>
      <c r="E53" s="570" t="s">
        <v>66</v>
      </c>
      <c r="F53" s="942"/>
      <c r="G53" s="942"/>
    </row>
    <row r="54" spans="1:7" ht="64.900000000000006" customHeight="1">
      <c r="E54" s="570" t="s">
        <v>674</v>
      </c>
      <c r="F54" s="942"/>
      <c r="G54" s="942"/>
    </row>
  </sheetData>
  <sheetProtection algorithmName="SHA-512" hashValue="gkREZ6BFMTNsJ59JzWRVoy7XHGvacHj4Uwdf8JzSATRm8jY1vBjLWmSP+2HjUkJ5LboXKOGuct6BI/QAVtE7iQ==" saltValue="2AvtEPRN87R6AbworAgZgQ==" spinCount="100000" sheet="1" objects="1" scenarios="1"/>
  <mergeCells count="34">
    <mergeCell ref="C46:G46"/>
    <mergeCell ref="E16:E17"/>
    <mergeCell ref="F16:F17"/>
    <mergeCell ref="G16:G17"/>
    <mergeCell ref="F54:G54"/>
    <mergeCell ref="C47:G47"/>
    <mergeCell ref="C48:G48"/>
    <mergeCell ref="C49:G49"/>
    <mergeCell ref="C50:G50"/>
    <mergeCell ref="B53:C53"/>
    <mergeCell ref="F52:G52"/>
    <mergeCell ref="F53:G53"/>
    <mergeCell ref="B52:C52"/>
    <mergeCell ref="C45:G45"/>
    <mergeCell ref="C43:J43"/>
    <mergeCell ref="C44:G44"/>
    <mergeCell ref="A1:J1"/>
    <mergeCell ref="A3:J3"/>
    <mergeCell ref="A5:J5"/>
    <mergeCell ref="A7:J7"/>
    <mergeCell ref="B16:B17"/>
    <mergeCell ref="C16:C17"/>
    <mergeCell ref="D16:D17"/>
    <mergeCell ref="B15:C15"/>
    <mergeCell ref="E15:F15"/>
    <mergeCell ref="B8:J8"/>
    <mergeCell ref="J15:J17"/>
    <mergeCell ref="I15:I17"/>
    <mergeCell ref="B14:C14"/>
    <mergeCell ref="A13:C13"/>
    <mergeCell ref="B11:C11"/>
    <mergeCell ref="A9:C9"/>
    <mergeCell ref="D11:G11"/>
    <mergeCell ref="H15:H17"/>
  </mergeCells>
  <printOptions horizontalCentered="1"/>
  <pageMargins left="0.19685039370078741" right="0.11811023622047245" top="0.19685039370078741" bottom="0.15748031496062992" header="0.31496062992125984" footer="0.31496062992125984"/>
  <pageSetup paperSize="8" scale="10" orientation="landscape" blackAndWhite="1" r:id="rId1"/>
  <headerFooter>
    <oddHeader>Page &amp;P of &amp;N</oddHeader>
    <oddFooter>&amp;A</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rgb="FFFF0000"/>
  </sheetPr>
  <dimension ref="A1:H50"/>
  <sheetViews>
    <sheetView view="pageBreakPreview" topLeftCell="A24" zoomScale="80" zoomScaleNormal="70" zoomScaleSheetLayoutView="80" workbookViewId="0">
      <selection activeCell="C38" sqref="C38"/>
    </sheetView>
  </sheetViews>
  <sheetFormatPr defaultRowHeight="15.75"/>
  <cols>
    <col min="1" max="1" width="12" style="3" customWidth="1"/>
    <col min="2" max="2" width="12.85546875" style="5" customWidth="1"/>
    <col min="3" max="3" width="136.28515625" style="16" customWidth="1"/>
    <col min="4" max="4" width="16.7109375" style="14" customWidth="1"/>
    <col min="5" max="5" width="22.140625" style="14" customWidth="1"/>
    <col min="6" max="6" width="22.85546875" style="3" customWidth="1"/>
    <col min="7" max="7" width="27.140625" style="3" customWidth="1"/>
    <col min="8" max="8" width="28.28515625" style="3" customWidth="1"/>
    <col min="9" max="154" width="9.140625" style="3"/>
    <col min="155" max="155" width="6.42578125" style="3" customWidth="1"/>
    <col min="156" max="156" width="69.140625" style="3" customWidth="1"/>
    <col min="157" max="157" width="9.85546875" style="3" customWidth="1"/>
    <col min="158" max="158" width="20.28515625" style="3" customWidth="1"/>
    <col min="159" max="159" width="18.28515625" style="3" customWidth="1"/>
    <col min="160" max="160" width="18.7109375" style="3" customWidth="1"/>
    <col min="161" max="161" width="13.5703125" style="3" customWidth="1"/>
    <col min="162" max="162" width="18.28515625" style="3" customWidth="1"/>
    <col min="163" max="163" width="13.7109375" style="3" customWidth="1"/>
    <col min="164" max="167" width="12.42578125" style="3" customWidth="1"/>
    <col min="168" max="168" width="19.140625" style="3" customWidth="1"/>
    <col min="169" max="169" width="19.28515625" style="3" customWidth="1"/>
    <col min="170" max="170" width="18.85546875" style="3" customWidth="1"/>
    <col min="171" max="171" width="14" style="3" customWidth="1"/>
    <col min="172" max="172" width="18.7109375" style="3" customWidth="1"/>
    <col min="173" max="173" width="15.85546875" style="3" customWidth="1"/>
    <col min="174" max="174" width="17.5703125" style="3" customWidth="1"/>
    <col min="175" max="175" width="20.7109375" style="3" customWidth="1"/>
    <col min="176" max="176" width="14.42578125" style="3" customWidth="1"/>
    <col min="177" max="177" width="22.140625" style="3" customWidth="1"/>
    <col min="178" max="410" width="9.140625" style="3"/>
    <col min="411" max="411" width="6.42578125" style="3" customWidth="1"/>
    <col min="412" max="412" width="69.140625" style="3" customWidth="1"/>
    <col min="413" max="413" width="9.85546875" style="3" customWidth="1"/>
    <col min="414" max="414" width="20.28515625" style="3" customWidth="1"/>
    <col min="415" max="415" width="18.28515625" style="3" customWidth="1"/>
    <col min="416" max="416" width="18.7109375" style="3" customWidth="1"/>
    <col min="417" max="417" width="13.5703125" style="3" customWidth="1"/>
    <col min="418" max="418" width="18.28515625" style="3" customWidth="1"/>
    <col min="419" max="419" width="13.7109375" style="3" customWidth="1"/>
    <col min="420" max="423" width="12.42578125" style="3" customWidth="1"/>
    <col min="424" max="424" width="19.140625" style="3" customWidth="1"/>
    <col min="425" max="425" width="19.28515625" style="3" customWidth="1"/>
    <col min="426" max="426" width="18.85546875" style="3" customWidth="1"/>
    <col min="427" max="427" width="14" style="3" customWidth="1"/>
    <col min="428" max="428" width="18.7109375" style="3" customWidth="1"/>
    <col min="429" max="429" width="15.85546875" style="3" customWidth="1"/>
    <col min="430" max="430" width="17.5703125" style="3" customWidth="1"/>
    <col min="431" max="431" width="20.7109375" style="3" customWidth="1"/>
    <col min="432" max="432" width="14.42578125" style="3" customWidth="1"/>
    <col min="433" max="433" width="22.140625" style="3" customWidth="1"/>
    <col min="434" max="666" width="9.140625" style="3"/>
    <col min="667" max="667" width="6.42578125" style="3" customWidth="1"/>
    <col min="668" max="668" width="69.140625" style="3" customWidth="1"/>
    <col min="669" max="669" width="9.85546875" style="3" customWidth="1"/>
    <col min="670" max="670" width="20.28515625" style="3" customWidth="1"/>
    <col min="671" max="671" width="18.28515625" style="3" customWidth="1"/>
    <col min="672" max="672" width="18.7109375" style="3" customWidth="1"/>
    <col min="673" max="673" width="13.5703125" style="3" customWidth="1"/>
    <col min="674" max="674" width="18.28515625" style="3" customWidth="1"/>
    <col min="675" max="675" width="13.7109375" style="3" customWidth="1"/>
    <col min="676" max="679" width="12.42578125" style="3" customWidth="1"/>
    <col min="680" max="680" width="19.140625" style="3" customWidth="1"/>
    <col min="681" max="681" width="19.28515625" style="3" customWidth="1"/>
    <col min="682" max="682" width="18.85546875" style="3" customWidth="1"/>
    <col min="683" max="683" width="14" style="3" customWidth="1"/>
    <col min="684" max="684" width="18.7109375" style="3" customWidth="1"/>
    <col min="685" max="685" width="15.85546875" style="3" customWidth="1"/>
    <col min="686" max="686" width="17.5703125" style="3" customWidth="1"/>
    <col min="687" max="687" width="20.7109375" style="3" customWidth="1"/>
    <col min="688" max="688" width="14.42578125" style="3" customWidth="1"/>
    <col min="689" max="689" width="22.140625" style="3" customWidth="1"/>
    <col min="690" max="922" width="9.140625" style="3"/>
    <col min="923" max="923" width="6.42578125" style="3" customWidth="1"/>
    <col min="924" max="924" width="69.140625" style="3" customWidth="1"/>
    <col min="925" max="925" width="9.85546875" style="3" customWidth="1"/>
    <col min="926" max="926" width="20.28515625" style="3" customWidth="1"/>
    <col min="927" max="927" width="18.28515625" style="3" customWidth="1"/>
    <col min="928" max="928" width="18.7109375" style="3" customWidth="1"/>
    <col min="929" max="929" width="13.5703125" style="3" customWidth="1"/>
    <col min="930" max="930" width="18.28515625" style="3" customWidth="1"/>
    <col min="931" max="931" width="13.7109375" style="3" customWidth="1"/>
    <col min="932" max="935" width="12.42578125" style="3" customWidth="1"/>
    <col min="936" max="936" width="19.140625" style="3" customWidth="1"/>
    <col min="937" max="937" width="19.28515625" style="3" customWidth="1"/>
    <col min="938" max="938" width="18.85546875" style="3" customWidth="1"/>
    <col min="939" max="939" width="14" style="3" customWidth="1"/>
    <col min="940" max="940" width="18.7109375" style="3" customWidth="1"/>
    <col min="941" max="941" width="15.85546875" style="3" customWidth="1"/>
    <col min="942" max="942" width="17.5703125" style="3" customWidth="1"/>
    <col min="943" max="943" width="20.7109375" style="3" customWidth="1"/>
    <col min="944" max="944" width="14.42578125" style="3" customWidth="1"/>
    <col min="945" max="945" width="22.140625" style="3" customWidth="1"/>
    <col min="946" max="1178" width="9.140625" style="3"/>
    <col min="1179" max="1179" width="6.42578125" style="3" customWidth="1"/>
    <col min="1180" max="1180" width="69.140625" style="3" customWidth="1"/>
    <col min="1181" max="1181" width="9.85546875" style="3" customWidth="1"/>
    <col min="1182" max="1182" width="20.28515625" style="3" customWidth="1"/>
    <col min="1183" max="1183" width="18.28515625" style="3" customWidth="1"/>
    <col min="1184" max="1184" width="18.7109375" style="3" customWidth="1"/>
    <col min="1185" max="1185" width="13.5703125" style="3" customWidth="1"/>
    <col min="1186" max="1186" width="18.28515625" style="3" customWidth="1"/>
    <col min="1187" max="1187" width="13.7109375" style="3" customWidth="1"/>
    <col min="1188" max="1191" width="12.42578125" style="3" customWidth="1"/>
    <col min="1192" max="1192" width="19.140625" style="3" customWidth="1"/>
    <col min="1193" max="1193" width="19.28515625" style="3" customWidth="1"/>
    <col min="1194" max="1194" width="18.85546875" style="3" customWidth="1"/>
    <col min="1195" max="1195" width="14" style="3" customWidth="1"/>
    <col min="1196" max="1196" width="18.7109375" style="3" customWidth="1"/>
    <col min="1197" max="1197" width="15.85546875" style="3" customWidth="1"/>
    <col min="1198" max="1198" width="17.5703125" style="3" customWidth="1"/>
    <col min="1199" max="1199" width="20.7109375" style="3" customWidth="1"/>
    <col min="1200" max="1200" width="14.42578125" style="3" customWidth="1"/>
    <col min="1201" max="1201" width="22.140625" style="3" customWidth="1"/>
    <col min="1202" max="1434" width="9.140625" style="3"/>
    <col min="1435" max="1435" width="6.42578125" style="3" customWidth="1"/>
    <col min="1436" max="1436" width="69.140625" style="3" customWidth="1"/>
    <col min="1437" max="1437" width="9.85546875" style="3" customWidth="1"/>
    <col min="1438" max="1438" width="20.28515625" style="3" customWidth="1"/>
    <col min="1439" max="1439" width="18.28515625" style="3" customWidth="1"/>
    <col min="1440" max="1440" width="18.7109375" style="3" customWidth="1"/>
    <col min="1441" max="1441" width="13.5703125" style="3" customWidth="1"/>
    <col min="1442" max="1442" width="18.28515625" style="3" customWidth="1"/>
    <col min="1443" max="1443" width="13.7109375" style="3" customWidth="1"/>
    <col min="1444" max="1447" width="12.42578125" style="3" customWidth="1"/>
    <col min="1448" max="1448" width="19.140625" style="3" customWidth="1"/>
    <col min="1449" max="1449" width="19.28515625" style="3" customWidth="1"/>
    <col min="1450" max="1450" width="18.85546875" style="3" customWidth="1"/>
    <col min="1451" max="1451" width="14" style="3" customWidth="1"/>
    <col min="1452" max="1452" width="18.7109375" style="3" customWidth="1"/>
    <col min="1453" max="1453" width="15.85546875" style="3" customWidth="1"/>
    <col min="1454" max="1454" width="17.5703125" style="3" customWidth="1"/>
    <col min="1455" max="1455" width="20.7109375" style="3" customWidth="1"/>
    <col min="1456" max="1456" width="14.42578125" style="3" customWidth="1"/>
    <col min="1457" max="1457" width="22.140625" style="3" customWidth="1"/>
    <col min="1458" max="1690" width="9.140625" style="3"/>
    <col min="1691" max="1691" width="6.42578125" style="3" customWidth="1"/>
    <col min="1692" max="1692" width="69.140625" style="3" customWidth="1"/>
    <col min="1693" max="1693" width="9.85546875" style="3" customWidth="1"/>
    <col min="1694" max="1694" width="20.28515625" style="3" customWidth="1"/>
    <col min="1695" max="1695" width="18.28515625" style="3" customWidth="1"/>
    <col min="1696" max="1696" width="18.7109375" style="3" customWidth="1"/>
    <col min="1697" max="1697" width="13.5703125" style="3" customWidth="1"/>
    <col min="1698" max="1698" width="18.28515625" style="3" customWidth="1"/>
    <col min="1699" max="1699" width="13.7109375" style="3" customWidth="1"/>
    <col min="1700" max="1703" width="12.42578125" style="3" customWidth="1"/>
    <col min="1704" max="1704" width="19.140625" style="3" customWidth="1"/>
    <col min="1705" max="1705" width="19.28515625" style="3" customWidth="1"/>
    <col min="1706" max="1706" width="18.85546875" style="3" customWidth="1"/>
    <col min="1707" max="1707" width="14" style="3" customWidth="1"/>
    <col min="1708" max="1708" width="18.7109375" style="3" customWidth="1"/>
    <col min="1709" max="1709" width="15.85546875" style="3" customWidth="1"/>
    <col min="1710" max="1710" width="17.5703125" style="3" customWidth="1"/>
    <col min="1711" max="1711" width="20.7109375" style="3" customWidth="1"/>
    <col min="1712" max="1712" width="14.42578125" style="3" customWidth="1"/>
    <col min="1713" max="1713" width="22.140625" style="3" customWidth="1"/>
    <col min="1714" max="1946" width="9.140625" style="3"/>
    <col min="1947" max="1947" width="6.42578125" style="3" customWidth="1"/>
    <col min="1948" max="1948" width="69.140625" style="3" customWidth="1"/>
    <col min="1949" max="1949" width="9.85546875" style="3" customWidth="1"/>
    <col min="1950" max="1950" width="20.28515625" style="3" customWidth="1"/>
    <col min="1951" max="1951" width="18.28515625" style="3" customWidth="1"/>
    <col min="1952" max="1952" width="18.7109375" style="3" customWidth="1"/>
    <col min="1953" max="1953" width="13.5703125" style="3" customWidth="1"/>
    <col min="1954" max="1954" width="18.28515625" style="3" customWidth="1"/>
    <col min="1955" max="1955" width="13.7109375" style="3" customWidth="1"/>
    <col min="1956" max="1959" width="12.42578125" style="3" customWidth="1"/>
    <col min="1960" max="1960" width="19.140625" style="3" customWidth="1"/>
    <col min="1961" max="1961" width="19.28515625" style="3" customWidth="1"/>
    <col min="1962" max="1962" width="18.85546875" style="3" customWidth="1"/>
    <col min="1963" max="1963" width="14" style="3" customWidth="1"/>
    <col min="1964" max="1964" width="18.7109375" style="3" customWidth="1"/>
    <col min="1965" max="1965" width="15.85546875" style="3" customWidth="1"/>
    <col min="1966" max="1966" width="17.5703125" style="3" customWidth="1"/>
    <col min="1967" max="1967" width="20.7109375" style="3" customWidth="1"/>
    <col min="1968" max="1968" width="14.42578125" style="3" customWidth="1"/>
    <col min="1969" max="1969" width="22.140625" style="3" customWidth="1"/>
    <col min="1970" max="2202" width="9.140625" style="3"/>
    <col min="2203" max="2203" width="6.42578125" style="3" customWidth="1"/>
    <col min="2204" max="2204" width="69.140625" style="3" customWidth="1"/>
    <col min="2205" max="2205" width="9.85546875" style="3" customWidth="1"/>
    <col min="2206" max="2206" width="20.28515625" style="3" customWidth="1"/>
    <col min="2207" max="2207" width="18.28515625" style="3" customWidth="1"/>
    <col min="2208" max="2208" width="18.7109375" style="3" customWidth="1"/>
    <col min="2209" max="2209" width="13.5703125" style="3" customWidth="1"/>
    <col min="2210" max="2210" width="18.28515625" style="3" customWidth="1"/>
    <col min="2211" max="2211" width="13.7109375" style="3" customWidth="1"/>
    <col min="2212" max="2215" width="12.42578125" style="3" customWidth="1"/>
    <col min="2216" max="2216" width="19.140625" style="3" customWidth="1"/>
    <col min="2217" max="2217" width="19.28515625" style="3" customWidth="1"/>
    <col min="2218" max="2218" width="18.85546875" style="3" customWidth="1"/>
    <col min="2219" max="2219" width="14" style="3" customWidth="1"/>
    <col min="2220" max="2220" width="18.7109375" style="3" customWidth="1"/>
    <col min="2221" max="2221" width="15.85546875" style="3" customWidth="1"/>
    <col min="2222" max="2222" width="17.5703125" style="3" customWidth="1"/>
    <col min="2223" max="2223" width="20.7109375" style="3" customWidth="1"/>
    <col min="2224" max="2224" width="14.42578125" style="3" customWidth="1"/>
    <col min="2225" max="2225" width="22.140625" style="3" customWidth="1"/>
    <col min="2226" max="2458" width="9.140625" style="3"/>
    <col min="2459" max="2459" width="6.42578125" style="3" customWidth="1"/>
    <col min="2460" max="2460" width="69.140625" style="3" customWidth="1"/>
    <col min="2461" max="2461" width="9.85546875" style="3" customWidth="1"/>
    <col min="2462" max="2462" width="20.28515625" style="3" customWidth="1"/>
    <col min="2463" max="2463" width="18.28515625" style="3" customWidth="1"/>
    <col min="2464" max="2464" width="18.7109375" style="3" customWidth="1"/>
    <col min="2465" max="2465" width="13.5703125" style="3" customWidth="1"/>
    <col min="2466" max="2466" width="18.28515625" style="3" customWidth="1"/>
    <col min="2467" max="2467" width="13.7109375" style="3" customWidth="1"/>
    <col min="2468" max="2471" width="12.42578125" style="3" customWidth="1"/>
    <col min="2472" max="2472" width="19.140625" style="3" customWidth="1"/>
    <col min="2473" max="2473" width="19.28515625" style="3" customWidth="1"/>
    <col min="2474" max="2474" width="18.85546875" style="3" customWidth="1"/>
    <col min="2475" max="2475" width="14" style="3" customWidth="1"/>
    <col min="2476" max="2476" width="18.7109375" style="3" customWidth="1"/>
    <col min="2477" max="2477" width="15.85546875" style="3" customWidth="1"/>
    <col min="2478" max="2478" width="17.5703125" style="3" customWidth="1"/>
    <col min="2479" max="2479" width="20.7109375" style="3" customWidth="1"/>
    <col min="2480" max="2480" width="14.42578125" style="3" customWidth="1"/>
    <col min="2481" max="2481" width="22.140625" style="3" customWidth="1"/>
    <col min="2482" max="2714" width="9.140625" style="3"/>
    <col min="2715" max="2715" width="6.42578125" style="3" customWidth="1"/>
    <col min="2716" max="2716" width="69.140625" style="3" customWidth="1"/>
    <col min="2717" max="2717" width="9.85546875" style="3" customWidth="1"/>
    <col min="2718" max="2718" width="20.28515625" style="3" customWidth="1"/>
    <col min="2719" max="2719" width="18.28515625" style="3" customWidth="1"/>
    <col min="2720" max="2720" width="18.7109375" style="3" customWidth="1"/>
    <col min="2721" max="2721" width="13.5703125" style="3" customWidth="1"/>
    <col min="2722" max="2722" width="18.28515625" style="3" customWidth="1"/>
    <col min="2723" max="2723" width="13.7109375" style="3" customWidth="1"/>
    <col min="2724" max="2727" width="12.42578125" style="3" customWidth="1"/>
    <col min="2728" max="2728" width="19.140625" style="3" customWidth="1"/>
    <col min="2729" max="2729" width="19.28515625" style="3" customWidth="1"/>
    <col min="2730" max="2730" width="18.85546875" style="3" customWidth="1"/>
    <col min="2731" max="2731" width="14" style="3" customWidth="1"/>
    <col min="2732" max="2732" width="18.7109375" style="3" customWidth="1"/>
    <col min="2733" max="2733" width="15.85546875" style="3" customWidth="1"/>
    <col min="2734" max="2734" width="17.5703125" style="3" customWidth="1"/>
    <col min="2735" max="2735" width="20.7109375" style="3" customWidth="1"/>
    <col min="2736" max="2736" width="14.42578125" style="3" customWidth="1"/>
    <col min="2737" max="2737" width="22.140625" style="3" customWidth="1"/>
    <col min="2738" max="2970" width="9.140625" style="3"/>
    <col min="2971" max="2971" width="6.42578125" style="3" customWidth="1"/>
    <col min="2972" max="2972" width="69.140625" style="3" customWidth="1"/>
    <col min="2973" max="2973" width="9.85546875" style="3" customWidth="1"/>
    <col min="2974" max="2974" width="20.28515625" style="3" customWidth="1"/>
    <col min="2975" max="2975" width="18.28515625" style="3" customWidth="1"/>
    <col min="2976" max="2976" width="18.7109375" style="3" customWidth="1"/>
    <col min="2977" max="2977" width="13.5703125" style="3" customWidth="1"/>
    <col min="2978" max="2978" width="18.28515625" style="3" customWidth="1"/>
    <col min="2979" max="2979" width="13.7109375" style="3" customWidth="1"/>
    <col min="2980" max="2983" width="12.42578125" style="3" customWidth="1"/>
    <col min="2984" max="2984" width="19.140625" style="3" customWidth="1"/>
    <col min="2985" max="2985" width="19.28515625" style="3" customWidth="1"/>
    <col min="2986" max="2986" width="18.85546875" style="3" customWidth="1"/>
    <col min="2987" max="2987" width="14" style="3" customWidth="1"/>
    <col min="2988" max="2988" width="18.7109375" style="3" customWidth="1"/>
    <col min="2989" max="2989" width="15.85546875" style="3" customWidth="1"/>
    <col min="2990" max="2990" width="17.5703125" style="3" customWidth="1"/>
    <col min="2991" max="2991" width="20.7109375" style="3" customWidth="1"/>
    <col min="2992" max="2992" width="14.42578125" style="3" customWidth="1"/>
    <col min="2993" max="2993" width="22.140625" style="3" customWidth="1"/>
    <col min="2994" max="3226" width="9.140625" style="3"/>
    <col min="3227" max="3227" width="6.42578125" style="3" customWidth="1"/>
    <col min="3228" max="3228" width="69.140625" style="3" customWidth="1"/>
    <col min="3229" max="3229" width="9.85546875" style="3" customWidth="1"/>
    <col min="3230" max="3230" width="20.28515625" style="3" customWidth="1"/>
    <col min="3231" max="3231" width="18.28515625" style="3" customWidth="1"/>
    <col min="3232" max="3232" width="18.7109375" style="3" customWidth="1"/>
    <col min="3233" max="3233" width="13.5703125" style="3" customWidth="1"/>
    <col min="3234" max="3234" width="18.28515625" style="3" customWidth="1"/>
    <col min="3235" max="3235" width="13.7109375" style="3" customWidth="1"/>
    <col min="3236" max="3239" width="12.42578125" style="3" customWidth="1"/>
    <col min="3240" max="3240" width="19.140625" style="3" customWidth="1"/>
    <col min="3241" max="3241" width="19.28515625" style="3" customWidth="1"/>
    <col min="3242" max="3242" width="18.85546875" style="3" customWidth="1"/>
    <col min="3243" max="3243" width="14" style="3" customWidth="1"/>
    <col min="3244" max="3244" width="18.7109375" style="3" customWidth="1"/>
    <col min="3245" max="3245" width="15.85546875" style="3" customWidth="1"/>
    <col min="3246" max="3246" width="17.5703125" style="3" customWidth="1"/>
    <col min="3247" max="3247" width="20.7109375" style="3" customWidth="1"/>
    <col min="3248" max="3248" width="14.42578125" style="3" customWidth="1"/>
    <col min="3249" max="3249" width="22.140625" style="3" customWidth="1"/>
    <col min="3250" max="3482" width="9.140625" style="3"/>
    <col min="3483" max="3483" width="6.42578125" style="3" customWidth="1"/>
    <col min="3484" max="3484" width="69.140625" style="3" customWidth="1"/>
    <col min="3485" max="3485" width="9.85546875" style="3" customWidth="1"/>
    <col min="3486" max="3486" width="20.28515625" style="3" customWidth="1"/>
    <col min="3487" max="3487" width="18.28515625" style="3" customWidth="1"/>
    <col min="3488" max="3488" width="18.7109375" style="3" customWidth="1"/>
    <col min="3489" max="3489" width="13.5703125" style="3" customWidth="1"/>
    <col min="3490" max="3490" width="18.28515625" style="3" customWidth="1"/>
    <col min="3491" max="3491" width="13.7109375" style="3" customWidth="1"/>
    <col min="3492" max="3495" width="12.42578125" style="3" customWidth="1"/>
    <col min="3496" max="3496" width="19.140625" style="3" customWidth="1"/>
    <col min="3497" max="3497" width="19.28515625" style="3" customWidth="1"/>
    <col min="3498" max="3498" width="18.85546875" style="3" customWidth="1"/>
    <col min="3499" max="3499" width="14" style="3" customWidth="1"/>
    <col min="3500" max="3500" width="18.7109375" style="3" customWidth="1"/>
    <col min="3501" max="3501" width="15.85546875" style="3" customWidth="1"/>
    <col min="3502" max="3502" width="17.5703125" style="3" customWidth="1"/>
    <col min="3503" max="3503" width="20.7109375" style="3" customWidth="1"/>
    <col min="3504" max="3504" width="14.42578125" style="3" customWidth="1"/>
    <col min="3505" max="3505" width="22.140625" style="3" customWidth="1"/>
    <col min="3506" max="3738" width="9.140625" style="3"/>
    <col min="3739" max="3739" width="6.42578125" style="3" customWidth="1"/>
    <col min="3740" max="3740" width="69.140625" style="3" customWidth="1"/>
    <col min="3741" max="3741" width="9.85546875" style="3" customWidth="1"/>
    <col min="3742" max="3742" width="20.28515625" style="3" customWidth="1"/>
    <col min="3743" max="3743" width="18.28515625" style="3" customWidth="1"/>
    <col min="3744" max="3744" width="18.7109375" style="3" customWidth="1"/>
    <col min="3745" max="3745" width="13.5703125" style="3" customWidth="1"/>
    <col min="3746" max="3746" width="18.28515625" style="3" customWidth="1"/>
    <col min="3747" max="3747" width="13.7109375" style="3" customWidth="1"/>
    <col min="3748" max="3751" width="12.42578125" style="3" customWidth="1"/>
    <col min="3752" max="3752" width="19.140625" style="3" customWidth="1"/>
    <col min="3753" max="3753" width="19.28515625" style="3" customWidth="1"/>
    <col min="3754" max="3754" width="18.85546875" style="3" customWidth="1"/>
    <col min="3755" max="3755" width="14" style="3" customWidth="1"/>
    <col min="3756" max="3756" width="18.7109375" style="3" customWidth="1"/>
    <col min="3757" max="3757" width="15.85546875" style="3" customWidth="1"/>
    <col min="3758" max="3758" width="17.5703125" style="3" customWidth="1"/>
    <col min="3759" max="3759" width="20.7109375" style="3" customWidth="1"/>
    <col min="3760" max="3760" width="14.42578125" style="3" customWidth="1"/>
    <col min="3761" max="3761" width="22.140625" style="3" customWidth="1"/>
    <col min="3762" max="3994" width="9.140625" style="3"/>
    <col min="3995" max="3995" width="6.42578125" style="3" customWidth="1"/>
    <col min="3996" max="3996" width="69.140625" style="3" customWidth="1"/>
    <col min="3997" max="3997" width="9.85546875" style="3" customWidth="1"/>
    <col min="3998" max="3998" width="20.28515625" style="3" customWidth="1"/>
    <col min="3999" max="3999" width="18.28515625" style="3" customWidth="1"/>
    <col min="4000" max="4000" width="18.7109375" style="3" customWidth="1"/>
    <col min="4001" max="4001" width="13.5703125" style="3" customWidth="1"/>
    <col min="4002" max="4002" width="18.28515625" style="3" customWidth="1"/>
    <col min="4003" max="4003" width="13.7109375" style="3" customWidth="1"/>
    <col min="4004" max="4007" width="12.42578125" style="3" customWidth="1"/>
    <col min="4008" max="4008" width="19.140625" style="3" customWidth="1"/>
    <col min="4009" max="4009" width="19.28515625" style="3" customWidth="1"/>
    <col min="4010" max="4010" width="18.85546875" style="3" customWidth="1"/>
    <col min="4011" max="4011" width="14" style="3" customWidth="1"/>
    <col min="4012" max="4012" width="18.7109375" style="3" customWidth="1"/>
    <col min="4013" max="4013" width="15.85546875" style="3" customWidth="1"/>
    <col min="4014" max="4014" width="17.5703125" style="3" customWidth="1"/>
    <col min="4015" max="4015" width="20.7109375" style="3" customWidth="1"/>
    <col min="4016" max="4016" width="14.42578125" style="3" customWidth="1"/>
    <col min="4017" max="4017" width="22.140625" style="3" customWidth="1"/>
    <col min="4018" max="4250" width="9.140625" style="3"/>
    <col min="4251" max="4251" width="6.42578125" style="3" customWidth="1"/>
    <col min="4252" max="4252" width="69.140625" style="3" customWidth="1"/>
    <col min="4253" max="4253" width="9.85546875" style="3" customWidth="1"/>
    <col min="4254" max="4254" width="20.28515625" style="3" customWidth="1"/>
    <col min="4255" max="4255" width="18.28515625" style="3" customWidth="1"/>
    <col min="4256" max="4256" width="18.7109375" style="3" customWidth="1"/>
    <col min="4257" max="4257" width="13.5703125" style="3" customWidth="1"/>
    <col min="4258" max="4258" width="18.28515625" style="3" customWidth="1"/>
    <col min="4259" max="4259" width="13.7109375" style="3" customWidth="1"/>
    <col min="4260" max="4263" width="12.42578125" style="3" customWidth="1"/>
    <col min="4264" max="4264" width="19.140625" style="3" customWidth="1"/>
    <col min="4265" max="4265" width="19.28515625" style="3" customWidth="1"/>
    <col min="4266" max="4266" width="18.85546875" style="3" customWidth="1"/>
    <col min="4267" max="4267" width="14" style="3" customWidth="1"/>
    <col min="4268" max="4268" width="18.7109375" style="3" customWidth="1"/>
    <col min="4269" max="4269" width="15.85546875" style="3" customWidth="1"/>
    <col min="4270" max="4270" width="17.5703125" style="3" customWidth="1"/>
    <col min="4271" max="4271" width="20.7109375" style="3" customWidth="1"/>
    <col min="4272" max="4272" width="14.42578125" style="3" customWidth="1"/>
    <col min="4273" max="4273" width="22.140625" style="3" customWidth="1"/>
    <col min="4274" max="4506" width="9.140625" style="3"/>
    <col min="4507" max="4507" width="6.42578125" style="3" customWidth="1"/>
    <col min="4508" max="4508" width="69.140625" style="3" customWidth="1"/>
    <col min="4509" max="4509" width="9.85546875" style="3" customWidth="1"/>
    <col min="4510" max="4510" width="20.28515625" style="3" customWidth="1"/>
    <col min="4511" max="4511" width="18.28515625" style="3" customWidth="1"/>
    <col min="4512" max="4512" width="18.7109375" style="3" customWidth="1"/>
    <col min="4513" max="4513" width="13.5703125" style="3" customWidth="1"/>
    <col min="4514" max="4514" width="18.28515625" style="3" customWidth="1"/>
    <col min="4515" max="4515" width="13.7109375" style="3" customWidth="1"/>
    <col min="4516" max="4519" width="12.42578125" style="3" customWidth="1"/>
    <col min="4520" max="4520" width="19.140625" style="3" customWidth="1"/>
    <col min="4521" max="4521" width="19.28515625" style="3" customWidth="1"/>
    <col min="4522" max="4522" width="18.85546875" style="3" customWidth="1"/>
    <col min="4523" max="4523" width="14" style="3" customWidth="1"/>
    <col min="4524" max="4524" width="18.7109375" style="3" customWidth="1"/>
    <col min="4525" max="4525" width="15.85546875" style="3" customWidth="1"/>
    <col min="4526" max="4526" width="17.5703125" style="3" customWidth="1"/>
    <col min="4527" max="4527" width="20.7109375" style="3" customWidth="1"/>
    <col min="4528" max="4528" width="14.42578125" style="3" customWidth="1"/>
    <col min="4529" max="4529" width="22.140625" style="3" customWidth="1"/>
    <col min="4530" max="4762" width="9.140625" style="3"/>
    <col min="4763" max="4763" width="6.42578125" style="3" customWidth="1"/>
    <col min="4764" max="4764" width="69.140625" style="3" customWidth="1"/>
    <col min="4765" max="4765" width="9.85546875" style="3" customWidth="1"/>
    <col min="4766" max="4766" width="20.28515625" style="3" customWidth="1"/>
    <col min="4767" max="4767" width="18.28515625" style="3" customWidth="1"/>
    <col min="4768" max="4768" width="18.7109375" style="3" customWidth="1"/>
    <col min="4769" max="4769" width="13.5703125" style="3" customWidth="1"/>
    <col min="4770" max="4770" width="18.28515625" style="3" customWidth="1"/>
    <col min="4771" max="4771" width="13.7109375" style="3" customWidth="1"/>
    <col min="4772" max="4775" width="12.42578125" style="3" customWidth="1"/>
    <col min="4776" max="4776" width="19.140625" style="3" customWidth="1"/>
    <col min="4777" max="4777" width="19.28515625" style="3" customWidth="1"/>
    <col min="4778" max="4778" width="18.85546875" style="3" customWidth="1"/>
    <col min="4779" max="4779" width="14" style="3" customWidth="1"/>
    <col min="4780" max="4780" width="18.7109375" style="3" customWidth="1"/>
    <col min="4781" max="4781" width="15.85546875" style="3" customWidth="1"/>
    <col min="4782" max="4782" width="17.5703125" style="3" customWidth="1"/>
    <col min="4783" max="4783" width="20.7109375" style="3" customWidth="1"/>
    <col min="4784" max="4784" width="14.42578125" style="3" customWidth="1"/>
    <col min="4785" max="4785" width="22.140625" style="3" customWidth="1"/>
    <col min="4786" max="5018" width="9.140625" style="3"/>
    <col min="5019" max="5019" width="6.42578125" style="3" customWidth="1"/>
    <col min="5020" max="5020" width="69.140625" style="3" customWidth="1"/>
    <col min="5021" max="5021" width="9.85546875" style="3" customWidth="1"/>
    <col min="5022" max="5022" width="20.28515625" style="3" customWidth="1"/>
    <col min="5023" max="5023" width="18.28515625" style="3" customWidth="1"/>
    <col min="5024" max="5024" width="18.7109375" style="3" customWidth="1"/>
    <col min="5025" max="5025" width="13.5703125" style="3" customWidth="1"/>
    <col min="5026" max="5026" width="18.28515625" style="3" customWidth="1"/>
    <col min="5027" max="5027" width="13.7109375" style="3" customWidth="1"/>
    <col min="5028" max="5031" width="12.42578125" style="3" customWidth="1"/>
    <col min="5032" max="5032" width="19.140625" style="3" customWidth="1"/>
    <col min="5033" max="5033" width="19.28515625" style="3" customWidth="1"/>
    <col min="5034" max="5034" width="18.85546875" style="3" customWidth="1"/>
    <col min="5035" max="5035" width="14" style="3" customWidth="1"/>
    <col min="5036" max="5036" width="18.7109375" style="3" customWidth="1"/>
    <col min="5037" max="5037" width="15.85546875" style="3" customWidth="1"/>
    <col min="5038" max="5038" width="17.5703125" style="3" customWidth="1"/>
    <col min="5039" max="5039" width="20.7109375" style="3" customWidth="1"/>
    <col min="5040" max="5040" width="14.42578125" style="3" customWidth="1"/>
    <col min="5041" max="5041" width="22.140625" style="3" customWidth="1"/>
    <col min="5042" max="5274" width="9.140625" style="3"/>
    <col min="5275" max="5275" width="6.42578125" style="3" customWidth="1"/>
    <col min="5276" max="5276" width="69.140625" style="3" customWidth="1"/>
    <col min="5277" max="5277" width="9.85546875" style="3" customWidth="1"/>
    <col min="5278" max="5278" width="20.28515625" style="3" customWidth="1"/>
    <col min="5279" max="5279" width="18.28515625" style="3" customWidth="1"/>
    <col min="5280" max="5280" width="18.7109375" style="3" customWidth="1"/>
    <col min="5281" max="5281" width="13.5703125" style="3" customWidth="1"/>
    <col min="5282" max="5282" width="18.28515625" style="3" customWidth="1"/>
    <col min="5283" max="5283" width="13.7109375" style="3" customWidth="1"/>
    <col min="5284" max="5287" width="12.42578125" style="3" customWidth="1"/>
    <col min="5288" max="5288" width="19.140625" style="3" customWidth="1"/>
    <col min="5289" max="5289" width="19.28515625" style="3" customWidth="1"/>
    <col min="5290" max="5290" width="18.85546875" style="3" customWidth="1"/>
    <col min="5291" max="5291" width="14" style="3" customWidth="1"/>
    <col min="5292" max="5292" width="18.7109375" style="3" customWidth="1"/>
    <col min="5293" max="5293" width="15.85546875" style="3" customWidth="1"/>
    <col min="5294" max="5294" width="17.5703125" style="3" customWidth="1"/>
    <col min="5295" max="5295" width="20.7109375" style="3" customWidth="1"/>
    <col min="5296" max="5296" width="14.42578125" style="3" customWidth="1"/>
    <col min="5297" max="5297" width="22.140625" style="3" customWidth="1"/>
    <col min="5298" max="5530" width="9.140625" style="3"/>
    <col min="5531" max="5531" width="6.42578125" style="3" customWidth="1"/>
    <col min="5532" max="5532" width="69.140625" style="3" customWidth="1"/>
    <col min="5533" max="5533" width="9.85546875" style="3" customWidth="1"/>
    <col min="5534" max="5534" width="20.28515625" style="3" customWidth="1"/>
    <col min="5535" max="5535" width="18.28515625" style="3" customWidth="1"/>
    <col min="5536" max="5536" width="18.7109375" style="3" customWidth="1"/>
    <col min="5537" max="5537" width="13.5703125" style="3" customWidth="1"/>
    <col min="5538" max="5538" width="18.28515625" style="3" customWidth="1"/>
    <col min="5539" max="5539" width="13.7109375" style="3" customWidth="1"/>
    <col min="5540" max="5543" width="12.42578125" style="3" customWidth="1"/>
    <col min="5544" max="5544" width="19.140625" style="3" customWidth="1"/>
    <col min="5545" max="5545" width="19.28515625" style="3" customWidth="1"/>
    <col min="5546" max="5546" width="18.85546875" style="3" customWidth="1"/>
    <col min="5547" max="5547" width="14" style="3" customWidth="1"/>
    <col min="5548" max="5548" width="18.7109375" style="3" customWidth="1"/>
    <col min="5549" max="5549" width="15.85546875" style="3" customWidth="1"/>
    <col min="5550" max="5550" width="17.5703125" style="3" customWidth="1"/>
    <col min="5551" max="5551" width="20.7109375" style="3" customWidth="1"/>
    <col min="5552" max="5552" width="14.42578125" style="3" customWidth="1"/>
    <col min="5553" max="5553" width="22.140625" style="3" customWidth="1"/>
    <col min="5554" max="5786" width="9.140625" style="3"/>
    <col min="5787" max="5787" width="6.42578125" style="3" customWidth="1"/>
    <col min="5788" max="5788" width="69.140625" style="3" customWidth="1"/>
    <col min="5789" max="5789" width="9.85546875" style="3" customWidth="1"/>
    <col min="5790" max="5790" width="20.28515625" style="3" customWidth="1"/>
    <col min="5791" max="5791" width="18.28515625" style="3" customWidth="1"/>
    <col min="5792" max="5792" width="18.7109375" style="3" customWidth="1"/>
    <col min="5793" max="5793" width="13.5703125" style="3" customWidth="1"/>
    <col min="5794" max="5794" width="18.28515625" style="3" customWidth="1"/>
    <col min="5795" max="5795" width="13.7109375" style="3" customWidth="1"/>
    <col min="5796" max="5799" width="12.42578125" style="3" customWidth="1"/>
    <col min="5800" max="5800" width="19.140625" style="3" customWidth="1"/>
    <col min="5801" max="5801" width="19.28515625" style="3" customWidth="1"/>
    <col min="5802" max="5802" width="18.85546875" style="3" customWidth="1"/>
    <col min="5803" max="5803" width="14" style="3" customWidth="1"/>
    <col min="5804" max="5804" width="18.7109375" style="3" customWidth="1"/>
    <col min="5805" max="5805" width="15.85546875" style="3" customWidth="1"/>
    <col min="5806" max="5806" width="17.5703125" style="3" customWidth="1"/>
    <col min="5807" max="5807" width="20.7109375" style="3" customWidth="1"/>
    <col min="5808" max="5808" width="14.42578125" style="3" customWidth="1"/>
    <col min="5809" max="5809" width="22.140625" style="3" customWidth="1"/>
    <col min="5810" max="6042" width="9.140625" style="3"/>
    <col min="6043" max="6043" width="6.42578125" style="3" customWidth="1"/>
    <col min="6044" max="6044" width="69.140625" style="3" customWidth="1"/>
    <col min="6045" max="6045" width="9.85546875" style="3" customWidth="1"/>
    <col min="6046" max="6046" width="20.28515625" style="3" customWidth="1"/>
    <col min="6047" max="6047" width="18.28515625" style="3" customWidth="1"/>
    <col min="6048" max="6048" width="18.7109375" style="3" customWidth="1"/>
    <col min="6049" max="6049" width="13.5703125" style="3" customWidth="1"/>
    <col min="6050" max="6050" width="18.28515625" style="3" customWidth="1"/>
    <col min="6051" max="6051" width="13.7109375" style="3" customWidth="1"/>
    <col min="6052" max="6055" width="12.42578125" style="3" customWidth="1"/>
    <col min="6056" max="6056" width="19.140625" style="3" customWidth="1"/>
    <col min="6057" max="6057" width="19.28515625" style="3" customWidth="1"/>
    <col min="6058" max="6058" width="18.85546875" style="3" customWidth="1"/>
    <col min="6059" max="6059" width="14" style="3" customWidth="1"/>
    <col min="6060" max="6060" width="18.7109375" style="3" customWidth="1"/>
    <col min="6061" max="6061" width="15.85546875" style="3" customWidth="1"/>
    <col min="6062" max="6062" width="17.5703125" style="3" customWidth="1"/>
    <col min="6063" max="6063" width="20.7109375" style="3" customWidth="1"/>
    <col min="6064" max="6064" width="14.42578125" style="3" customWidth="1"/>
    <col min="6065" max="6065" width="22.140625" style="3" customWidth="1"/>
    <col min="6066" max="6298" width="9.140625" style="3"/>
    <col min="6299" max="6299" width="6.42578125" style="3" customWidth="1"/>
    <col min="6300" max="6300" width="69.140625" style="3" customWidth="1"/>
    <col min="6301" max="6301" width="9.85546875" style="3" customWidth="1"/>
    <col min="6302" max="6302" width="20.28515625" style="3" customWidth="1"/>
    <col min="6303" max="6303" width="18.28515625" style="3" customWidth="1"/>
    <col min="6304" max="6304" width="18.7109375" style="3" customWidth="1"/>
    <col min="6305" max="6305" width="13.5703125" style="3" customWidth="1"/>
    <col min="6306" max="6306" width="18.28515625" style="3" customWidth="1"/>
    <col min="6307" max="6307" width="13.7109375" style="3" customWidth="1"/>
    <col min="6308" max="6311" width="12.42578125" style="3" customWidth="1"/>
    <col min="6312" max="6312" width="19.140625" style="3" customWidth="1"/>
    <col min="6313" max="6313" width="19.28515625" style="3" customWidth="1"/>
    <col min="6314" max="6314" width="18.85546875" style="3" customWidth="1"/>
    <col min="6315" max="6315" width="14" style="3" customWidth="1"/>
    <col min="6316" max="6316" width="18.7109375" style="3" customWidth="1"/>
    <col min="6317" max="6317" width="15.85546875" style="3" customWidth="1"/>
    <col min="6318" max="6318" width="17.5703125" style="3" customWidth="1"/>
    <col min="6319" max="6319" width="20.7109375" style="3" customWidth="1"/>
    <col min="6320" max="6320" width="14.42578125" style="3" customWidth="1"/>
    <col min="6321" max="6321" width="22.140625" style="3" customWidth="1"/>
    <col min="6322" max="6554" width="9.140625" style="3"/>
    <col min="6555" max="6555" width="6.42578125" style="3" customWidth="1"/>
    <col min="6556" max="6556" width="69.140625" style="3" customWidth="1"/>
    <col min="6557" max="6557" width="9.85546875" style="3" customWidth="1"/>
    <col min="6558" max="6558" width="20.28515625" style="3" customWidth="1"/>
    <col min="6559" max="6559" width="18.28515625" style="3" customWidth="1"/>
    <col min="6560" max="6560" width="18.7109375" style="3" customWidth="1"/>
    <col min="6561" max="6561" width="13.5703125" style="3" customWidth="1"/>
    <col min="6562" max="6562" width="18.28515625" style="3" customWidth="1"/>
    <col min="6563" max="6563" width="13.7109375" style="3" customWidth="1"/>
    <col min="6564" max="6567" width="12.42578125" style="3" customWidth="1"/>
    <col min="6568" max="6568" width="19.140625" style="3" customWidth="1"/>
    <col min="6569" max="6569" width="19.28515625" style="3" customWidth="1"/>
    <col min="6570" max="6570" width="18.85546875" style="3" customWidth="1"/>
    <col min="6571" max="6571" width="14" style="3" customWidth="1"/>
    <col min="6572" max="6572" width="18.7109375" style="3" customWidth="1"/>
    <col min="6573" max="6573" width="15.85546875" style="3" customWidth="1"/>
    <col min="6574" max="6574" width="17.5703125" style="3" customWidth="1"/>
    <col min="6575" max="6575" width="20.7109375" style="3" customWidth="1"/>
    <col min="6576" max="6576" width="14.42578125" style="3" customWidth="1"/>
    <col min="6577" max="6577" width="22.140625" style="3" customWidth="1"/>
    <col min="6578" max="6810" width="9.140625" style="3"/>
    <col min="6811" max="6811" width="6.42578125" style="3" customWidth="1"/>
    <col min="6812" max="6812" width="69.140625" style="3" customWidth="1"/>
    <col min="6813" max="6813" width="9.85546875" style="3" customWidth="1"/>
    <col min="6814" max="6814" width="20.28515625" style="3" customWidth="1"/>
    <col min="6815" max="6815" width="18.28515625" style="3" customWidth="1"/>
    <col min="6816" max="6816" width="18.7109375" style="3" customWidth="1"/>
    <col min="6817" max="6817" width="13.5703125" style="3" customWidth="1"/>
    <col min="6818" max="6818" width="18.28515625" style="3" customWidth="1"/>
    <col min="6819" max="6819" width="13.7109375" style="3" customWidth="1"/>
    <col min="6820" max="6823" width="12.42578125" style="3" customWidth="1"/>
    <col min="6824" max="6824" width="19.140625" style="3" customWidth="1"/>
    <col min="6825" max="6825" width="19.28515625" style="3" customWidth="1"/>
    <col min="6826" max="6826" width="18.85546875" style="3" customWidth="1"/>
    <col min="6827" max="6827" width="14" style="3" customWidth="1"/>
    <col min="6828" max="6828" width="18.7109375" style="3" customWidth="1"/>
    <col min="6829" max="6829" width="15.85546875" style="3" customWidth="1"/>
    <col min="6830" max="6830" width="17.5703125" style="3" customWidth="1"/>
    <col min="6831" max="6831" width="20.7109375" style="3" customWidth="1"/>
    <col min="6832" max="6832" width="14.42578125" style="3" customWidth="1"/>
    <col min="6833" max="6833" width="22.140625" style="3" customWidth="1"/>
    <col min="6834" max="7066" width="9.140625" style="3"/>
    <col min="7067" max="7067" width="6.42578125" style="3" customWidth="1"/>
    <col min="7068" max="7068" width="69.140625" style="3" customWidth="1"/>
    <col min="7069" max="7069" width="9.85546875" style="3" customWidth="1"/>
    <col min="7070" max="7070" width="20.28515625" style="3" customWidth="1"/>
    <col min="7071" max="7071" width="18.28515625" style="3" customWidth="1"/>
    <col min="7072" max="7072" width="18.7109375" style="3" customWidth="1"/>
    <col min="7073" max="7073" width="13.5703125" style="3" customWidth="1"/>
    <col min="7074" max="7074" width="18.28515625" style="3" customWidth="1"/>
    <col min="7075" max="7075" width="13.7109375" style="3" customWidth="1"/>
    <col min="7076" max="7079" width="12.42578125" style="3" customWidth="1"/>
    <col min="7080" max="7080" width="19.140625" style="3" customWidth="1"/>
    <col min="7081" max="7081" width="19.28515625" style="3" customWidth="1"/>
    <col min="7082" max="7082" width="18.85546875" style="3" customWidth="1"/>
    <col min="7083" max="7083" width="14" style="3" customWidth="1"/>
    <col min="7084" max="7084" width="18.7109375" style="3" customWidth="1"/>
    <col min="7085" max="7085" width="15.85546875" style="3" customWidth="1"/>
    <col min="7086" max="7086" width="17.5703125" style="3" customWidth="1"/>
    <col min="7087" max="7087" width="20.7109375" style="3" customWidth="1"/>
    <col min="7088" max="7088" width="14.42578125" style="3" customWidth="1"/>
    <col min="7089" max="7089" width="22.140625" style="3" customWidth="1"/>
    <col min="7090" max="7322" width="9.140625" style="3"/>
    <col min="7323" max="7323" width="6.42578125" style="3" customWidth="1"/>
    <col min="7324" max="7324" width="69.140625" style="3" customWidth="1"/>
    <col min="7325" max="7325" width="9.85546875" style="3" customWidth="1"/>
    <col min="7326" max="7326" width="20.28515625" style="3" customWidth="1"/>
    <col min="7327" max="7327" width="18.28515625" style="3" customWidth="1"/>
    <col min="7328" max="7328" width="18.7109375" style="3" customWidth="1"/>
    <col min="7329" max="7329" width="13.5703125" style="3" customWidth="1"/>
    <col min="7330" max="7330" width="18.28515625" style="3" customWidth="1"/>
    <col min="7331" max="7331" width="13.7109375" style="3" customWidth="1"/>
    <col min="7332" max="7335" width="12.42578125" style="3" customWidth="1"/>
    <col min="7336" max="7336" width="19.140625" style="3" customWidth="1"/>
    <col min="7337" max="7337" width="19.28515625" style="3" customWidth="1"/>
    <col min="7338" max="7338" width="18.85546875" style="3" customWidth="1"/>
    <col min="7339" max="7339" width="14" style="3" customWidth="1"/>
    <col min="7340" max="7340" width="18.7109375" style="3" customWidth="1"/>
    <col min="7341" max="7341" width="15.85546875" style="3" customWidth="1"/>
    <col min="7342" max="7342" width="17.5703125" style="3" customWidth="1"/>
    <col min="7343" max="7343" width="20.7109375" style="3" customWidth="1"/>
    <col min="7344" max="7344" width="14.42578125" style="3" customWidth="1"/>
    <col min="7345" max="7345" width="22.140625" style="3" customWidth="1"/>
    <col min="7346" max="7578" width="9.140625" style="3"/>
    <col min="7579" max="7579" width="6.42578125" style="3" customWidth="1"/>
    <col min="7580" max="7580" width="69.140625" style="3" customWidth="1"/>
    <col min="7581" max="7581" width="9.85546875" style="3" customWidth="1"/>
    <col min="7582" max="7582" width="20.28515625" style="3" customWidth="1"/>
    <col min="7583" max="7583" width="18.28515625" style="3" customWidth="1"/>
    <col min="7584" max="7584" width="18.7109375" style="3" customWidth="1"/>
    <col min="7585" max="7585" width="13.5703125" style="3" customWidth="1"/>
    <col min="7586" max="7586" width="18.28515625" style="3" customWidth="1"/>
    <col min="7587" max="7587" width="13.7109375" style="3" customWidth="1"/>
    <col min="7588" max="7591" width="12.42578125" style="3" customWidth="1"/>
    <col min="7592" max="7592" width="19.140625" style="3" customWidth="1"/>
    <col min="7593" max="7593" width="19.28515625" style="3" customWidth="1"/>
    <col min="7594" max="7594" width="18.85546875" style="3" customWidth="1"/>
    <col min="7595" max="7595" width="14" style="3" customWidth="1"/>
    <col min="7596" max="7596" width="18.7109375" style="3" customWidth="1"/>
    <col min="7597" max="7597" width="15.85546875" style="3" customWidth="1"/>
    <col min="7598" max="7598" width="17.5703125" style="3" customWidth="1"/>
    <col min="7599" max="7599" width="20.7109375" style="3" customWidth="1"/>
    <col min="7600" max="7600" width="14.42578125" style="3" customWidth="1"/>
    <col min="7601" max="7601" width="22.140625" style="3" customWidth="1"/>
    <col min="7602" max="7834" width="9.140625" style="3"/>
    <col min="7835" max="7835" width="6.42578125" style="3" customWidth="1"/>
    <col min="7836" max="7836" width="69.140625" style="3" customWidth="1"/>
    <col min="7837" max="7837" width="9.85546875" style="3" customWidth="1"/>
    <col min="7838" max="7838" width="20.28515625" style="3" customWidth="1"/>
    <col min="7839" max="7839" width="18.28515625" style="3" customWidth="1"/>
    <col min="7840" max="7840" width="18.7109375" style="3" customWidth="1"/>
    <col min="7841" max="7841" width="13.5703125" style="3" customWidth="1"/>
    <col min="7842" max="7842" width="18.28515625" style="3" customWidth="1"/>
    <col min="7843" max="7843" width="13.7109375" style="3" customWidth="1"/>
    <col min="7844" max="7847" width="12.42578125" style="3" customWidth="1"/>
    <col min="7848" max="7848" width="19.140625" style="3" customWidth="1"/>
    <col min="7849" max="7849" width="19.28515625" style="3" customWidth="1"/>
    <col min="7850" max="7850" width="18.85546875" style="3" customWidth="1"/>
    <col min="7851" max="7851" width="14" style="3" customWidth="1"/>
    <col min="7852" max="7852" width="18.7109375" style="3" customWidth="1"/>
    <col min="7853" max="7853" width="15.85546875" style="3" customWidth="1"/>
    <col min="7854" max="7854" width="17.5703125" style="3" customWidth="1"/>
    <col min="7855" max="7855" width="20.7109375" style="3" customWidth="1"/>
    <col min="7856" max="7856" width="14.42578125" style="3" customWidth="1"/>
    <col min="7857" max="7857" width="22.140625" style="3" customWidth="1"/>
    <col min="7858" max="8090" width="9.140625" style="3"/>
    <col min="8091" max="8091" width="6.42578125" style="3" customWidth="1"/>
    <col min="8092" max="8092" width="69.140625" style="3" customWidth="1"/>
    <col min="8093" max="8093" width="9.85546875" style="3" customWidth="1"/>
    <col min="8094" max="8094" width="20.28515625" style="3" customWidth="1"/>
    <col min="8095" max="8095" width="18.28515625" style="3" customWidth="1"/>
    <col min="8096" max="8096" width="18.7109375" style="3" customWidth="1"/>
    <col min="8097" max="8097" width="13.5703125" style="3" customWidth="1"/>
    <col min="8098" max="8098" width="18.28515625" style="3" customWidth="1"/>
    <col min="8099" max="8099" width="13.7109375" style="3" customWidth="1"/>
    <col min="8100" max="8103" width="12.42578125" style="3" customWidth="1"/>
    <col min="8104" max="8104" width="19.140625" style="3" customWidth="1"/>
    <col min="8105" max="8105" width="19.28515625" style="3" customWidth="1"/>
    <col min="8106" max="8106" width="18.85546875" style="3" customWidth="1"/>
    <col min="8107" max="8107" width="14" style="3" customWidth="1"/>
    <col min="8108" max="8108" width="18.7109375" style="3" customWidth="1"/>
    <col min="8109" max="8109" width="15.85546875" style="3" customWidth="1"/>
    <col min="8110" max="8110" width="17.5703125" style="3" customWidth="1"/>
    <col min="8111" max="8111" width="20.7109375" style="3" customWidth="1"/>
    <col min="8112" max="8112" width="14.42578125" style="3" customWidth="1"/>
    <col min="8113" max="8113" width="22.140625" style="3" customWidth="1"/>
    <col min="8114" max="8346" width="9.140625" style="3"/>
    <col min="8347" max="8347" width="6.42578125" style="3" customWidth="1"/>
    <col min="8348" max="8348" width="69.140625" style="3" customWidth="1"/>
    <col min="8349" max="8349" width="9.85546875" style="3" customWidth="1"/>
    <col min="8350" max="8350" width="20.28515625" style="3" customWidth="1"/>
    <col min="8351" max="8351" width="18.28515625" style="3" customWidth="1"/>
    <col min="8352" max="8352" width="18.7109375" style="3" customWidth="1"/>
    <col min="8353" max="8353" width="13.5703125" style="3" customWidth="1"/>
    <col min="8354" max="8354" width="18.28515625" style="3" customWidth="1"/>
    <col min="8355" max="8355" width="13.7109375" style="3" customWidth="1"/>
    <col min="8356" max="8359" width="12.42578125" style="3" customWidth="1"/>
    <col min="8360" max="8360" width="19.140625" style="3" customWidth="1"/>
    <col min="8361" max="8361" width="19.28515625" style="3" customWidth="1"/>
    <col min="8362" max="8362" width="18.85546875" style="3" customWidth="1"/>
    <col min="8363" max="8363" width="14" style="3" customWidth="1"/>
    <col min="8364" max="8364" width="18.7109375" style="3" customWidth="1"/>
    <col min="8365" max="8365" width="15.85546875" style="3" customWidth="1"/>
    <col min="8366" max="8366" width="17.5703125" style="3" customWidth="1"/>
    <col min="8367" max="8367" width="20.7109375" style="3" customWidth="1"/>
    <col min="8368" max="8368" width="14.42578125" style="3" customWidth="1"/>
    <col min="8369" max="8369" width="22.140625" style="3" customWidth="1"/>
    <col min="8370" max="8602" width="9.140625" style="3"/>
    <col min="8603" max="8603" width="6.42578125" style="3" customWidth="1"/>
    <col min="8604" max="8604" width="69.140625" style="3" customWidth="1"/>
    <col min="8605" max="8605" width="9.85546875" style="3" customWidth="1"/>
    <col min="8606" max="8606" width="20.28515625" style="3" customWidth="1"/>
    <col min="8607" max="8607" width="18.28515625" style="3" customWidth="1"/>
    <col min="8608" max="8608" width="18.7109375" style="3" customWidth="1"/>
    <col min="8609" max="8609" width="13.5703125" style="3" customWidth="1"/>
    <col min="8610" max="8610" width="18.28515625" style="3" customWidth="1"/>
    <col min="8611" max="8611" width="13.7109375" style="3" customWidth="1"/>
    <col min="8612" max="8615" width="12.42578125" style="3" customWidth="1"/>
    <col min="8616" max="8616" width="19.140625" style="3" customWidth="1"/>
    <col min="8617" max="8617" width="19.28515625" style="3" customWidth="1"/>
    <col min="8618" max="8618" width="18.85546875" style="3" customWidth="1"/>
    <col min="8619" max="8619" width="14" style="3" customWidth="1"/>
    <col min="8620" max="8620" width="18.7109375" style="3" customWidth="1"/>
    <col min="8621" max="8621" width="15.85546875" style="3" customWidth="1"/>
    <col min="8622" max="8622" width="17.5703125" style="3" customWidth="1"/>
    <col min="8623" max="8623" width="20.7109375" style="3" customWidth="1"/>
    <col min="8624" max="8624" width="14.42578125" style="3" customWidth="1"/>
    <col min="8625" max="8625" width="22.140625" style="3" customWidth="1"/>
    <col min="8626" max="8858" width="9.140625" style="3"/>
    <col min="8859" max="8859" width="6.42578125" style="3" customWidth="1"/>
    <col min="8860" max="8860" width="69.140625" style="3" customWidth="1"/>
    <col min="8861" max="8861" width="9.85546875" style="3" customWidth="1"/>
    <col min="8862" max="8862" width="20.28515625" style="3" customWidth="1"/>
    <col min="8863" max="8863" width="18.28515625" style="3" customWidth="1"/>
    <col min="8864" max="8864" width="18.7109375" style="3" customWidth="1"/>
    <col min="8865" max="8865" width="13.5703125" style="3" customWidth="1"/>
    <col min="8866" max="8866" width="18.28515625" style="3" customWidth="1"/>
    <col min="8867" max="8867" width="13.7109375" style="3" customWidth="1"/>
    <col min="8868" max="8871" width="12.42578125" style="3" customWidth="1"/>
    <col min="8872" max="8872" width="19.140625" style="3" customWidth="1"/>
    <col min="8873" max="8873" width="19.28515625" style="3" customWidth="1"/>
    <col min="8874" max="8874" width="18.85546875" style="3" customWidth="1"/>
    <col min="8875" max="8875" width="14" style="3" customWidth="1"/>
    <col min="8876" max="8876" width="18.7109375" style="3" customWidth="1"/>
    <col min="8877" max="8877" width="15.85546875" style="3" customWidth="1"/>
    <col min="8878" max="8878" width="17.5703125" style="3" customWidth="1"/>
    <col min="8879" max="8879" width="20.7109375" style="3" customWidth="1"/>
    <col min="8880" max="8880" width="14.42578125" style="3" customWidth="1"/>
    <col min="8881" max="8881" width="22.140625" style="3" customWidth="1"/>
    <col min="8882" max="9114" width="9.140625" style="3"/>
    <col min="9115" max="9115" width="6.42578125" style="3" customWidth="1"/>
    <col min="9116" max="9116" width="69.140625" style="3" customWidth="1"/>
    <col min="9117" max="9117" width="9.85546875" style="3" customWidth="1"/>
    <col min="9118" max="9118" width="20.28515625" style="3" customWidth="1"/>
    <col min="9119" max="9119" width="18.28515625" style="3" customWidth="1"/>
    <col min="9120" max="9120" width="18.7109375" style="3" customWidth="1"/>
    <col min="9121" max="9121" width="13.5703125" style="3" customWidth="1"/>
    <col min="9122" max="9122" width="18.28515625" style="3" customWidth="1"/>
    <col min="9123" max="9123" width="13.7109375" style="3" customWidth="1"/>
    <col min="9124" max="9127" width="12.42578125" style="3" customWidth="1"/>
    <col min="9128" max="9128" width="19.140625" style="3" customWidth="1"/>
    <col min="9129" max="9129" width="19.28515625" style="3" customWidth="1"/>
    <col min="9130" max="9130" width="18.85546875" style="3" customWidth="1"/>
    <col min="9131" max="9131" width="14" style="3" customWidth="1"/>
    <col min="9132" max="9132" width="18.7109375" style="3" customWidth="1"/>
    <col min="9133" max="9133" width="15.85546875" style="3" customWidth="1"/>
    <col min="9134" max="9134" width="17.5703125" style="3" customWidth="1"/>
    <col min="9135" max="9135" width="20.7109375" style="3" customWidth="1"/>
    <col min="9136" max="9136" width="14.42578125" style="3" customWidth="1"/>
    <col min="9137" max="9137" width="22.140625" style="3" customWidth="1"/>
    <col min="9138" max="9370" width="9.140625" style="3"/>
    <col min="9371" max="9371" width="6.42578125" style="3" customWidth="1"/>
    <col min="9372" max="9372" width="69.140625" style="3" customWidth="1"/>
    <col min="9373" max="9373" width="9.85546875" style="3" customWidth="1"/>
    <col min="9374" max="9374" width="20.28515625" style="3" customWidth="1"/>
    <col min="9375" max="9375" width="18.28515625" style="3" customWidth="1"/>
    <col min="9376" max="9376" width="18.7109375" style="3" customWidth="1"/>
    <col min="9377" max="9377" width="13.5703125" style="3" customWidth="1"/>
    <col min="9378" max="9378" width="18.28515625" style="3" customWidth="1"/>
    <col min="9379" max="9379" width="13.7109375" style="3" customWidth="1"/>
    <col min="9380" max="9383" width="12.42578125" style="3" customWidth="1"/>
    <col min="9384" max="9384" width="19.140625" style="3" customWidth="1"/>
    <col min="9385" max="9385" width="19.28515625" style="3" customWidth="1"/>
    <col min="9386" max="9386" width="18.85546875" style="3" customWidth="1"/>
    <col min="9387" max="9387" width="14" style="3" customWidth="1"/>
    <col min="9388" max="9388" width="18.7109375" style="3" customWidth="1"/>
    <col min="9389" max="9389" width="15.85546875" style="3" customWidth="1"/>
    <col min="9390" max="9390" width="17.5703125" style="3" customWidth="1"/>
    <col min="9391" max="9391" width="20.7109375" style="3" customWidth="1"/>
    <col min="9392" max="9392" width="14.42578125" style="3" customWidth="1"/>
    <col min="9393" max="9393" width="22.140625" style="3" customWidth="1"/>
    <col min="9394" max="9626" width="9.140625" style="3"/>
    <col min="9627" max="9627" width="6.42578125" style="3" customWidth="1"/>
    <col min="9628" max="9628" width="69.140625" style="3" customWidth="1"/>
    <col min="9629" max="9629" width="9.85546875" style="3" customWidth="1"/>
    <col min="9630" max="9630" width="20.28515625" style="3" customWidth="1"/>
    <col min="9631" max="9631" width="18.28515625" style="3" customWidth="1"/>
    <col min="9632" max="9632" width="18.7109375" style="3" customWidth="1"/>
    <col min="9633" max="9633" width="13.5703125" style="3" customWidth="1"/>
    <col min="9634" max="9634" width="18.28515625" style="3" customWidth="1"/>
    <col min="9635" max="9635" width="13.7109375" style="3" customWidth="1"/>
    <col min="9636" max="9639" width="12.42578125" style="3" customWidth="1"/>
    <col min="9640" max="9640" width="19.140625" style="3" customWidth="1"/>
    <col min="9641" max="9641" width="19.28515625" style="3" customWidth="1"/>
    <col min="9642" max="9642" width="18.85546875" style="3" customWidth="1"/>
    <col min="9643" max="9643" width="14" style="3" customWidth="1"/>
    <col min="9644" max="9644" width="18.7109375" style="3" customWidth="1"/>
    <col min="9645" max="9645" width="15.85546875" style="3" customWidth="1"/>
    <col min="9646" max="9646" width="17.5703125" style="3" customWidth="1"/>
    <col min="9647" max="9647" width="20.7109375" style="3" customWidth="1"/>
    <col min="9648" max="9648" width="14.42578125" style="3" customWidth="1"/>
    <col min="9649" max="9649" width="22.140625" style="3" customWidth="1"/>
    <col min="9650" max="9882" width="9.140625" style="3"/>
    <col min="9883" max="9883" width="6.42578125" style="3" customWidth="1"/>
    <col min="9884" max="9884" width="69.140625" style="3" customWidth="1"/>
    <col min="9885" max="9885" width="9.85546875" style="3" customWidth="1"/>
    <col min="9886" max="9886" width="20.28515625" style="3" customWidth="1"/>
    <col min="9887" max="9887" width="18.28515625" style="3" customWidth="1"/>
    <col min="9888" max="9888" width="18.7109375" style="3" customWidth="1"/>
    <col min="9889" max="9889" width="13.5703125" style="3" customWidth="1"/>
    <col min="9890" max="9890" width="18.28515625" style="3" customWidth="1"/>
    <col min="9891" max="9891" width="13.7109375" style="3" customWidth="1"/>
    <col min="9892" max="9895" width="12.42578125" style="3" customWidth="1"/>
    <col min="9896" max="9896" width="19.140625" style="3" customWidth="1"/>
    <col min="9897" max="9897" width="19.28515625" style="3" customWidth="1"/>
    <col min="9898" max="9898" width="18.85546875" style="3" customWidth="1"/>
    <col min="9899" max="9899" width="14" style="3" customWidth="1"/>
    <col min="9900" max="9900" width="18.7109375" style="3" customWidth="1"/>
    <col min="9901" max="9901" width="15.85546875" style="3" customWidth="1"/>
    <col min="9902" max="9902" width="17.5703125" style="3" customWidth="1"/>
    <col min="9903" max="9903" width="20.7109375" style="3" customWidth="1"/>
    <col min="9904" max="9904" width="14.42578125" style="3" customWidth="1"/>
    <col min="9905" max="9905" width="22.140625" style="3" customWidth="1"/>
    <col min="9906" max="10138" width="9.140625" style="3"/>
    <col min="10139" max="10139" width="6.42578125" style="3" customWidth="1"/>
    <col min="10140" max="10140" width="69.140625" style="3" customWidth="1"/>
    <col min="10141" max="10141" width="9.85546875" style="3" customWidth="1"/>
    <col min="10142" max="10142" width="20.28515625" style="3" customWidth="1"/>
    <col min="10143" max="10143" width="18.28515625" style="3" customWidth="1"/>
    <col min="10144" max="10144" width="18.7109375" style="3" customWidth="1"/>
    <col min="10145" max="10145" width="13.5703125" style="3" customWidth="1"/>
    <col min="10146" max="10146" width="18.28515625" style="3" customWidth="1"/>
    <col min="10147" max="10147" width="13.7109375" style="3" customWidth="1"/>
    <col min="10148" max="10151" width="12.42578125" style="3" customWidth="1"/>
    <col min="10152" max="10152" width="19.140625" style="3" customWidth="1"/>
    <col min="10153" max="10153" width="19.28515625" style="3" customWidth="1"/>
    <col min="10154" max="10154" width="18.85546875" style="3" customWidth="1"/>
    <col min="10155" max="10155" width="14" style="3" customWidth="1"/>
    <col min="10156" max="10156" width="18.7109375" style="3" customWidth="1"/>
    <col min="10157" max="10157" width="15.85546875" style="3" customWidth="1"/>
    <col min="10158" max="10158" width="17.5703125" style="3" customWidth="1"/>
    <col min="10159" max="10159" width="20.7109375" style="3" customWidth="1"/>
    <col min="10160" max="10160" width="14.42578125" style="3" customWidth="1"/>
    <col min="10161" max="10161" width="22.140625" style="3" customWidth="1"/>
    <col min="10162" max="10394" width="9.140625" style="3"/>
    <col min="10395" max="10395" width="6.42578125" style="3" customWidth="1"/>
    <col min="10396" max="10396" width="69.140625" style="3" customWidth="1"/>
    <col min="10397" max="10397" width="9.85546875" style="3" customWidth="1"/>
    <col min="10398" max="10398" width="20.28515625" style="3" customWidth="1"/>
    <col min="10399" max="10399" width="18.28515625" style="3" customWidth="1"/>
    <col min="10400" max="10400" width="18.7109375" style="3" customWidth="1"/>
    <col min="10401" max="10401" width="13.5703125" style="3" customWidth="1"/>
    <col min="10402" max="10402" width="18.28515625" style="3" customWidth="1"/>
    <col min="10403" max="10403" width="13.7109375" style="3" customWidth="1"/>
    <col min="10404" max="10407" width="12.42578125" style="3" customWidth="1"/>
    <col min="10408" max="10408" width="19.140625" style="3" customWidth="1"/>
    <col min="10409" max="10409" width="19.28515625" style="3" customWidth="1"/>
    <col min="10410" max="10410" width="18.85546875" style="3" customWidth="1"/>
    <col min="10411" max="10411" width="14" style="3" customWidth="1"/>
    <col min="10412" max="10412" width="18.7109375" style="3" customWidth="1"/>
    <col min="10413" max="10413" width="15.85546875" style="3" customWidth="1"/>
    <col min="10414" max="10414" width="17.5703125" style="3" customWidth="1"/>
    <col min="10415" max="10415" width="20.7109375" style="3" customWidth="1"/>
    <col min="10416" max="10416" width="14.42578125" style="3" customWidth="1"/>
    <col min="10417" max="10417" width="22.140625" style="3" customWidth="1"/>
    <col min="10418" max="10650" width="9.140625" style="3"/>
    <col min="10651" max="10651" width="6.42578125" style="3" customWidth="1"/>
    <col min="10652" max="10652" width="69.140625" style="3" customWidth="1"/>
    <col min="10653" max="10653" width="9.85546875" style="3" customWidth="1"/>
    <col min="10654" max="10654" width="20.28515625" style="3" customWidth="1"/>
    <col min="10655" max="10655" width="18.28515625" style="3" customWidth="1"/>
    <col min="10656" max="10656" width="18.7109375" style="3" customWidth="1"/>
    <col min="10657" max="10657" width="13.5703125" style="3" customWidth="1"/>
    <col min="10658" max="10658" width="18.28515625" style="3" customWidth="1"/>
    <col min="10659" max="10659" width="13.7109375" style="3" customWidth="1"/>
    <col min="10660" max="10663" width="12.42578125" style="3" customWidth="1"/>
    <col min="10664" max="10664" width="19.140625" style="3" customWidth="1"/>
    <col min="10665" max="10665" width="19.28515625" style="3" customWidth="1"/>
    <col min="10666" max="10666" width="18.85546875" style="3" customWidth="1"/>
    <col min="10667" max="10667" width="14" style="3" customWidth="1"/>
    <col min="10668" max="10668" width="18.7109375" style="3" customWidth="1"/>
    <col min="10669" max="10669" width="15.85546875" style="3" customWidth="1"/>
    <col min="10670" max="10670" width="17.5703125" style="3" customWidth="1"/>
    <col min="10671" max="10671" width="20.7109375" style="3" customWidth="1"/>
    <col min="10672" max="10672" width="14.42578125" style="3" customWidth="1"/>
    <col min="10673" max="10673" width="22.140625" style="3" customWidth="1"/>
    <col min="10674" max="10906" width="9.140625" style="3"/>
    <col min="10907" max="10907" width="6.42578125" style="3" customWidth="1"/>
    <col min="10908" max="10908" width="69.140625" style="3" customWidth="1"/>
    <col min="10909" max="10909" width="9.85546875" style="3" customWidth="1"/>
    <col min="10910" max="10910" width="20.28515625" style="3" customWidth="1"/>
    <col min="10911" max="10911" width="18.28515625" style="3" customWidth="1"/>
    <col min="10912" max="10912" width="18.7109375" style="3" customWidth="1"/>
    <col min="10913" max="10913" width="13.5703125" style="3" customWidth="1"/>
    <col min="10914" max="10914" width="18.28515625" style="3" customWidth="1"/>
    <col min="10915" max="10915" width="13.7109375" style="3" customWidth="1"/>
    <col min="10916" max="10919" width="12.42578125" style="3" customWidth="1"/>
    <col min="10920" max="10920" width="19.140625" style="3" customWidth="1"/>
    <col min="10921" max="10921" width="19.28515625" style="3" customWidth="1"/>
    <col min="10922" max="10922" width="18.85546875" style="3" customWidth="1"/>
    <col min="10923" max="10923" width="14" style="3" customWidth="1"/>
    <col min="10924" max="10924" width="18.7109375" style="3" customWidth="1"/>
    <col min="10925" max="10925" width="15.85546875" style="3" customWidth="1"/>
    <col min="10926" max="10926" width="17.5703125" style="3" customWidth="1"/>
    <col min="10927" max="10927" width="20.7109375" style="3" customWidth="1"/>
    <col min="10928" max="10928" width="14.42578125" style="3" customWidth="1"/>
    <col min="10929" max="10929" width="22.140625" style="3" customWidth="1"/>
    <col min="10930" max="11162" width="9.140625" style="3"/>
    <col min="11163" max="11163" width="6.42578125" style="3" customWidth="1"/>
    <col min="11164" max="11164" width="69.140625" style="3" customWidth="1"/>
    <col min="11165" max="11165" width="9.85546875" style="3" customWidth="1"/>
    <col min="11166" max="11166" width="20.28515625" style="3" customWidth="1"/>
    <col min="11167" max="11167" width="18.28515625" style="3" customWidth="1"/>
    <col min="11168" max="11168" width="18.7109375" style="3" customWidth="1"/>
    <col min="11169" max="11169" width="13.5703125" style="3" customWidth="1"/>
    <col min="11170" max="11170" width="18.28515625" style="3" customWidth="1"/>
    <col min="11171" max="11171" width="13.7109375" style="3" customWidth="1"/>
    <col min="11172" max="11175" width="12.42578125" style="3" customWidth="1"/>
    <col min="11176" max="11176" width="19.140625" style="3" customWidth="1"/>
    <col min="11177" max="11177" width="19.28515625" style="3" customWidth="1"/>
    <col min="11178" max="11178" width="18.85546875" style="3" customWidth="1"/>
    <col min="11179" max="11179" width="14" style="3" customWidth="1"/>
    <col min="11180" max="11180" width="18.7109375" style="3" customWidth="1"/>
    <col min="11181" max="11181" width="15.85546875" style="3" customWidth="1"/>
    <col min="11182" max="11182" width="17.5703125" style="3" customWidth="1"/>
    <col min="11183" max="11183" width="20.7109375" style="3" customWidth="1"/>
    <col min="11184" max="11184" width="14.42578125" style="3" customWidth="1"/>
    <col min="11185" max="11185" width="22.140625" style="3" customWidth="1"/>
    <col min="11186" max="11418" width="9.140625" style="3"/>
    <col min="11419" max="11419" width="6.42578125" style="3" customWidth="1"/>
    <col min="11420" max="11420" width="69.140625" style="3" customWidth="1"/>
    <col min="11421" max="11421" width="9.85546875" style="3" customWidth="1"/>
    <col min="11422" max="11422" width="20.28515625" style="3" customWidth="1"/>
    <col min="11423" max="11423" width="18.28515625" style="3" customWidth="1"/>
    <col min="11424" max="11424" width="18.7109375" style="3" customWidth="1"/>
    <col min="11425" max="11425" width="13.5703125" style="3" customWidth="1"/>
    <col min="11426" max="11426" width="18.28515625" style="3" customWidth="1"/>
    <col min="11427" max="11427" width="13.7109375" style="3" customWidth="1"/>
    <col min="11428" max="11431" width="12.42578125" style="3" customWidth="1"/>
    <col min="11432" max="11432" width="19.140625" style="3" customWidth="1"/>
    <col min="11433" max="11433" width="19.28515625" style="3" customWidth="1"/>
    <col min="11434" max="11434" width="18.85546875" style="3" customWidth="1"/>
    <col min="11435" max="11435" width="14" style="3" customWidth="1"/>
    <col min="11436" max="11436" width="18.7109375" style="3" customWidth="1"/>
    <col min="11437" max="11437" width="15.85546875" style="3" customWidth="1"/>
    <col min="11438" max="11438" width="17.5703125" style="3" customWidth="1"/>
    <col min="11439" max="11439" width="20.7109375" style="3" customWidth="1"/>
    <col min="11440" max="11440" width="14.42578125" style="3" customWidth="1"/>
    <col min="11441" max="11441" width="22.140625" style="3" customWidth="1"/>
    <col min="11442" max="11674" width="9.140625" style="3"/>
    <col min="11675" max="11675" width="6.42578125" style="3" customWidth="1"/>
    <col min="11676" max="11676" width="69.140625" style="3" customWidth="1"/>
    <col min="11677" max="11677" width="9.85546875" style="3" customWidth="1"/>
    <col min="11678" max="11678" width="20.28515625" style="3" customWidth="1"/>
    <col min="11679" max="11679" width="18.28515625" style="3" customWidth="1"/>
    <col min="11680" max="11680" width="18.7109375" style="3" customWidth="1"/>
    <col min="11681" max="11681" width="13.5703125" style="3" customWidth="1"/>
    <col min="11682" max="11682" width="18.28515625" style="3" customWidth="1"/>
    <col min="11683" max="11683" width="13.7109375" style="3" customWidth="1"/>
    <col min="11684" max="11687" width="12.42578125" style="3" customWidth="1"/>
    <col min="11688" max="11688" width="19.140625" style="3" customWidth="1"/>
    <col min="11689" max="11689" width="19.28515625" style="3" customWidth="1"/>
    <col min="11690" max="11690" width="18.85546875" style="3" customWidth="1"/>
    <col min="11691" max="11691" width="14" style="3" customWidth="1"/>
    <col min="11692" max="11692" width="18.7109375" style="3" customWidth="1"/>
    <col min="11693" max="11693" width="15.85546875" style="3" customWidth="1"/>
    <col min="11694" max="11694" width="17.5703125" style="3" customWidth="1"/>
    <col min="11695" max="11695" width="20.7109375" style="3" customWidth="1"/>
    <col min="11696" max="11696" width="14.42578125" style="3" customWidth="1"/>
    <col min="11697" max="11697" width="22.140625" style="3" customWidth="1"/>
    <col min="11698" max="11930" width="9.140625" style="3"/>
    <col min="11931" max="11931" width="6.42578125" style="3" customWidth="1"/>
    <col min="11932" max="11932" width="69.140625" style="3" customWidth="1"/>
    <col min="11933" max="11933" width="9.85546875" style="3" customWidth="1"/>
    <col min="11934" max="11934" width="20.28515625" style="3" customWidth="1"/>
    <col min="11935" max="11935" width="18.28515625" style="3" customWidth="1"/>
    <col min="11936" max="11936" width="18.7109375" style="3" customWidth="1"/>
    <col min="11937" max="11937" width="13.5703125" style="3" customWidth="1"/>
    <col min="11938" max="11938" width="18.28515625" style="3" customWidth="1"/>
    <col min="11939" max="11939" width="13.7109375" style="3" customWidth="1"/>
    <col min="11940" max="11943" width="12.42578125" style="3" customWidth="1"/>
    <col min="11944" max="11944" width="19.140625" style="3" customWidth="1"/>
    <col min="11945" max="11945" width="19.28515625" style="3" customWidth="1"/>
    <col min="11946" max="11946" width="18.85546875" style="3" customWidth="1"/>
    <col min="11947" max="11947" width="14" style="3" customWidth="1"/>
    <col min="11948" max="11948" width="18.7109375" style="3" customWidth="1"/>
    <col min="11949" max="11949" width="15.85546875" style="3" customWidth="1"/>
    <col min="11950" max="11950" width="17.5703125" style="3" customWidth="1"/>
    <col min="11951" max="11951" width="20.7109375" style="3" customWidth="1"/>
    <col min="11952" max="11952" width="14.42578125" style="3" customWidth="1"/>
    <col min="11953" max="11953" width="22.140625" style="3" customWidth="1"/>
    <col min="11954" max="12186" width="9.140625" style="3"/>
    <col min="12187" max="12187" width="6.42578125" style="3" customWidth="1"/>
    <col min="12188" max="12188" width="69.140625" style="3" customWidth="1"/>
    <col min="12189" max="12189" width="9.85546875" style="3" customWidth="1"/>
    <col min="12190" max="12190" width="20.28515625" style="3" customWidth="1"/>
    <col min="12191" max="12191" width="18.28515625" style="3" customWidth="1"/>
    <col min="12192" max="12192" width="18.7109375" style="3" customWidth="1"/>
    <col min="12193" max="12193" width="13.5703125" style="3" customWidth="1"/>
    <col min="12194" max="12194" width="18.28515625" style="3" customWidth="1"/>
    <col min="12195" max="12195" width="13.7109375" style="3" customWidth="1"/>
    <col min="12196" max="12199" width="12.42578125" style="3" customWidth="1"/>
    <col min="12200" max="12200" width="19.140625" style="3" customWidth="1"/>
    <col min="12201" max="12201" width="19.28515625" style="3" customWidth="1"/>
    <col min="12202" max="12202" width="18.85546875" style="3" customWidth="1"/>
    <col min="12203" max="12203" width="14" style="3" customWidth="1"/>
    <col min="12204" max="12204" width="18.7109375" style="3" customWidth="1"/>
    <col min="12205" max="12205" width="15.85546875" style="3" customWidth="1"/>
    <col min="12206" max="12206" width="17.5703125" style="3" customWidth="1"/>
    <col min="12207" max="12207" width="20.7109375" style="3" customWidth="1"/>
    <col min="12208" max="12208" width="14.42578125" style="3" customWidth="1"/>
    <col min="12209" max="12209" width="22.140625" style="3" customWidth="1"/>
    <col min="12210" max="12442" width="9.140625" style="3"/>
    <col min="12443" max="12443" width="6.42578125" style="3" customWidth="1"/>
    <col min="12444" max="12444" width="69.140625" style="3" customWidth="1"/>
    <col min="12445" max="12445" width="9.85546875" style="3" customWidth="1"/>
    <col min="12446" max="12446" width="20.28515625" style="3" customWidth="1"/>
    <col min="12447" max="12447" width="18.28515625" style="3" customWidth="1"/>
    <col min="12448" max="12448" width="18.7109375" style="3" customWidth="1"/>
    <col min="12449" max="12449" width="13.5703125" style="3" customWidth="1"/>
    <col min="12450" max="12450" width="18.28515625" style="3" customWidth="1"/>
    <col min="12451" max="12451" width="13.7109375" style="3" customWidth="1"/>
    <col min="12452" max="12455" width="12.42578125" style="3" customWidth="1"/>
    <col min="12456" max="12456" width="19.140625" style="3" customWidth="1"/>
    <col min="12457" max="12457" width="19.28515625" style="3" customWidth="1"/>
    <col min="12458" max="12458" width="18.85546875" style="3" customWidth="1"/>
    <col min="12459" max="12459" width="14" style="3" customWidth="1"/>
    <col min="12460" max="12460" width="18.7109375" style="3" customWidth="1"/>
    <col min="12461" max="12461" width="15.85546875" style="3" customWidth="1"/>
    <col min="12462" max="12462" width="17.5703125" style="3" customWidth="1"/>
    <col min="12463" max="12463" width="20.7109375" style="3" customWidth="1"/>
    <col min="12464" max="12464" width="14.42578125" style="3" customWidth="1"/>
    <col min="12465" max="12465" width="22.140625" style="3" customWidth="1"/>
    <col min="12466" max="12698" width="9.140625" style="3"/>
    <col min="12699" max="12699" width="6.42578125" style="3" customWidth="1"/>
    <col min="12700" max="12700" width="69.140625" style="3" customWidth="1"/>
    <col min="12701" max="12701" width="9.85546875" style="3" customWidth="1"/>
    <col min="12702" max="12702" width="20.28515625" style="3" customWidth="1"/>
    <col min="12703" max="12703" width="18.28515625" style="3" customWidth="1"/>
    <col min="12704" max="12704" width="18.7109375" style="3" customWidth="1"/>
    <col min="12705" max="12705" width="13.5703125" style="3" customWidth="1"/>
    <col min="12706" max="12706" width="18.28515625" style="3" customWidth="1"/>
    <col min="12707" max="12707" width="13.7109375" style="3" customWidth="1"/>
    <col min="12708" max="12711" width="12.42578125" style="3" customWidth="1"/>
    <col min="12712" max="12712" width="19.140625" style="3" customWidth="1"/>
    <col min="12713" max="12713" width="19.28515625" style="3" customWidth="1"/>
    <col min="12714" max="12714" width="18.85546875" style="3" customWidth="1"/>
    <col min="12715" max="12715" width="14" style="3" customWidth="1"/>
    <col min="12716" max="12716" width="18.7109375" style="3" customWidth="1"/>
    <col min="12717" max="12717" width="15.85546875" style="3" customWidth="1"/>
    <col min="12718" max="12718" width="17.5703125" style="3" customWidth="1"/>
    <col min="12719" max="12719" width="20.7109375" style="3" customWidth="1"/>
    <col min="12720" max="12720" width="14.42578125" style="3" customWidth="1"/>
    <col min="12721" max="12721" width="22.140625" style="3" customWidth="1"/>
    <col min="12722" max="12954" width="9.140625" style="3"/>
    <col min="12955" max="12955" width="6.42578125" style="3" customWidth="1"/>
    <col min="12956" max="12956" width="69.140625" style="3" customWidth="1"/>
    <col min="12957" max="12957" width="9.85546875" style="3" customWidth="1"/>
    <col min="12958" max="12958" width="20.28515625" style="3" customWidth="1"/>
    <col min="12959" max="12959" width="18.28515625" style="3" customWidth="1"/>
    <col min="12960" max="12960" width="18.7109375" style="3" customWidth="1"/>
    <col min="12961" max="12961" width="13.5703125" style="3" customWidth="1"/>
    <col min="12962" max="12962" width="18.28515625" style="3" customWidth="1"/>
    <col min="12963" max="12963" width="13.7109375" style="3" customWidth="1"/>
    <col min="12964" max="12967" width="12.42578125" style="3" customWidth="1"/>
    <col min="12968" max="12968" width="19.140625" style="3" customWidth="1"/>
    <col min="12969" max="12969" width="19.28515625" style="3" customWidth="1"/>
    <col min="12970" max="12970" width="18.85546875" style="3" customWidth="1"/>
    <col min="12971" max="12971" width="14" style="3" customWidth="1"/>
    <col min="12972" max="12972" width="18.7109375" style="3" customWidth="1"/>
    <col min="12973" max="12973" width="15.85546875" style="3" customWidth="1"/>
    <col min="12974" max="12974" width="17.5703125" style="3" customWidth="1"/>
    <col min="12975" max="12975" width="20.7109375" style="3" customWidth="1"/>
    <col min="12976" max="12976" width="14.42578125" style="3" customWidth="1"/>
    <col min="12977" max="12977" width="22.140625" style="3" customWidth="1"/>
    <col min="12978" max="13210" width="9.140625" style="3"/>
    <col min="13211" max="13211" width="6.42578125" style="3" customWidth="1"/>
    <col min="13212" max="13212" width="69.140625" style="3" customWidth="1"/>
    <col min="13213" max="13213" width="9.85546875" style="3" customWidth="1"/>
    <col min="13214" max="13214" width="20.28515625" style="3" customWidth="1"/>
    <col min="13215" max="13215" width="18.28515625" style="3" customWidth="1"/>
    <col min="13216" max="13216" width="18.7109375" style="3" customWidth="1"/>
    <col min="13217" max="13217" width="13.5703125" style="3" customWidth="1"/>
    <col min="13218" max="13218" width="18.28515625" style="3" customWidth="1"/>
    <col min="13219" max="13219" width="13.7109375" style="3" customWidth="1"/>
    <col min="13220" max="13223" width="12.42578125" style="3" customWidth="1"/>
    <col min="13224" max="13224" width="19.140625" style="3" customWidth="1"/>
    <col min="13225" max="13225" width="19.28515625" style="3" customWidth="1"/>
    <col min="13226" max="13226" width="18.85546875" style="3" customWidth="1"/>
    <col min="13227" max="13227" width="14" style="3" customWidth="1"/>
    <col min="13228" max="13228" width="18.7109375" style="3" customWidth="1"/>
    <col min="13229" max="13229" width="15.85546875" style="3" customWidth="1"/>
    <col min="13230" max="13230" width="17.5703125" style="3" customWidth="1"/>
    <col min="13231" max="13231" width="20.7109375" style="3" customWidth="1"/>
    <col min="13232" max="13232" width="14.42578125" style="3" customWidth="1"/>
    <col min="13233" max="13233" width="22.140625" style="3" customWidth="1"/>
    <col min="13234" max="13466" width="9.140625" style="3"/>
    <col min="13467" max="13467" width="6.42578125" style="3" customWidth="1"/>
    <col min="13468" max="13468" width="69.140625" style="3" customWidth="1"/>
    <col min="13469" max="13469" width="9.85546875" style="3" customWidth="1"/>
    <col min="13470" max="13470" width="20.28515625" style="3" customWidth="1"/>
    <col min="13471" max="13471" width="18.28515625" style="3" customWidth="1"/>
    <col min="13472" max="13472" width="18.7109375" style="3" customWidth="1"/>
    <col min="13473" max="13473" width="13.5703125" style="3" customWidth="1"/>
    <col min="13474" max="13474" width="18.28515625" style="3" customWidth="1"/>
    <col min="13475" max="13475" width="13.7109375" style="3" customWidth="1"/>
    <col min="13476" max="13479" width="12.42578125" style="3" customWidth="1"/>
    <col min="13480" max="13480" width="19.140625" style="3" customWidth="1"/>
    <col min="13481" max="13481" width="19.28515625" style="3" customWidth="1"/>
    <col min="13482" max="13482" width="18.85546875" style="3" customWidth="1"/>
    <col min="13483" max="13483" width="14" style="3" customWidth="1"/>
    <col min="13484" max="13484" width="18.7109375" style="3" customWidth="1"/>
    <col min="13485" max="13485" width="15.85546875" style="3" customWidth="1"/>
    <col min="13486" max="13486" width="17.5703125" style="3" customWidth="1"/>
    <col min="13487" max="13487" width="20.7109375" style="3" customWidth="1"/>
    <col min="13488" max="13488" width="14.42578125" style="3" customWidth="1"/>
    <col min="13489" max="13489" width="22.140625" style="3" customWidth="1"/>
    <col min="13490" max="13722" width="9.140625" style="3"/>
    <col min="13723" max="13723" width="6.42578125" style="3" customWidth="1"/>
    <col min="13724" max="13724" width="69.140625" style="3" customWidth="1"/>
    <col min="13725" max="13725" width="9.85546875" style="3" customWidth="1"/>
    <col min="13726" max="13726" width="20.28515625" style="3" customWidth="1"/>
    <col min="13727" max="13727" width="18.28515625" style="3" customWidth="1"/>
    <col min="13728" max="13728" width="18.7109375" style="3" customWidth="1"/>
    <col min="13729" max="13729" width="13.5703125" style="3" customWidth="1"/>
    <col min="13730" max="13730" width="18.28515625" style="3" customWidth="1"/>
    <col min="13731" max="13731" width="13.7109375" style="3" customWidth="1"/>
    <col min="13732" max="13735" width="12.42578125" style="3" customWidth="1"/>
    <col min="13736" max="13736" width="19.140625" style="3" customWidth="1"/>
    <col min="13737" max="13737" width="19.28515625" style="3" customWidth="1"/>
    <col min="13738" max="13738" width="18.85546875" style="3" customWidth="1"/>
    <col min="13739" max="13739" width="14" style="3" customWidth="1"/>
    <col min="13740" max="13740" width="18.7109375" style="3" customWidth="1"/>
    <col min="13741" max="13741" width="15.85546875" style="3" customWidth="1"/>
    <col min="13742" max="13742" width="17.5703125" style="3" customWidth="1"/>
    <col min="13743" max="13743" width="20.7109375" style="3" customWidth="1"/>
    <col min="13744" max="13744" width="14.42578125" style="3" customWidth="1"/>
    <col min="13745" max="13745" width="22.140625" style="3" customWidth="1"/>
    <col min="13746" max="13978" width="9.140625" style="3"/>
    <col min="13979" max="13979" width="6.42578125" style="3" customWidth="1"/>
    <col min="13980" max="13980" width="69.140625" style="3" customWidth="1"/>
    <col min="13981" max="13981" width="9.85546875" style="3" customWidth="1"/>
    <col min="13982" max="13982" width="20.28515625" style="3" customWidth="1"/>
    <col min="13983" max="13983" width="18.28515625" style="3" customWidth="1"/>
    <col min="13984" max="13984" width="18.7109375" style="3" customWidth="1"/>
    <col min="13985" max="13985" width="13.5703125" style="3" customWidth="1"/>
    <col min="13986" max="13986" width="18.28515625" style="3" customWidth="1"/>
    <col min="13987" max="13987" width="13.7109375" style="3" customWidth="1"/>
    <col min="13988" max="13991" width="12.42578125" style="3" customWidth="1"/>
    <col min="13992" max="13992" width="19.140625" style="3" customWidth="1"/>
    <col min="13993" max="13993" width="19.28515625" style="3" customWidth="1"/>
    <col min="13994" max="13994" width="18.85546875" style="3" customWidth="1"/>
    <col min="13995" max="13995" width="14" style="3" customWidth="1"/>
    <col min="13996" max="13996" width="18.7109375" style="3" customWidth="1"/>
    <col min="13997" max="13997" width="15.85546875" style="3" customWidth="1"/>
    <col min="13998" max="13998" width="17.5703125" style="3" customWidth="1"/>
    <col min="13999" max="13999" width="20.7109375" style="3" customWidth="1"/>
    <col min="14000" max="14000" width="14.42578125" style="3" customWidth="1"/>
    <col min="14001" max="14001" width="22.140625" style="3" customWidth="1"/>
    <col min="14002" max="14234" width="9.140625" style="3"/>
    <col min="14235" max="14235" width="6.42578125" style="3" customWidth="1"/>
    <col min="14236" max="14236" width="69.140625" style="3" customWidth="1"/>
    <col min="14237" max="14237" width="9.85546875" style="3" customWidth="1"/>
    <col min="14238" max="14238" width="20.28515625" style="3" customWidth="1"/>
    <col min="14239" max="14239" width="18.28515625" style="3" customWidth="1"/>
    <col min="14240" max="14240" width="18.7109375" style="3" customWidth="1"/>
    <col min="14241" max="14241" width="13.5703125" style="3" customWidth="1"/>
    <col min="14242" max="14242" width="18.28515625" style="3" customWidth="1"/>
    <col min="14243" max="14243" width="13.7109375" style="3" customWidth="1"/>
    <col min="14244" max="14247" width="12.42578125" style="3" customWidth="1"/>
    <col min="14248" max="14248" width="19.140625" style="3" customWidth="1"/>
    <col min="14249" max="14249" width="19.28515625" style="3" customWidth="1"/>
    <col min="14250" max="14250" width="18.85546875" style="3" customWidth="1"/>
    <col min="14251" max="14251" width="14" style="3" customWidth="1"/>
    <col min="14252" max="14252" width="18.7109375" style="3" customWidth="1"/>
    <col min="14253" max="14253" width="15.85546875" style="3" customWidth="1"/>
    <col min="14254" max="14254" width="17.5703125" style="3" customWidth="1"/>
    <col min="14255" max="14255" width="20.7109375" style="3" customWidth="1"/>
    <col min="14256" max="14256" width="14.42578125" style="3" customWidth="1"/>
    <col min="14257" max="14257" width="22.140625" style="3" customWidth="1"/>
    <col min="14258" max="14490" width="9.140625" style="3"/>
    <col min="14491" max="14491" width="6.42578125" style="3" customWidth="1"/>
    <col min="14492" max="14492" width="69.140625" style="3" customWidth="1"/>
    <col min="14493" max="14493" width="9.85546875" style="3" customWidth="1"/>
    <col min="14494" max="14494" width="20.28515625" style="3" customWidth="1"/>
    <col min="14495" max="14495" width="18.28515625" style="3" customWidth="1"/>
    <col min="14496" max="14496" width="18.7109375" style="3" customWidth="1"/>
    <col min="14497" max="14497" width="13.5703125" style="3" customWidth="1"/>
    <col min="14498" max="14498" width="18.28515625" style="3" customWidth="1"/>
    <col min="14499" max="14499" width="13.7109375" style="3" customWidth="1"/>
    <col min="14500" max="14503" width="12.42578125" style="3" customWidth="1"/>
    <col min="14504" max="14504" width="19.140625" style="3" customWidth="1"/>
    <col min="14505" max="14505" width="19.28515625" style="3" customWidth="1"/>
    <col min="14506" max="14506" width="18.85546875" style="3" customWidth="1"/>
    <col min="14507" max="14507" width="14" style="3" customWidth="1"/>
    <col min="14508" max="14508" width="18.7109375" style="3" customWidth="1"/>
    <col min="14509" max="14509" width="15.85546875" style="3" customWidth="1"/>
    <col min="14510" max="14510" width="17.5703125" style="3" customWidth="1"/>
    <col min="14511" max="14511" width="20.7109375" style="3" customWidth="1"/>
    <col min="14512" max="14512" width="14.42578125" style="3" customWidth="1"/>
    <col min="14513" max="14513" width="22.140625" style="3" customWidth="1"/>
    <col min="14514" max="14746" width="9.140625" style="3"/>
    <col min="14747" max="14747" width="6.42578125" style="3" customWidth="1"/>
    <col min="14748" max="14748" width="69.140625" style="3" customWidth="1"/>
    <col min="14749" max="14749" width="9.85546875" style="3" customWidth="1"/>
    <col min="14750" max="14750" width="20.28515625" style="3" customWidth="1"/>
    <col min="14751" max="14751" width="18.28515625" style="3" customWidth="1"/>
    <col min="14752" max="14752" width="18.7109375" style="3" customWidth="1"/>
    <col min="14753" max="14753" width="13.5703125" style="3" customWidth="1"/>
    <col min="14754" max="14754" width="18.28515625" style="3" customWidth="1"/>
    <col min="14755" max="14755" width="13.7109375" style="3" customWidth="1"/>
    <col min="14756" max="14759" width="12.42578125" style="3" customWidth="1"/>
    <col min="14760" max="14760" width="19.140625" style="3" customWidth="1"/>
    <col min="14761" max="14761" width="19.28515625" style="3" customWidth="1"/>
    <col min="14762" max="14762" width="18.85546875" style="3" customWidth="1"/>
    <col min="14763" max="14763" width="14" style="3" customWidth="1"/>
    <col min="14764" max="14764" width="18.7109375" style="3" customWidth="1"/>
    <col min="14765" max="14765" width="15.85546875" style="3" customWidth="1"/>
    <col min="14766" max="14766" width="17.5703125" style="3" customWidth="1"/>
    <col min="14767" max="14767" width="20.7109375" style="3" customWidth="1"/>
    <col min="14768" max="14768" width="14.42578125" style="3" customWidth="1"/>
    <col min="14769" max="14769" width="22.140625" style="3" customWidth="1"/>
    <col min="14770" max="15002" width="9.140625" style="3"/>
    <col min="15003" max="15003" width="6.42578125" style="3" customWidth="1"/>
    <col min="15004" max="15004" width="69.140625" style="3" customWidth="1"/>
    <col min="15005" max="15005" width="9.85546875" style="3" customWidth="1"/>
    <col min="15006" max="15006" width="20.28515625" style="3" customWidth="1"/>
    <col min="15007" max="15007" width="18.28515625" style="3" customWidth="1"/>
    <col min="15008" max="15008" width="18.7109375" style="3" customWidth="1"/>
    <col min="15009" max="15009" width="13.5703125" style="3" customWidth="1"/>
    <col min="15010" max="15010" width="18.28515625" style="3" customWidth="1"/>
    <col min="15011" max="15011" width="13.7109375" style="3" customWidth="1"/>
    <col min="15012" max="15015" width="12.42578125" style="3" customWidth="1"/>
    <col min="15016" max="15016" width="19.140625" style="3" customWidth="1"/>
    <col min="15017" max="15017" width="19.28515625" style="3" customWidth="1"/>
    <col min="15018" max="15018" width="18.85546875" style="3" customWidth="1"/>
    <col min="15019" max="15019" width="14" style="3" customWidth="1"/>
    <col min="15020" max="15020" width="18.7109375" style="3" customWidth="1"/>
    <col min="15021" max="15021" width="15.85546875" style="3" customWidth="1"/>
    <col min="15022" max="15022" width="17.5703125" style="3" customWidth="1"/>
    <col min="15023" max="15023" width="20.7109375" style="3" customWidth="1"/>
    <col min="15024" max="15024" width="14.42578125" style="3" customWidth="1"/>
    <col min="15025" max="15025" width="22.140625" style="3" customWidth="1"/>
    <col min="15026" max="15258" width="9.140625" style="3"/>
    <col min="15259" max="15259" width="6.42578125" style="3" customWidth="1"/>
    <col min="15260" max="15260" width="69.140625" style="3" customWidth="1"/>
    <col min="15261" max="15261" width="9.85546875" style="3" customWidth="1"/>
    <col min="15262" max="15262" width="20.28515625" style="3" customWidth="1"/>
    <col min="15263" max="15263" width="18.28515625" style="3" customWidth="1"/>
    <col min="15264" max="15264" width="18.7109375" style="3" customWidth="1"/>
    <col min="15265" max="15265" width="13.5703125" style="3" customWidth="1"/>
    <col min="15266" max="15266" width="18.28515625" style="3" customWidth="1"/>
    <col min="15267" max="15267" width="13.7109375" style="3" customWidth="1"/>
    <col min="15268" max="15271" width="12.42578125" style="3" customWidth="1"/>
    <col min="15272" max="15272" width="19.140625" style="3" customWidth="1"/>
    <col min="15273" max="15273" width="19.28515625" style="3" customWidth="1"/>
    <col min="15274" max="15274" width="18.85546875" style="3" customWidth="1"/>
    <col min="15275" max="15275" width="14" style="3" customWidth="1"/>
    <col min="15276" max="15276" width="18.7109375" style="3" customWidth="1"/>
    <col min="15277" max="15277" width="15.85546875" style="3" customWidth="1"/>
    <col min="15278" max="15278" width="17.5703125" style="3" customWidth="1"/>
    <col min="15279" max="15279" width="20.7109375" style="3" customWidth="1"/>
    <col min="15280" max="15280" width="14.42578125" style="3" customWidth="1"/>
    <col min="15281" max="15281" width="22.140625" style="3" customWidth="1"/>
    <col min="15282" max="15514" width="9.140625" style="3"/>
    <col min="15515" max="15515" width="6.42578125" style="3" customWidth="1"/>
    <col min="15516" max="15516" width="69.140625" style="3" customWidth="1"/>
    <col min="15517" max="15517" width="9.85546875" style="3" customWidth="1"/>
    <col min="15518" max="15518" width="20.28515625" style="3" customWidth="1"/>
    <col min="15519" max="15519" width="18.28515625" style="3" customWidth="1"/>
    <col min="15520" max="15520" width="18.7109375" style="3" customWidth="1"/>
    <col min="15521" max="15521" width="13.5703125" style="3" customWidth="1"/>
    <col min="15522" max="15522" width="18.28515625" style="3" customWidth="1"/>
    <col min="15523" max="15523" width="13.7109375" style="3" customWidth="1"/>
    <col min="15524" max="15527" width="12.42578125" style="3" customWidth="1"/>
    <col min="15528" max="15528" width="19.140625" style="3" customWidth="1"/>
    <col min="15529" max="15529" width="19.28515625" style="3" customWidth="1"/>
    <col min="15530" max="15530" width="18.85546875" style="3" customWidth="1"/>
    <col min="15531" max="15531" width="14" style="3" customWidth="1"/>
    <col min="15532" max="15532" width="18.7109375" style="3" customWidth="1"/>
    <col min="15533" max="15533" width="15.85546875" style="3" customWidth="1"/>
    <col min="15534" max="15534" width="17.5703125" style="3" customWidth="1"/>
    <col min="15535" max="15535" width="20.7109375" style="3" customWidth="1"/>
    <col min="15536" max="15536" width="14.42578125" style="3" customWidth="1"/>
    <col min="15537" max="15537" width="22.140625" style="3" customWidth="1"/>
    <col min="15538" max="15770" width="9.140625" style="3"/>
    <col min="15771" max="15771" width="6.42578125" style="3" customWidth="1"/>
    <col min="15772" max="15772" width="69.140625" style="3" customWidth="1"/>
    <col min="15773" max="15773" width="9.85546875" style="3" customWidth="1"/>
    <col min="15774" max="15774" width="20.28515625" style="3" customWidth="1"/>
    <col min="15775" max="15775" width="18.28515625" style="3" customWidth="1"/>
    <col min="15776" max="15776" width="18.7109375" style="3" customWidth="1"/>
    <col min="15777" max="15777" width="13.5703125" style="3" customWidth="1"/>
    <col min="15778" max="15778" width="18.28515625" style="3" customWidth="1"/>
    <col min="15779" max="15779" width="13.7109375" style="3" customWidth="1"/>
    <col min="15780" max="15783" width="12.42578125" style="3" customWidth="1"/>
    <col min="15784" max="15784" width="19.140625" style="3" customWidth="1"/>
    <col min="15785" max="15785" width="19.28515625" style="3" customWidth="1"/>
    <col min="15786" max="15786" width="18.85546875" style="3" customWidth="1"/>
    <col min="15787" max="15787" width="14" style="3" customWidth="1"/>
    <col min="15788" max="15788" width="18.7109375" style="3" customWidth="1"/>
    <col min="15789" max="15789" width="15.85546875" style="3" customWidth="1"/>
    <col min="15790" max="15790" width="17.5703125" style="3" customWidth="1"/>
    <col min="15791" max="15791" width="20.7109375" style="3" customWidth="1"/>
    <col min="15792" max="15792" width="14.42578125" style="3" customWidth="1"/>
    <col min="15793" max="15793" width="22.140625" style="3" customWidth="1"/>
    <col min="15794" max="16026" width="9.140625" style="3"/>
    <col min="16027" max="16027" width="6.42578125" style="3" customWidth="1"/>
    <col min="16028" max="16028" width="69.140625" style="3" customWidth="1"/>
    <col min="16029" max="16029" width="9.85546875" style="3" customWidth="1"/>
    <col min="16030" max="16030" width="20.28515625" style="3" customWidth="1"/>
    <col min="16031" max="16031" width="18.28515625" style="3" customWidth="1"/>
    <col min="16032" max="16032" width="18.7109375" style="3" customWidth="1"/>
    <col min="16033" max="16033" width="13.5703125" style="3" customWidth="1"/>
    <col min="16034" max="16034" width="18.28515625" style="3" customWidth="1"/>
    <col min="16035" max="16035" width="13.7109375" style="3" customWidth="1"/>
    <col min="16036" max="16039" width="12.42578125" style="3" customWidth="1"/>
    <col min="16040" max="16040" width="19.140625" style="3" customWidth="1"/>
    <col min="16041" max="16041" width="19.28515625" style="3" customWidth="1"/>
    <col min="16042" max="16042" width="18.85546875" style="3" customWidth="1"/>
    <col min="16043" max="16043" width="14" style="3" customWidth="1"/>
    <col min="16044" max="16044" width="18.7109375" style="3" customWidth="1"/>
    <col min="16045" max="16045" width="15.85546875" style="3" customWidth="1"/>
    <col min="16046" max="16046" width="17.5703125" style="3" customWidth="1"/>
    <col min="16047" max="16047" width="20.7109375" style="3" customWidth="1"/>
    <col min="16048" max="16048" width="14.42578125" style="3" customWidth="1"/>
    <col min="16049" max="16049" width="22.140625" style="3" customWidth="1"/>
    <col min="16050" max="16299" width="9.140625" style="3"/>
    <col min="16300" max="16378" width="9.140625" style="3" customWidth="1"/>
    <col min="16379" max="16384" width="9.140625" style="3"/>
  </cols>
  <sheetData>
    <row r="1" spans="1:8" ht="26.25">
      <c r="A1" s="927" t="s">
        <v>0</v>
      </c>
      <c r="B1" s="927"/>
      <c r="C1" s="927"/>
      <c r="D1" s="927"/>
      <c r="E1" s="927"/>
      <c r="F1" s="927"/>
      <c r="G1" s="927"/>
      <c r="H1" s="927"/>
    </row>
    <row r="2" spans="1:8">
      <c r="A2" s="34"/>
      <c r="B2" s="112"/>
      <c r="C2" s="113"/>
      <c r="D2" s="114"/>
      <c r="E2" s="112"/>
    </row>
    <row r="3" spans="1:8" s="38" customFormat="1" ht="43.5" customHeight="1">
      <c r="A3" s="950" t="s">
        <v>2399</v>
      </c>
      <c r="B3" s="950"/>
      <c r="C3" s="950"/>
      <c r="D3" s="950"/>
      <c r="E3" s="950"/>
      <c r="F3" s="950"/>
      <c r="G3" s="950"/>
      <c r="H3" s="950"/>
    </row>
    <row r="4" spans="1:8" ht="9.6" customHeight="1">
      <c r="A4" s="34"/>
      <c r="B4" s="112"/>
      <c r="C4" s="113"/>
      <c r="D4" s="114"/>
      <c r="E4" s="112"/>
    </row>
    <row r="5" spans="1:8" s="38" customFormat="1" ht="25.5" customHeight="1">
      <c r="A5" s="834" t="s">
        <v>63</v>
      </c>
      <c r="B5" s="834"/>
      <c r="C5" s="834"/>
      <c r="D5" s="834"/>
      <c r="E5" s="834"/>
      <c r="F5" s="834"/>
      <c r="G5" s="834"/>
      <c r="H5" s="834"/>
    </row>
    <row r="6" spans="1:8" s="38" customFormat="1" ht="16.149999999999999" customHeight="1">
      <c r="A6" s="121"/>
      <c r="B6" s="122"/>
      <c r="C6" s="123"/>
      <c r="D6" s="124"/>
      <c r="E6" s="122"/>
    </row>
    <row r="7" spans="1:8" s="38" customFormat="1" ht="30.6" customHeight="1">
      <c r="A7" s="834" t="str">
        <f>Title!A2</f>
        <v>Bid Enquiry No: KPTCL/2026-27/SS/WORK_INDENT3805</v>
      </c>
      <c r="B7" s="834"/>
      <c r="C7" s="834"/>
      <c r="D7" s="834"/>
      <c r="E7" s="834"/>
      <c r="F7" s="834"/>
      <c r="G7" s="834"/>
      <c r="H7" s="834"/>
    </row>
    <row r="8" spans="1:8" ht="186.6" customHeight="1">
      <c r="A8" s="933" t="str">
        <f>Title!A3</f>
        <v xml:space="preserve">Combined Package for, 
Work-A: Augmentation of existing 2x20MVA, 66/11kV Power Transformers by 2x31.5MVA, 66/11kV Power Transformers at 66/11kV Pillagumpa Sub-station in Hosakote Taluk, Bengaluru Rural District.
Work-B: Augmentation of existing 2x20MVA, 66/11kV Power Transformers by 2x31.5MVA, 66/11kV Power Transformers at 66/11kV Budigere Sub-station in Devanahalli Taluk &amp; Bengaluru Rural District. 
Work-C: Augmentation of existing 2x20MVA, 66/11kV Power Transformers by 2x31.5MVA, 66/11kV Power Transformers at 220/66/11kV KIADB Doddaballapura Sub-station in Doddaballapura Taluk, Bengaluru Rural District, 
on Total Turnkey Basis, including Supply of all Materials/Equipments and Erection (including Civil Works) of all Materials/Equipments, Testing and Commissioning.
</v>
      </c>
      <c r="B8" s="933"/>
      <c r="C8" s="933"/>
      <c r="D8" s="933"/>
      <c r="E8" s="933"/>
      <c r="F8" s="933"/>
      <c r="G8" s="933"/>
      <c r="H8" s="933"/>
    </row>
    <row r="9" spans="1:8" ht="15.75" customHeight="1">
      <c r="A9" s="948" t="s">
        <v>5</v>
      </c>
      <c r="B9" s="948"/>
      <c r="C9" s="948"/>
      <c r="D9" s="125"/>
      <c r="E9" s="126"/>
    </row>
    <row r="10" spans="1:8" ht="18">
      <c r="A10" s="127"/>
      <c r="B10" s="128"/>
      <c r="C10" s="129"/>
      <c r="D10" s="118" t="s">
        <v>598</v>
      </c>
      <c r="E10" s="556"/>
    </row>
    <row r="11" spans="1:8" ht="146.25" customHeight="1">
      <c r="A11" s="127"/>
      <c r="B11" s="947"/>
      <c r="C11" s="947"/>
      <c r="D11" s="924" t="s">
        <v>2503</v>
      </c>
      <c r="E11" s="925"/>
    </row>
    <row r="12" spans="1:8">
      <c r="A12" s="127"/>
      <c r="B12" s="128"/>
      <c r="C12" s="129"/>
      <c r="D12" s="125"/>
      <c r="E12" s="126"/>
    </row>
    <row r="13" spans="1:8" ht="18">
      <c r="A13" s="922" t="s">
        <v>614</v>
      </c>
      <c r="B13" s="922"/>
      <c r="C13" s="922"/>
      <c r="D13" s="125"/>
      <c r="E13" s="126"/>
    </row>
    <row r="14" spans="1:8" ht="20.25">
      <c r="A14" s="76"/>
      <c r="B14" s="949"/>
      <c r="C14" s="949"/>
      <c r="D14" s="949"/>
      <c r="E14" s="949"/>
    </row>
    <row r="15" spans="1:8" ht="25.15" customHeight="1">
      <c r="A15" s="33"/>
      <c r="B15" s="931" t="s">
        <v>3439</v>
      </c>
      <c r="C15" s="931"/>
      <c r="D15" s="665"/>
      <c r="E15" s="932"/>
      <c r="F15" s="932"/>
      <c r="G15" s="776"/>
      <c r="H15" s="926" t="s">
        <v>2400</v>
      </c>
    </row>
    <row r="16" spans="1:8" ht="28.15" customHeight="1">
      <c r="A16" s="18"/>
      <c r="B16" s="929" t="s">
        <v>2401</v>
      </c>
      <c r="C16" s="929" t="s">
        <v>2369</v>
      </c>
      <c r="D16" s="929" t="s">
        <v>150</v>
      </c>
      <c r="E16" s="940" t="s">
        <v>3455</v>
      </c>
      <c r="F16" s="940" t="s">
        <v>3456</v>
      </c>
      <c r="G16" s="940" t="s">
        <v>3457</v>
      </c>
      <c r="H16" s="926"/>
    </row>
    <row r="17" spans="2:8" s="73" customFormat="1" ht="47.45" customHeight="1">
      <c r="B17" s="930"/>
      <c r="C17" s="930"/>
      <c r="D17" s="930"/>
      <c r="E17" s="941"/>
      <c r="F17" s="941"/>
      <c r="G17" s="941"/>
      <c r="H17" s="926"/>
    </row>
    <row r="18" spans="2:8" s="73" customFormat="1" ht="18">
      <c r="B18" s="667">
        <v>1</v>
      </c>
      <c r="C18" s="667">
        <v>2</v>
      </c>
      <c r="D18" s="667">
        <v>3</v>
      </c>
      <c r="E18" s="667" t="s">
        <v>2391</v>
      </c>
      <c r="F18" s="667" t="s">
        <v>2392</v>
      </c>
      <c r="G18" s="667" t="s">
        <v>2402</v>
      </c>
      <c r="H18" s="668">
        <v>4</v>
      </c>
    </row>
    <row r="19" spans="2:8" s="73" customFormat="1" ht="250.5" customHeight="1">
      <c r="B19" s="669" t="s">
        <v>1029</v>
      </c>
      <c r="C19" s="670" t="s">
        <v>3446</v>
      </c>
      <c r="D19" s="663" t="s">
        <v>2511</v>
      </c>
      <c r="E19" s="662">
        <v>2</v>
      </c>
      <c r="F19" s="662">
        <v>2</v>
      </c>
      <c r="G19" s="662">
        <v>2</v>
      </c>
      <c r="H19" s="664">
        <v>6</v>
      </c>
    </row>
    <row r="20" spans="2:8" s="73" customFormat="1" ht="107.25" customHeight="1">
      <c r="B20" s="678" t="s">
        <v>1030</v>
      </c>
      <c r="C20" s="673" t="s">
        <v>3475</v>
      </c>
      <c r="D20" s="662" t="s">
        <v>672</v>
      </c>
      <c r="E20" s="662">
        <v>0</v>
      </c>
      <c r="F20" s="662">
        <v>3</v>
      </c>
      <c r="G20" s="662">
        <v>0</v>
      </c>
      <c r="H20" s="664">
        <v>3</v>
      </c>
    </row>
    <row r="21" spans="2:8" s="73" customFormat="1" ht="144">
      <c r="B21" s="669" t="s">
        <v>1031</v>
      </c>
      <c r="C21" s="672" t="s">
        <v>3459</v>
      </c>
      <c r="D21" s="662" t="s">
        <v>671</v>
      </c>
      <c r="E21" s="662">
        <v>0</v>
      </c>
      <c r="F21" s="662">
        <v>6</v>
      </c>
      <c r="G21" s="662">
        <v>0</v>
      </c>
      <c r="H21" s="664">
        <v>6</v>
      </c>
    </row>
    <row r="22" spans="2:8" s="73" customFormat="1" ht="33" customHeight="1">
      <c r="B22" s="661"/>
      <c r="C22" s="672" t="s">
        <v>3460</v>
      </c>
      <c r="D22" s="662" t="s">
        <v>671</v>
      </c>
      <c r="E22" s="662">
        <v>0</v>
      </c>
      <c r="F22" s="662">
        <v>2</v>
      </c>
      <c r="G22" s="662">
        <v>2</v>
      </c>
      <c r="H22" s="664">
        <v>4</v>
      </c>
    </row>
    <row r="23" spans="2:8" s="73" customFormat="1" ht="27.75" customHeight="1">
      <c r="B23" s="661"/>
      <c r="C23" s="778" t="s">
        <v>3461</v>
      </c>
      <c r="D23" s="662" t="s">
        <v>671</v>
      </c>
      <c r="E23" s="662">
        <v>9</v>
      </c>
      <c r="F23" s="662">
        <v>6</v>
      </c>
      <c r="G23" s="662">
        <v>0</v>
      </c>
      <c r="H23" s="664">
        <v>15</v>
      </c>
    </row>
    <row r="24" spans="2:8" s="73" customFormat="1" ht="144">
      <c r="B24" s="669"/>
      <c r="C24" s="672" t="s">
        <v>3462</v>
      </c>
      <c r="D24" s="661" t="s">
        <v>590</v>
      </c>
      <c r="E24" s="662">
        <v>0</v>
      </c>
      <c r="F24" s="662">
        <v>6</v>
      </c>
      <c r="G24" s="662">
        <v>0</v>
      </c>
      <c r="H24" s="664">
        <v>6</v>
      </c>
    </row>
    <row r="25" spans="2:8" s="73" customFormat="1" ht="65.25" customHeight="1">
      <c r="B25" s="669"/>
      <c r="C25" s="689" t="s">
        <v>3463</v>
      </c>
      <c r="D25" s="674" t="s">
        <v>2513</v>
      </c>
      <c r="E25" s="662">
        <v>0</v>
      </c>
      <c r="F25" s="662" t="s">
        <v>3437</v>
      </c>
      <c r="G25" s="662" t="s">
        <v>3437</v>
      </c>
      <c r="H25" s="675" t="s">
        <v>3474</v>
      </c>
    </row>
    <row r="26" spans="2:8" s="73" customFormat="1" ht="36">
      <c r="B26" s="669"/>
      <c r="C26" s="677" t="s">
        <v>3464</v>
      </c>
      <c r="D26" s="674" t="s">
        <v>2513</v>
      </c>
      <c r="E26" s="662">
        <v>0</v>
      </c>
      <c r="F26" s="662" t="s">
        <v>2368</v>
      </c>
      <c r="G26" s="662" t="s">
        <v>2368</v>
      </c>
      <c r="H26" s="675" t="s">
        <v>3438</v>
      </c>
    </row>
    <row r="27" spans="2:8" s="73" customFormat="1" ht="35.25" customHeight="1">
      <c r="B27" s="669" t="s">
        <v>1032</v>
      </c>
      <c r="C27" s="673" t="s">
        <v>3432</v>
      </c>
      <c r="D27" s="675" t="s">
        <v>2366</v>
      </c>
      <c r="E27" s="666">
        <v>0</v>
      </c>
      <c r="F27" s="666">
        <v>0.45799999999999996</v>
      </c>
      <c r="G27" s="666">
        <v>0.45799999999999996</v>
      </c>
      <c r="H27" s="779">
        <v>0.91599999999999993</v>
      </c>
    </row>
    <row r="28" spans="2:8" s="73" customFormat="1" ht="231" customHeight="1">
      <c r="B28" s="669" t="s">
        <v>1033</v>
      </c>
      <c r="C28" s="677" t="s">
        <v>3476</v>
      </c>
      <c r="D28" s="662" t="s">
        <v>2367</v>
      </c>
      <c r="E28" s="662">
        <v>3050</v>
      </c>
      <c r="F28" s="662">
        <v>1500</v>
      </c>
      <c r="G28" s="662">
        <v>2590</v>
      </c>
      <c r="H28" s="779">
        <v>7140</v>
      </c>
    </row>
    <row r="29" spans="2:8" s="73" customFormat="1" ht="60" customHeight="1">
      <c r="B29" s="669" t="s">
        <v>1034</v>
      </c>
      <c r="C29" s="681" t="s">
        <v>3435</v>
      </c>
      <c r="D29" s="683" t="s">
        <v>950</v>
      </c>
      <c r="E29" s="662">
        <v>600</v>
      </c>
      <c r="F29" s="662">
        <v>500</v>
      </c>
      <c r="G29" s="662">
        <v>0</v>
      </c>
      <c r="H29" s="779">
        <v>1100</v>
      </c>
    </row>
    <row r="30" spans="2:8" s="73" customFormat="1" ht="36">
      <c r="B30" s="661"/>
      <c r="C30" s="681" t="s">
        <v>3472</v>
      </c>
      <c r="D30" s="683" t="s">
        <v>267</v>
      </c>
      <c r="E30" s="662">
        <v>6</v>
      </c>
      <c r="F30" s="662">
        <v>10</v>
      </c>
      <c r="G30" s="662">
        <v>0</v>
      </c>
      <c r="H30" s="779">
        <v>16</v>
      </c>
    </row>
    <row r="31" spans="2:8" s="73" customFormat="1" ht="36">
      <c r="B31" s="661"/>
      <c r="C31" s="681" t="s">
        <v>3473</v>
      </c>
      <c r="D31" s="683" t="s">
        <v>267</v>
      </c>
      <c r="E31" s="662">
        <v>6</v>
      </c>
      <c r="F31" s="662">
        <v>10</v>
      </c>
      <c r="G31" s="662">
        <v>0</v>
      </c>
      <c r="H31" s="779">
        <v>16</v>
      </c>
    </row>
    <row r="32" spans="2:8" s="73" customFormat="1" ht="98.25" customHeight="1">
      <c r="B32" s="669" t="s">
        <v>1035</v>
      </c>
      <c r="C32" s="680" t="s">
        <v>3477</v>
      </c>
      <c r="D32" s="684" t="s">
        <v>2406</v>
      </c>
      <c r="E32" s="662">
        <v>100</v>
      </c>
      <c r="F32" s="662">
        <v>100</v>
      </c>
      <c r="G32" s="662">
        <v>100</v>
      </c>
      <c r="H32" s="779">
        <v>300</v>
      </c>
    </row>
    <row r="33" spans="1:8" s="73" customFormat="1" ht="83.25" customHeight="1">
      <c r="B33" s="669"/>
      <c r="C33" s="680" t="s">
        <v>3440</v>
      </c>
      <c r="D33" s="684" t="s">
        <v>951</v>
      </c>
      <c r="E33" s="662">
        <v>0</v>
      </c>
      <c r="F33" s="662">
        <v>0</v>
      </c>
      <c r="G33" s="662">
        <v>4</v>
      </c>
      <c r="H33" s="779">
        <v>4</v>
      </c>
    </row>
    <row r="34" spans="1:8" s="73" customFormat="1" ht="42" customHeight="1">
      <c r="B34" s="669"/>
      <c r="C34" s="680" t="s">
        <v>3441</v>
      </c>
      <c r="D34" s="684" t="s">
        <v>951</v>
      </c>
      <c r="E34" s="662">
        <v>0</v>
      </c>
      <c r="F34" s="662">
        <v>0</v>
      </c>
      <c r="G34" s="662">
        <v>4</v>
      </c>
      <c r="H34" s="779">
        <v>4</v>
      </c>
    </row>
    <row r="35" spans="1:8" s="73" customFormat="1" ht="72">
      <c r="B35" s="669" t="s">
        <v>1036</v>
      </c>
      <c r="C35" s="685" t="s">
        <v>3478</v>
      </c>
      <c r="D35" s="686" t="s">
        <v>2366</v>
      </c>
      <c r="E35" s="687">
        <v>79.55</v>
      </c>
      <c r="F35" s="687">
        <v>88</v>
      </c>
      <c r="G35" s="687">
        <v>86</v>
      </c>
      <c r="H35" s="779">
        <v>253.55</v>
      </c>
    </row>
    <row r="36" spans="1:8" s="73" customFormat="1" ht="31.5" customHeight="1">
      <c r="B36" s="669"/>
      <c r="C36" s="685" t="s">
        <v>3479</v>
      </c>
      <c r="D36" s="686" t="s">
        <v>3442</v>
      </c>
      <c r="E36" s="687">
        <v>3977.5</v>
      </c>
      <c r="F36" s="687">
        <v>4400</v>
      </c>
      <c r="G36" s="687">
        <v>4300</v>
      </c>
      <c r="H36" s="779">
        <v>12677.5</v>
      </c>
    </row>
    <row r="37" spans="1:8" s="73" customFormat="1" ht="43.5" customHeight="1">
      <c r="B37" s="669"/>
      <c r="C37" s="685" t="s">
        <v>3493</v>
      </c>
      <c r="D37" s="686" t="s">
        <v>590</v>
      </c>
      <c r="E37" s="687">
        <v>9</v>
      </c>
      <c r="F37" s="687">
        <v>14</v>
      </c>
      <c r="G37" s="687">
        <v>2</v>
      </c>
      <c r="H37" s="779">
        <v>25</v>
      </c>
    </row>
    <row r="38" spans="1:8" s="73" customFormat="1" ht="24.75" customHeight="1">
      <c r="B38" s="669"/>
      <c r="C38" s="759" t="s">
        <v>3480</v>
      </c>
      <c r="D38" s="780" t="s">
        <v>590</v>
      </c>
      <c r="E38" s="781"/>
      <c r="F38" s="781">
        <v>6</v>
      </c>
      <c r="G38" s="781"/>
      <c r="H38" s="779">
        <v>6</v>
      </c>
    </row>
    <row r="39" spans="1:8" s="73" customFormat="1" ht="21.75" customHeight="1">
      <c r="B39" s="669"/>
      <c r="C39" s="685" t="s">
        <v>3481</v>
      </c>
      <c r="D39" s="760" t="s">
        <v>2366</v>
      </c>
      <c r="E39" s="687"/>
      <c r="F39" s="687" t="s">
        <v>3445</v>
      </c>
      <c r="G39" s="687" t="s">
        <v>3482</v>
      </c>
      <c r="H39" s="779">
        <v>0</v>
      </c>
    </row>
    <row r="40" spans="1:8" s="73" customFormat="1" ht="24.75" customHeight="1">
      <c r="B40" s="761"/>
      <c r="C40" s="685" t="s">
        <v>3483</v>
      </c>
      <c r="D40" s="760" t="s">
        <v>2366</v>
      </c>
      <c r="E40" s="687"/>
      <c r="F40" s="687" t="s">
        <v>3443</v>
      </c>
      <c r="G40" s="687" t="s">
        <v>3444</v>
      </c>
      <c r="H40" s="779">
        <v>0</v>
      </c>
    </row>
    <row r="41" spans="1:8" s="73" customFormat="1" ht="26.25" customHeight="1">
      <c r="B41" s="761"/>
      <c r="C41" s="782" t="s">
        <v>3484</v>
      </c>
      <c r="D41" s="762" t="s">
        <v>2366</v>
      </c>
      <c r="E41" s="758">
        <v>0</v>
      </c>
      <c r="F41" s="758">
        <v>7.0000000000000007E-2</v>
      </c>
      <c r="G41" s="758">
        <v>0.6</v>
      </c>
      <c r="H41" s="779">
        <v>0.66999999999999993</v>
      </c>
    </row>
    <row r="42" spans="1:8" ht="18">
      <c r="B42" s="74"/>
      <c r="C42" s="557" t="s">
        <v>599</v>
      </c>
      <c r="D42" s="138"/>
      <c r="E42" s="140"/>
    </row>
    <row r="43" spans="1:8" s="75" customFormat="1" ht="50.45" customHeight="1">
      <c r="A43" s="74"/>
      <c r="B43" s="74"/>
      <c r="C43" s="558" t="s">
        <v>2502</v>
      </c>
      <c r="D43" s="130"/>
      <c r="E43" s="130"/>
    </row>
    <row r="44" spans="1:8" s="75" customFormat="1" ht="29.45" customHeight="1">
      <c r="A44" s="74"/>
      <c r="B44" s="74"/>
      <c r="C44" s="558" t="s">
        <v>675</v>
      </c>
      <c r="D44" s="130"/>
      <c r="E44" s="130"/>
    </row>
    <row r="45" spans="1:8" s="75" customFormat="1" ht="51.6" customHeight="1">
      <c r="A45" s="74"/>
      <c r="B45" s="74"/>
      <c r="C45" s="558" t="s">
        <v>2405</v>
      </c>
      <c r="D45" s="130"/>
      <c r="E45" s="130"/>
    </row>
    <row r="46" spans="1:8" s="75" customFormat="1" ht="41.25" customHeight="1">
      <c r="A46" s="74"/>
      <c r="B46" s="74"/>
      <c r="C46" s="142"/>
      <c r="D46" s="139"/>
      <c r="E46" s="141"/>
    </row>
    <row r="47" spans="1:8" s="75" customFormat="1" ht="78.599999999999994" customHeight="1">
      <c r="A47" s="74"/>
      <c r="B47" s="135" t="s">
        <v>53</v>
      </c>
      <c r="C47" s="131"/>
      <c r="D47" s="188" t="s">
        <v>65</v>
      </c>
      <c r="E47" s="951"/>
      <c r="F47" s="952"/>
    </row>
    <row r="48" spans="1:8" s="75" customFormat="1" ht="101.25" customHeight="1">
      <c r="A48" s="74"/>
      <c r="B48" s="135" t="s">
        <v>55</v>
      </c>
      <c r="C48" s="131"/>
      <c r="D48" s="188" t="s">
        <v>66</v>
      </c>
      <c r="E48" s="951"/>
      <c r="F48" s="952"/>
    </row>
    <row r="49" spans="1:6" s="75" customFormat="1" ht="84" customHeight="1">
      <c r="A49" s="74"/>
      <c r="B49" s="74"/>
      <c r="C49" s="134"/>
      <c r="D49" s="188" t="s">
        <v>67</v>
      </c>
      <c r="E49" s="951"/>
      <c r="F49" s="952"/>
    </row>
    <row r="50" spans="1:6" s="75" customFormat="1">
      <c r="A50" s="74"/>
      <c r="B50" s="137"/>
      <c r="C50" s="137"/>
      <c r="D50" s="137"/>
      <c r="E50" s="137"/>
    </row>
  </sheetData>
  <sheetProtection algorithmName="SHA-512" hashValue="xfc2GotMYqdNJHx7+0nwf1d+NCmaYuucCCnBLSj9YUv1FAy5KcNZrCGvVBgUS1sqZgD7k9jnVdoKQinKGII3Mg==" saltValue="DeoQRIkALTvgBIN49cDfyw==" spinCount="100000" sheet="1" objects="1" scenarios="1"/>
  <mergeCells count="22">
    <mergeCell ref="H15:H17"/>
    <mergeCell ref="E49:F49"/>
    <mergeCell ref="E47:F47"/>
    <mergeCell ref="E48:F48"/>
    <mergeCell ref="E16:E17"/>
    <mergeCell ref="F16:F17"/>
    <mergeCell ref="G16:G17"/>
    <mergeCell ref="B15:C15"/>
    <mergeCell ref="E15:F15"/>
    <mergeCell ref="B16:B17"/>
    <mergeCell ref="C16:C17"/>
    <mergeCell ref="D16:D17"/>
    <mergeCell ref="A1:H1"/>
    <mergeCell ref="A3:H3"/>
    <mergeCell ref="A5:H5"/>
    <mergeCell ref="A7:H7"/>
    <mergeCell ref="A8:H8"/>
    <mergeCell ref="B11:C11"/>
    <mergeCell ref="D11:E11"/>
    <mergeCell ref="A9:C9"/>
    <mergeCell ref="A13:C13"/>
    <mergeCell ref="B14:E14"/>
  </mergeCells>
  <printOptions horizontalCentered="1"/>
  <pageMargins left="0.39370078740157483" right="0.31496062992125984" top="0.39370078740157483" bottom="0.55118110236220474" header="0.31496062992125984" footer="0.31496062992125984"/>
  <pageSetup paperSize="8" scale="10" orientation="landscape" blackAndWhite="1" r:id="rId1"/>
  <headerFooter>
    <oddHeader>Page &amp;P of &amp;N</oddHeader>
    <oddFooter>&amp;A</oddFooter>
  </headerFooter>
  <rowBreaks count="1" manualBreakCount="1">
    <brk id="51" max="9"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0000"/>
  </sheetPr>
  <dimension ref="A1:H39"/>
  <sheetViews>
    <sheetView view="pageBreakPreview" topLeftCell="A8" zoomScale="80" zoomScaleNormal="70" zoomScaleSheetLayoutView="80" workbookViewId="0">
      <selection activeCell="A52" sqref="A52"/>
    </sheetView>
  </sheetViews>
  <sheetFormatPr defaultRowHeight="15.75"/>
  <cols>
    <col min="1" max="1" width="12" style="3" customWidth="1"/>
    <col min="2" max="2" width="17.5703125" style="5" customWidth="1"/>
    <col min="3" max="3" width="151.28515625" style="16" customWidth="1"/>
    <col min="4" max="4" width="16.7109375" style="14" customWidth="1"/>
    <col min="5" max="5" width="23" style="14" customWidth="1"/>
    <col min="6" max="6" width="18.28515625" style="3" customWidth="1"/>
    <col min="7" max="7" width="22.7109375" style="3" customWidth="1"/>
    <col min="8" max="8" width="21.42578125" style="3" customWidth="1"/>
    <col min="9" max="139" width="8.85546875" style="3"/>
    <col min="140" max="140" width="6.42578125" style="3" customWidth="1"/>
    <col min="141" max="141" width="69.140625" style="3" customWidth="1"/>
    <col min="142" max="142" width="9.85546875" style="3" customWidth="1"/>
    <col min="143" max="143" width="20.28515625" style="3" customWidth="1"/>
    <col min="144" max="144" width="18.28515625" style="3" customWidth="1"/>
    <col min="145" max="145" width="18.7109375" style="3" customWidth="1"/>
    <col min="146" max="146" width="13.5703125" style="3" customWidth="1"/>
    <col min="147" max="147" width="18.28515625" style="3" customWidth="1"/>
    <col min="148" max="148" width="13.7109375" style="3" customWidth="1"/>
    <col min="149" max="152" width="12.42578125" style="3" customWidth="1"/>
    <col min="153" max="153" width="19.140625" style="3" customWidth="1"/>
    <col min="154" max="154" width="19.28515625" style="3" customWidth="1"/>
    <col min="155" max="155" width="18.85546875" style="3" customWidth="1"/>
    <col min="156" max="156" width="14" style="3" customWidth="1"/>
    <col min="157" max="157" width="18.7109375" style="3" customWidth="1"/>
    <col min="158" max="158" width="15.85546875" style="3" customWidth="1"/>
    <col min="159" max="159" width="17.5703125" style="3" customWidth="1"/>
    <col min="160" max="160" width="20.7109375" style="3" customWidth="1"/>
    <col min="161" max="161" width="14.42578125" style="3" customWidth="1"/>
    <col min="162" max="162" width="22.140625" style="3" customWidth="1"/>
    <col min="163" max="395" width="8.85546875" style="3"/>
    <col min="396" max="396" width="6.42578125" style="3" customWidth="1"/>
    <col min="397" max="397" width="69.140625" style="3" customWidth="1"/>
    <col min="398" max="398" width="9.85546875" style="3" customWidth="1"/>
    <col min="399" max="399" width="20.28515625" style="3" customWidth="1"/>
    <col min="400" max="400" width="18.28515625" style="3" customWidth="1"/>
    <col min="401" max="401" width="18.7109375" style="3" customWidth="1"/>
    <col min="402" max="402" width="13.5703125" style="3" customWidth="1"/>
    <col min="403" max="403" width="18.28515625" style="3" customWidth="1"/>
    <col min="404" max="404" width="13.7109375" style="3" customWidth="1"/>
    <col min="405" max="408" width="12.42578125" style="3" customWidth="1"/>
    <col min="409" max="409" width="19.140625" style="3" customWidth="1"/>
    <col min="410" max="410" width="19.28515625" style="3" customWidth="1"/>
    <col min="411" max="411" width="18.85546875" style="3" customWidth="1"/>
    <col min="412" max="412" width="14" style="3" customWidth="1"/>
    <col min="413" max="413" width="18.7109375" style="3" customWidth="1"/>
    <col min="414" max="414" width="15.85546875" style="3" customWidth="1"/>
    <col min="415" max="415" width="17.5703125" style="3" customWidth="1"/>
    <col min="416" max="416" width="20.7109375" style="3" customWidth="1"/>
    <col min="417" max="417" width="14.42578125" style="3" customWidth="1"/>
    <col min="418" max="418" width="22.140625" style="3" customWidth="1"/>
    <col min="419" max="651" width="8.85546875" style="3"/>
    <col min="652" max="652" width="6.42578125" style="3" customWidth="1"/>
    <col min="653" max="653" width="69.140625" style="3" customWidth="1"/>
    <col min="654" max="654" width="9.85546875" style="3" customWidth="1"/>
    <col min="655" max="655" width="20.28515625" style="3" customWidth="1"/>
    <col min="656" max="656" width="18.28515625" style="3" customWidth="1"/>
    <col min="657" max="657" width="18.7109375" style="3" customWidth="1"/>
    <col min="658" max="658" width="13.5703125" style="3" customWidth="1"/>
    <col min="659" max="659" width="18.28515625" style="3" customWidth="1"/>
    <col min="660" max="660" width="13.7109375" style="3" customWidth="1"/>
    <col min="661" max="664" width="12.42578125" style="3" customWidth="1"/>
    <col min="665" max="665" width="19.140625" style="3" customWidth="1"/>
    <col min="666" max="666" width="19.28515625" style="3" customWidth="1"/>
    <col min="667" max="667" width="18.85546875" style="3" customWidth="1"/>
    <col min="668" max="668" width="14" style="3" customWidth="1"/>
    <col min="669" max="669" width="18.7109375" style="3" customWidth="1"/>
    <col min="670" max="670" width="15.85546875" style="3" customWidth="1"/>
    <col min="671" max="671" width="17.5703125" style="3" customWidth="1"/>
    <col min="672" max="672" width="20.7109375" style="3" customWidth="1"/>
    <col min="673" max="673" width="14.42578125" style="3" customWidth="1"/>
    <col min="674" max="674" width="22.140625" style="3" customWidth="1"/>
    <col min="675" max="907" width="8.85546875" style="3"/>
    <col min="908" max="908" width="6.42578125" style="3" customWidth="1"/>
    <col min="909" max="909" width="69.140625" style="3" customWidth="1"/>
    <col min="910" max="910" width="9.85546875" style="3" customWidth="1"/>
    <col min="911" max="911" width="20.28515625" style="3" customWidth="1"/>
    <col min="912" max="912" width="18.28515625" style="3" customWidth="1"/>
    <col min="913" max="913" width="18.7109375" style="3" customWidth="1"/>
    <col min="914" max="914" width="13.5703125" style="3" customWidth="1"/>
    <col min="915" max="915" width="18.28515625" style="3" customWidth="1"/>
    <col min="916" max="916" width="13.7109375" style="3" customWidth="1"/>
    <col min="917" max="920" width="12.42578125" style="3" customWidth="1"/>
    <col min="921" max="921" width="19.140625" style="3" customWidth="1"/>
    <col min="922" max="922" width="19.28515625" style="3" customWidth="1"/>
    <col min="923" max="923" width="18.85546875" style="3" customWidth="1"/>
    <col min="924" max="924" width="14" style="3" customWidth="1"/>
    <col min="925" max="925" width="18.7109375" style="3" customWidth="1"/>
    <col min="926" max="926" width="15.85546875" style="3" customWidth="1"/>
    <col min="927" max="927" width="17.5703125" style="3" customWidth="1"/>
    <col min="928" max="928" width="20.7109375" style="3" customWidth="1"/>
    <col min="929" max="929" width="14.42578125" style="3" customWidth="1"/>
    <col min="930" max="930" width="22.140625" style="3" customWidth="1"/>
    <col min="931" max="1163" width="8.85546875" style="3"/>
    <col min="1164" max="1164" width="6.42578125" style="3" customWidth="1"/>
    <col min="1165" max="1165" width="69.140625" style="3" customWidth="1"/>
    <col min="1166" max="1166" width="9.85546875" style="3" customWidth="1"/>
    <col min="1167" max="1167" width="20.28515625" style="3" customWidth="1"/>
    <col min="1168" max="1168" width="18.28515625" style="3" customWidth="1"/>
    <col min="1169" max="1169" width="18.7109375" style="3" customWidth="1"/>
    <col min="1170" max="1170" width="13.5703125" style="3" customWidth="1"/>
    <col min="1171" max="1171" width="18.28515625" style="3" customWidth="1"/>
    <col min="1172" max="1172" width="13.7109375" style="3" customWidth="1"/>
    <col min="1173" max="1176" width="12.42578125" style="3" customWidth="1"/>
    <col min="1177" max="1177" width="19.140625" style="3" customWidth="1"/>
    <col min="1178" max="1178" width="19.28515625" style="3" customWidth="1"/>
    <col min="1179" max="1179" width="18.85546875" style="3" customWidth="1"/>
    <col min="1180" max="1180" width="14" style="3" customWidth="1"/>
    <col min="1181" max="1181" width="18.7109375" style="3" customWidth="1"/>
    <col min="1182" max="1182" width="15.85546875" style="3" customWidth="1"/>
    <col min="1183" max="1183" width="17.5703125" style="3" customWidth="1"/>
    <col min="1184" max="1184" width="20.7109375" style="3" customWidth="1"/>
    <col min="1185" max="1185" width="14.42578125" style="3" customWidth="1"/>
    <col min="1186" max="1186" width="22.140625" style="3" customWidth="1"/>
    <col min="1187" max="1419" width="8.85546875" style="3"/>
    <col min="1420" max="1420" width="6.42578125" style="3" customWidth="1"/>
    <col min="1421" max="1421" width="69.140625" style="3" customWidth="1"/>
    <col min="1422" max="1422" width="9.85546875" style="3" customWidth="1"/>
    <col min="1423" max="1423" width="20.28515625" style="3" customWidth="1"/>
    <col min="1424" max="1424" width="18.28515625" style="3" customWidth="1"/>
    <col min="1425" max="1425" width="18.7109375" style="3" customWidth="1"/>
    <col min="1426" max="1426" width="13.5703125" style="3" customWidth="1"/>
    <col min="1427" max="1427" width="18.28515625" style="3" customWidth="1"/>
    <col min="1428" max="1428" width="13.7109375" style="3" customWidth="1"/>
    <col min="1429" max="1432" width="12.42578125" style="3" customWidth="1"/>
    <col min="1433" max="1433" width="19.140625" style="3" customWidth="1"/>
    <col min="1434" max="1434" width="19.28515625" style="3" customWidth="1"/>
    <col min="1435" max="1435" width="18.85546875" style="3" customWidth="1"/>
    <col min="1436" max="1436" width="14" style="3" customWidth="1"/>
    <col min="1437" max="1437" width="18.7109375" style="3" customWidth="1"/>
    <col min="1438" max="1438" width="15.85546875" style="3" customWidth="1"/>
    <col min="1439" max="1439" width="17.5703125" style="3" customWidth="1"/>
    <col min="1440" max="1440" width="20.7109375" style="3" customWidth="1"/>
    <col min="1441" max="1441" width="14.42578125" style="3" customWidth="1"/>
    <col min="1442" max="1442" width="22.140625" style="3" customWidth="1"/>
    <col min="1443" max="1675" width="8.85546875" style="3"/>
    <col min="1676" max="1676" width="6.42578125" style="3" customWidth="1"/>
    <col min="1677" max="1677" width="69.140625" style="3" customWidth="1"/>
    <col min="1678" max="1678" width="9.85546875" style="3" customWidth="1"/>
    <col min="1679" max="1679" width="20.28515625" style="3" customWidth="1"/>
    <col min="1680" max="1680" width="18.28515625" style="3" customWidth="1"/>
    <col min="1681" max="1681" width="18.7109375" style="3" customWidth="1"/>
    <col min="1682" max="1682" width="13.5703125" style="3" customWidth="1"/>
    <col min="1683" max="1683" width="18.28515625" style="3" customWidth="1"/>
    <col min="1684" max="1684" width="13.7109375" style="3" customWidth="1"/>
    <col min="1685" max="1688" width="12.42578125" style="3" customWidth="1"/>
    <col min="1689" max="1689" width="19.140625" style="3" customWidth="1"/>
    <col min="1690" max="1690" width="19.28515625" style="3" customWidth="1"/>
    <col min="1691" max="1691" width="18.85546875" style="3" customWidth="1"/>
    <col min="1692" max="1692" width="14" style="3" customWidth="1"/>
    <col min="1693" max="1693" width="18.7109375" style="3" customWidth="1"/>
    <col min="1694" max="1694" width="15.85546875" style="3" customWidth="1"/>
    <col min="1695" max="1695" width="17.5703125" style="3" customWidth="1"/>
    <col min="1696" max="1696" width="20.7109375" style="3" customWidth="1"/>
    <col min="1697" max="1697" width="14.42578125" style="3" customWidth="1"/>
    <col min="1698" max="1698" width="22.140625" style="3" customWidth="1"/>
    <col min="1699" max="1931" width="8.85546875" style="3"/>
    <col min="1932" max="1932" width="6.42578125" style="3" customWidth="1"/>
    <col min="1933" max="1933" width="69.140625" style="3" customWidth="1"/>
    <col min="1934" max="1934" width="9.85546875" style="3" customWidth="1"/>
    <col min="1935" max="1935" width="20.28515625" style="3" customWidth="1"/>
    <col min="1936" max="1936" width="18.28515625" style="3" customWidth="1"/>
    <col min="1937" max="1937" width="18.7109375" style="3" customWidth="1"/>
    <col min="1938" max="1938" width="13.5703125" style="3" customWidth="1"/>
    <col min="1939" max="1939" width="18.28515625" style="3" customWidth="1"/>
    <col min="1940" max="1940" width="13.7109375" style="3" customWidth="1"/>
    <col min="1941" max="1944" width="12.42578125" style="3" customWidth="1"/>
    <col min="1945" max="1945" width="19.140625" style="3" customWidth="1"/>
    <col min="1946" max="1946" width="19.28515625" style="3" customWidth="1"/>
    <col min="1947" max="1947" width="18.85546875" style="3" customWidth="1"/>
    <col min="1948" max="1948" width="14" style="3" customWidth="1"/>
    <col min="1949" max="1949" width="18.7109375" style="3" customWidth="1"/>
    <col min="1950" max="1950" width="15.85546875" style="3" customWidth="1"/>
    <col min="1951" max="1951" width="17.5703125" style="3" customWidth="1"/>
    <col min="1952" max="1952" width="20.7109375" style="3" customWidth="1"/>
    <col min="1953" max="1953" width="14.42578125" style="3" customWidth="1"/>
    <col min="1954" max="1954" width="22.140625" style="3" customWidth="1"/>
    <col min="1955" max="2187" width="8.85546875" style="3"/>
    <col min="2188" max="2188" width="6.42578125" style="3" customWidth="1"/>
    <col min="2189" max="2189" width="69.140625" style="3" customWidth="1"/>
    <col min="2190" max="2190" width="9.85546875" style="3" customWidth="1"/>
    <col min="2191" max="2191" width="20.28515625" style="3" customWidth="1"/>
    <col min="2192" max="2192" width="18.28515625" style="3" customWidth="1"/>
    <col min="2193" max="2193" width="18.7109375" style="3" customWidth="1"/>
    <col min="2194" max="2194" width="13.5703125" style="3" customWidth="1"/>
    <col min="2195" max="2195" width="18.28515625" style="3" customWidth="1"/>
    <col min="2196" max="2196" width="13.7109375" style="3" customWidth="1"/>
    <col min="2197" max="2200" width="12.42578125" style="3" customWidth="1"/>
    <col min="2201" max="2201" width="19.140625" style="3" customWidth="1"/>
    <col min="2202" max="2202" width="19.28515625" style="3" customWidth="1"/>
    <col min="2203" max="2203" width="18.85546875" style="3" customWidth="1"/>
    <col min="2204" max="2204" width="14" style="3" customWidth="1"/>
    <col min="2205" max="2205" width="18.7109375" style="3" customWidth="1"/>
    <col min="2206" max="2206" width="15.85546875" style="3" customWidth="1"/>
    <col min="2207" max="2207" width="17.5703125" style="3" customWidth="1"/>
    <col min="2208" max="2208" width="20.7109375" style="3" customWidth="1"/>
    <col min="2209" max="2209" width="14.42578125" style="3" customWidth="1"/>
    <col min="2210" max="2210" width="22.140625" style="3" customWidth="1"/>
    <col min="2211" max="2443" width="8.85546875" style="3"/>
    <col min="2444" max="2444" width="6.42578125" style="3" customWidth="1"/>
    <col min="2445" max="2445" width="69.140625" style="3" customWidth="1"/>
    <col min="2446" max="2446" width="9.85546875" style="3" customWidth="1"/>
    <col min="2447" max="2447" width="20.28515625" style="3" customWidth="1"/>
    <col min="2448" max="2448" width="18.28515625" style="3" customWidth="1"/>
    <col min="2449" max="2449" width="18.7109375" style="3" customWidth="1"/>
    <col min="2450" max="2450" width="13.5703125" style="3" customWidth="1"/>
    <col min="2451" max="2451" width="18.28515625" style="3" customWidth="1"/>
    <col min="2452" max="2452" width="13.7109375" style="3" customWidth="1"/>
    <col min="2453" max="2456" width="12.42578125" style="3" customWidth="1"/>
    <col min="2457" max="2457" width="19.140625" style="3" customWidth="1"/>
    <col min="2458" max="2458" width="19.28515625" style="3" customWidth="1"/>
    <col min="2459" max="2459" width="18.85546875" style="3" customWidth="1"/>
    <col min="2460" max="2460" width="14" style="3" customWidth="1"/>
    <col min="2461" max="2461" width="18.7109375" style="3" customWidth="1"/>
    <col min="2462" max="2462" width="15.85546875" style="3" customWidth="1"/>
    <col min="2463" max="2463" width="17.5703125" style="3" customWidth="1"/>
    <col min="2464" max="2464" width="20.7109375" style="3" customWidth="1"/>
    <col min="2465" max="2465" width="14.42578125" style="3" customWidth="1"/>
    <col min="2466" max="2466" width="22.140625" style="3" customWidth="1"/>
    <col min="2467" max="2699" width="8.85546875" style="3"/>
    <col min="2700" max="2700" width="6.42578125" style="3" customWidth="1"/>
    <col min="2701" max="2701" width="69.140625" style="3" customWidth="1"/>
    <col min="2702" max="2702" width="9.85546875" style="3" customWidth="1"/>
    <col min="2703" max="2703" width="20.28515625" style="3" customWidth="1"/>
    <col min="2704" max="2704" width="18.28515625" style="3" customWidth="1"/>
    <col min="2705" max="2705" width="18.7109375" style="3" customWidth="1"/>
    <col min="2706" max="2706" width="13.5703125" style="3" customWidth="1"/>
    <col min="2707" max="2707" width="18.28515625" style="3" customWidth="1"/>
    <col min="2708" max="2708" width="13.7109375" style="3" customWidth="1"/>
    <col min="2709" max="2712" width="12.42578125" style="3" customWidth="1"/>
    <col min="2713" max="2713" width="19.140625" style="3" customWidth="1"/>
    <col min="2714" max="2714" width="19.28515625" style="3" customWidth="1"/>
    <col min="2715" max="2715" width="18.85546875" style="3" customWidth="1"/>
    <col min="2716" max="2716" width="14" style="3" customWidth="1"/>
    <col min="2717" max="2717" width="18.7109375" style="3" customWidth="1"/>
    <col min="2718" max="2718" width="15.85546875" style="3" customWidth="1"/>
    <col min="2719" max="2719" width="17.5703125" style="3" customWidth="1"/>
    <col min="2720" max="2720" width="20.7109375" style="3" customWidth="1"/>
    <col min="2721" max="2721" width="14.42578125" style="3" customWidth="1"/>
    <col min="2722" max="2722" width="22.140625" style="3" customWidth="1"/>
    <col min="2723" max="2955" width="8.85546875" style="3"/>
    <col min="2956" max="2956" width="6.42578125" style="3" customWidth="1"/>
    <col min="2957" max="2957" width="69.140625" style="3" customWidth="1"/>
    <col min="2958" max="2958" width="9.85546875" style="3" customWidth="1"/>
    <col min="2959" max="2959" width="20.28515625" style="3" customWidth="1"/>
    <col min="2960" max="2960" width="18.28515625" style="3" customWidth="1"/>
    <col min="2961" max="2961" width="18.7109375" style="3" customWidth="1"/>
    <col min="2962" max="2962" width="13.5703125" style="3" customWidth="1"/>
    <col min="2963" max="2963" width="18.28515625" style="3" customWidth="1"/>
    <col min="2964" max="2964" width="13.7109375" style="3" customWidth="1"/>
    <col min="2965" max="2968" width="12.42578125" style="3" customWidth="1"/>
    <col min="2969" max="2969" width="19.140625" style="3" customWidth="1"/>
    <col min="2970" max="2970" width="19.28515625" style="3" customWidth="1"/>
    <col min="2971" max="2971" width="18.85546875" style="3" customWidth="1"/>
    <col min="2972" max="2972" width="14" style="3" customWidth="1"/>
    <col min="2973" max="2973" width="18.7109375" style="3" customWidth="1"/>
    <col min="2974" max="2974" width="15.85546875" style="3" customWidth="1"/>
    <col min="2975" max="2975" width="17.5703125" style="3" customWidth="1"/>
    <col min="2976" max="2976" width="20.7109375" style="3" customWidth="1"/>
    <col min="2977" max="2977" width="14.42578125" style="3" customWidth="1"/>
    <col min="2978" max="2978" width="22.140625" style="3" customWidth="1"/>
    <col min="2979" max="3211" width="8.85546875" style="3"/>
    <col min="3212" max="3212" width="6.42578125" style="3" customWidth="1"/>
    <col min="3213" max="3213" width="69.140625" style="3" customWidth="1"/>
    <col min="3214" max="3214" width="9.85546875" style="3" customWidth="1"/>
    <col min="3215" max="3215" width="20.28515625" style="3" customWidth="1"/>
    <col min="3216" max="3216" width="18.28515625" style="3" customWidth="1"/>
    <col min="3217" max="3217" width="18.7109375" style="3" customWidth="1"/>
    <col min="3218" max="3218" width="13.5703125" style="3" customWidth="1"/>
    <col min="3219" max="3219" width="18.28515625" style="3" customWidth="1"/>
    <col min="3220" max="3220" width="13.7109375" style="3" customWidth="1"/>
    <col min="3221" max="3224" width="12.42578125" style="3" customWidth="1"/>
    <col min="3225" max="3225" width="19.140625" style="3" customWidth="1"/>
    <col min="3226" max="3226" width="19.28515625" style="3" customWidth="1"/>
    <col min="3227" max="3227" width="18.85546875" style="3" customWidth="1"/>
    <col min="3228" max="3228" width="14" style="3" customWidth="1"/>
    <col min="3229" max="3229" width="18.7109375" style="3" customWidth="1"/>
    <col min="3230" max="3230" width="15.85546875" style="3" customWidth="1"/>
    <col min="3231" max="3231" width="17.5703125" style="3" customWidth="1"/>
    <col min="3232" max="3232" width="20.7109375" style="3" customWidth="1"/>
    <col min="3233" max="3233" width="14.42578125" style="3" customWidth="1"/>
    <col min="3234" max="3234" width="22.140625" style="3" customWidth="1"/>
    <col min="3235" max="3467" width="8.85546875" style="3"/>
    <col min="3468" max="3468" width="6.42578125" style="3" customWidth="1"/>
    <col min="3469" max="3469" width="69.140625" style="3" customWidth="1"/>
    <col min="3470" max="3470" width="9.85546875" style="3" customWidth="1"/>
    <col min="3471" max="3471" width="20.28515625" style="3" customWidth="1"/>
    <col min="3472" max="3472" width="18.28515625" style="3" customWidth="1"/>
    <col min="3473" max="3473" width="18.7109375" style="3" customWidth="1"/>
    <col min="3474" max="3474" width="13.5703125" style="3" customWidth="1"/>
    <col min="3475" max="3475" width="18.28515625" style="3" customWidth="1"/>
    <col min="3476" max="3476" width="13.7109375" style="3" customWidth="1"/>
    <col min="3477" max="3480" width="12.42578125" style="3" customWidth="1"/>
    <col min="3481" max="3481" width="19.140625" style="3" customWidth="1"/>
    <col min="3482" max="3482" width="19.28515625" style="3" customWidth="1"/>
    <col min="3483" max="3483" width="18.85546875" style="3" customWidth="1"/>
    <col min="3484" max="3484" width="14" style="3" customWidth="1"/>
    <col min="3485" max="3485" width="18.7109375" style="3" customWidth="1"/>
    <col min="3486" max="3486" width="15.85546875" style="3" customWidth="1"/>
    <col min="3487" max="3487" width="17.5703125" style="3" customWidth="1"/>
    <col min="3488" max="3488" width="20.7109375" style="3" customWidth="1"/>
    <col min="3489" max="3489" width="14.42578125" style="3" customWidth="1"/>
    <col min="3490" max="3490" width="22.140625" style="3" customWidth="1"/>
    <col min="3491" max="3723" width="8.85546875" style="3"/>
    <col min="3724" max="3724" width="6.42578125" style="3" customWidth="1"/>
    <col min="3725" max="3725" width="69.140625" style="3" customWidth="1"/>
    <col min="3726" max="3726" width="9.85546875" style="3" customWidth="1"/>
    <col min="3727" max="3727" width="20.28515625" style="3" customWidth="1"/>
    <col min="3728" max="3728" width="18.28515625" style="3" customWidth="1"/>
    <col min="3729" max="3729" width="18.7109375" style="3" customWidth="1"/>
    <col min="3730" max="3730" width="13.5703125" style="3" customWidth="1"/>
    <col min="3731" max="3731" width="18.28515625" style="3" customWidth="1"/>
    <col min="3732" max="3732" width="13.7109375" style="3" customWidth="1"/>
    <col min="3733" max="3736" width="12.42578125" style="3" customWidth="1"/>
    <col min="3737" max="3737" width="19.140625" style="3" customWidth="1"/>
    <col min="3738" max="3738" width="19.28515625" style="3" customWidth="1"/>
    <col min="3739" max="3739" width="18.85546875" style="3" customWidth="1"/>
    <col min="3740" max="3740" width="14" style="3" customWidth="1"/>
    <col min="3741" max="3741" width="18.7109375" style="3" customWidth="1"/>
    <col min="3742" max="3742" width="15.85546875" style="3" customWidth="1"/>
    <col min="3743" max="3743" width="17.5703125" style="3" customWidth="1"/>
    <col min="3744" max="3744" width="20.7109375" style="3" customWidth="1"/>
    <col min="3745" max="3745" width="14.42578125" style="3" customWidth="1"/>
    <col min="3746" max="3746" width="22.140625" style="3" customWidth="1"/>
    <col min="3747" max="3979" width="8.85546875" style="3"/>
    <col min="3980" max="3980" width="6.42578125" style="3" customWidth="1"/>
    <col min="3981" max="3981" width="69.140625" style="3" customWidth="1"/>
    <col min="3982" max="3982" width="9.85546875" style="3" customWidth="1"/>
    <col min="3983" max="3983" width="20.28515625" style="3" customWidth="1"/>
    <col min="3984" max="3984" width="18.28515625" style="3" customWidth="1"/>
    <col min="3985" max="3985" width="18.7109375" style="3" customWidth="1"/>
    <col min="3986" max="3986" width="13.5703125" style="3" customWidth="1"/>
    <col min="3987" max="3987" width="18.28515625" style="3" customWidth="1"/>
    <col min="3988" max="3988" width="13.7109375" style="3" customWidth="1"/>
    <col min="3989" max="3992" width="12.42578125" style="3" customWidth="1"/>
    <col min="3993" max="3993" width="19.140625" style="3" customWidth="1"/>
    <col min="3994" max="3994" width="19.28515625" style="3" customWidth="1"/>
    <col min="3995" max="3995" width="18.85546875" style="3" customWidth="1"/>
    <col min="3996" max="3996" width="14" style="3" customWidth="1"/>
    <col min="3997" max="3997" width="18.7109375" style="3" customWidth="1"/>
    <col min="3998" max="3998" width="15.85546875" style="3" customWidth="1"/>
    <col min="3999" max="3999" width="17.5703125" style="3" customWidth="1"/>
    <col min="4000" max="4000" width="20.7109375" style="3" customWidth="1"/>
    <col min="4001" max="4001" width="14.42578125" style="3" customWidth="1"/>
    <col min="4002" max="4002" width="22.140625" style="3" customWidth="1"/>
    <col min="4003" max="4235" width="8.85546875" style="3"/>
    <col min="4236" max="4236" width="6.42578125" style="3" customWidth="1"/>
    <col min="4237" max="4237" width="69.140625" style="3" customWidth="1"/>
    <col min="4238" max="4238" width="9.85546875" style="3" customWidth="1"/>
    <col min="4239" max="4239" width="20.28515625" style="3" customWidth="1"/>
    <col min="4240" max="4240" width="18.28515625" style="3" customWidth="1"/>
    <col min="4241" max="4241" width="18.7109375" style="3" customWidth="1"/>
    <col min="4242" max="4242" width="13.5703125" style="3" customWidth="1"/>
    <col min="4243" max="4243" width="18.28515625" style="3" customWidth="1"/>
    <col min="4244" max="4244" width="13.7109375" style="3" customWidth="1"/>
    <col min="4245" max="4248" width="12.42578125" style="3" customWidth="1"/>
    <col min="4249" max="4249" width="19.140625" style="3" customWidth="1"/>
    <col min="4250" max="4250" width="19.28515625" style="3" customWidth="1"/>
    <col min="4251" max="4251" width="18.85546875" style="3" customWidth="1"/>
    <col min="4252" max="4252" width="14" style="3" customWidth="1"/>
    <col min="4253" max="4253" width="18.7109375" style="3" customWidth="1"/>
    <col min="4254" max="4254" width="15.85546875" style="3" customWidth="1"/>
    <col min="4255" max="4255" width="17.5703125" style="3" customWidth="1"/>
    <col min="4256" max="4256" width="20.7109375" style="3" customWidth="1"/>
    <col min="4257" max="4257" width="14.42578125" style="3" customWidth="1"/>
    <col min="4258" max="4258" width="22.140625" style="3" customWidth="1"/>
    <col min="4259" max="4491" width="8.85546875" style="3"/>
    <col min="4492" max="4492" width="6.42578125" style="3" customWidth="1"/>
    <col min="4493" max="4493" width="69.140625" style="3" customWidth="1"/>
    <col min="4494" max="4494" width="9.85546875" style="3" customWidth="1"/>
    <col min="4495" max="4495" width="20.28515625" style="3" customWidth="1"/>
    <col min="4496" max="4496" width="18.28515625" style="3" customWidth="1"/>
    <col min="4497" max="4497" width="18.7109375" style="3" customWidth="1"/>
    <col min="4498" max="4498" width="13.5703125" style="3" customWidth="1"/>
    <col min="4499" max="4499" width="18.28515625" style="3" customWidth="1"/>
    <col min="4500" max="4500" width="13.7109375" style="3" customWidth="1"/>
    <col min="4501" max="4504" width="12.42578125" style="3" customWidth="1"/>
    <col min="4505" max="4505" width="19.140625" style="3" customWidth="1"/>
    <col min="4506" max="4506" width="19.28515625" style="3" customWidth="1"/>
    <col min="4507" max="4507" width="18.85546875" style="3" customWidth="1"/>
    <col min="4508" max="4508" width="14" style="3" customWidth="1"/>
    <col min="4509" max="4509" width="18.7109375" style="3" customWidth="1"/>
    <col min="4510" max="4510" width="15.85546875" style="3" customWidth="1"/>
    <col min="4511" max="4511" width="17.5703125" style="3" customWidth="1"/>
    <col min="4512" max="4512" width="20.7109375" style="3" customWidth="1"/>
    <col min="4513" max="4513" width="14.42578125" style="3" customWidth="1"/>
    <col min="4514" max="4514" width="22.140625" style="3" customWidth="1"/>
    <col min="4515" max="4747" width="8.85546875" style="3"/>
    <col min="4748" max="4748" width="6.42578125" style="3" customWidth="1"/>
    <col min="4749" max="4749" width="69.140625" style="3" customWidth="1"/>
    <col min="4750" max="4750" width="9.85546875" style="3" customWidth="1"/>
    <col min="4751" max="4751" width="20.28515625" style="3" customWidth="1"/>
    <col min="4752" max="4752" width="18.28515625" style="3" customWidth="1"/>
    <col min="4753" max="4753" width="18.7109375" style="3" customWidth="1"/>
    <col min="4754" max="4754" width="13.5703125" style="3" customWidth="1"/>
    <col min="4755" max="4755" width="18.28515625" style="3" customWidth="1"/>
    <col min="4756" max="4756" width="13.7109375" style="3" customWidth="1"/>
    <col min="4757" max="4760" width="12.42578125" style="3" customWidth="1"/>
    <col min="4761" max="4761" width="19.140625" style="3" customWidth="1"/>
    <col min="4762" max="4762" width="19.28515625" style="3" customWidth="1"/>
    <col min="4763" max="4763" width="18.85546875" style="3" customWidth="1"/>
    <col min="4764" max="4764" width="14" style="3" customWidth="1"/>
    <col min="4765" max="4765" width="18.7109375" style="3" customWidth="1"/>
    <col min="4766" max="4766" width="15.85546875" style="3" customWidth="1"/>
    <col min="4767" max="4767" width="17.5703125" style="3" customWidth="1"/>
    <col min="4768" max="4768" width="20.7109375" style="3" customWidth="1"/>
    <col min="4769" max="4769" width="14.42578125" style="3" customWidth="1"/>
    <col min="4770" max="4770" width="22.140625" style="3" customWidth="1"/>
    <col min="4771" max="5003" width="8.85546875" style="3"/>
    <col min="5004" max="5004" width="6.42578125" style="3" customWidth="1"/>
    <col min="5005" max="5005" width="69.140625" style="3" customWidth="1"/>
    <col min="5006" max="5006" width="9.85546875" style="3" customWidth="1"/>
    <col min="5007" max="5007" width="20.28515625" style="3" customWidth="1"/>
    <col min="5008" max="5008" width="18.28515625" style="3" customWidth="1"/>
    <col min="5009" max="5009" width="18.7109375" style="3" customWidth="1"/>
    <col min="5010" max="5010" width="13.5703125" style="3" customWidth="1"/>
    <col min="5011" max="5011" width="18.28515625" style="3" customWidth="1"/>
    <col min="5012" max="5012" width="13.7109375" style="3" customWidth="1"/>
    <col min="5013" max="5016" width="12.42578125" style="3" customWidth="1"/>
    <col min="5017" max="5017" width="19.140625" style="3" customWidth="1"/>
    <col min="5018" max="5018" width="19.28515625" style="3" customWidth="1"/>
    <col min="5019" max="5019" width="18.85546875" style="3" customWidth="1"/>
    <col min="5020" max="5020" width="14" style="3" customWidth="1"/>
    <col min="5021" max="5021" width="18.7109375" style="3" customWidth="1"/>
    <col min="5022" max="5022" width="15.85546875" style="3" customWidth="1"/>
    <col min="5023" max="5023" width="17.5703125" style="3" customWidth="1"/>
    <col min="5024" max="5024" width="20.7109375" style="3" customWidth="1"/>
    <col min="5025" max="5025" width="14.42578125" style="3" customWidth="1"/>
    <col min="5026" max="5026" width="22.140625" style="3" customWidth="1"/>
    <col min="5027" max="5259" width="8.85546875" style="3"/>
    <col min="5260" max="5260" width="6.42578125" style="3" customWidth="1"/>
    <col min="5261" max="5261" width="69.140625" style="3" customWidth="1"/>
    <col min="5262" max="5262" width="9.85546875" style="3" customWidth="1"/>
    <col min="5263" max="5263" width="20.28515625" style="3" customWidth="1"/>
    <col min="5264" max="5264" width="18.28515625" style="3" customWidth="1"/>
    <col min="5265" max="5265" width="18.7109375" style="3" customWidth="1"/>
    <col min="5266" max="5266" width="13.5703125" style="3" customWidth="1"/>
    <col min="5267" max="5267" width="18.28515625" style="3" customWidth="1"/>
    <col min="5268" max="5268" width="13.7109375" style="3" customWidth="1"/>
    <col min="5269" max="5272" width="12.42578125" style="3" customWidth="1"/>
    <col min="5273" max="5273" width="19.140625" style="3" customWidth="1"/>
    <col min="5274" max="5274" width="19.28515625" style="3" customWidth="1"/>
    <col min="5275" max="5275" width="18.85546875" style="3" customWidth="1"/>
    <col min="5276" max="5276" width="14" style="3" customWidth="1"/>
    <col min="5277" max="5277" width="18.7109375" style="3" customWidth="1"/>
    <col min="5278" max="5278" width="15.85546875" style="3" customWidth="1"/>
    <col min="5279" max="5279" width="17.5703125" style="3" customWidth="1"/>
    <col min="5280" max="5280" width="20.7109375" style="3" customWidth="1"/>
    <col min="5281" max="5281" width="14.42578125" style="3" customWidth="1"/>
    <col min="5282" max="5282" width="22.140625" style="3" customWidth="1"/>
    <col min="5283" max="5515" width="8.85546875" style="3"/>
    <col min="5516" max="5516" width="6.42578125" style="3" customWidth="1"/>
    <col min="5517" max="5517" width="69.140625" style="3" customWidth="1"/>
    <col min="5518" max="5518" width="9.85546875" style="3" customWidth="1"/>
    <col min="5519" max="5519" width="20.28515625" style="3" customWidth="1"/>
    <col min="5520" max="5520" width="18.28515625" style="3" customWidth="1"/>
    <col min="5521" max="5521" width="18.7109375" style="3" customWidth="1"/>
    <col min="5522" max="5522" width="13.5703125" style="3" customWidth="1"/>
    <col min="5523" max="5523" width="18.28515625" style="3" customWidth="1"/>
    <col min="5524" max="5524" width="13.7109375" style="3" customWidth="1"/>
    <col min="5525" max="5528" width="12.42578125" style="3" customWidth="1"/>
    <col min="5529" max="5529" width="19.140625" style="3" customWidth="1"/>
    <col min="5530" max="5530" width="19.28515625" style="3" customWidth="1"/>
    <col min="5531" max="5531" width="18.85546875" style="3" customWidth="1"/>
    <col min="5532" max="5532" width="14" style="3" customWidth="1"/>
    <col min="5533" max="5533" width="18.7109375" style="3" customWidth="1"/>
    <col min="5534" max="5534" width="15.85546875" style="3" customWidth="1"/>
    <col min="5535" max="5535" width="17.5703125" style="3" customWidth="1"/>
    <col min="5536" max="5536" width="20.7109375" style="3" customWidth="1"/>
    <col min="5537" max="5537" width="14.42578125" style="3" customWidth="1"/>
    <col min="5538" max="5538" width="22.140625" style="3" customWidth="1"/>
    <col min="5539" max="5771" width="8.85546875" style="3"/>
    <col min="5772" max="5772" width="6.42578125" style="3" customWidth="1"/>
    <col min="5773" max="5773" width="69.140625" style="3" customWidth="1"/>
    <col min="5774" max="5774" width="9.85546875" style="3" customWidth="1"/>
    <col min="5775" max="5775" width="20.28515625" style="3" customWidth="1"/>
    <col min="5776" max="5776" width="18.28515625" style="3" customWidth="1"/>
    <col min="5777" max="5777" width="18.7109375" style="3" customWidth="1"/>
    <col min="5778" max="5778" width="13.5703125" style="3" customWidth="1"/>
    <col min="5779" max="5779" width="18.28515625" style="3" customWidth="1"/>
    <col min="5780" max="5780" width="13.7109375" style="3" customWidth="1"/>
    <col min="5781" max="5784" width="12.42578125" style="3" customWidth="1"/>
    <col min="5785" max="5785" width="19.140625" style="3" customWidth="1"/>
    <col min="5786" max="5786" width="19.28515625" style="3" customWidth="1"/>
    <col min="5787" max="5787" width="18.85546875" style="3" customWidth="1"/>
    <col min="5788" max="5788" width="14" style="3" customWidth="1"/>
    <col min="5789" max="5789" width="18.7109375" style="3" customWidth="1"/>
    <col min="5790" max="5790" width="15.85546875" style="3" customWidth="1"/>
    <col min="5791" max="5791" width="17.5703125" style="3" customWidth="1"/>
    <col min="5792" max="5792" width="20.7109375" style="3" customWidth="1"/>
    <col min="5793" max="5793" width="14.42578125" style="3" customWidth="1"/>
    <col min="5794" max="5794" width="22.140625" style="3" customWidth="1"/>
    <col min="5795" max="6027" width="8.85546875" style="3"/>
    <col min="6028" max="6028" width="6.42578125" style="3" customWidth="1"/>
    <col min="6029" max="6029" width="69.140625" style="3" customWidth="1"/>
    <col min="6030" max="6030" width="9.85546875" style="3" customWidth="1"/>
    <col min="6031" max="6031" width="20.28515625" style="3" customWidth="1"/>
    <col min="6032" max="6032" width="18.28515625" style="3" customWidth="1"/>
    <col min="6033" max="6033" width="18.7109375" style="3" customWidth="1"/>
    <col min="6034" max="6034" width="13.5703125" style="3" customWidth="1"/>
    <col min="6035" max="6035" width="18.28515625" style="3" customWidth="1"/>
    <col min="6036" max="6036" width="13.7109375" style="3" customWidth="1"/>
    <col min="6037" max="6040" width="12.42578125" style="3" customWidth="1"/>
    <col min="6041" max="6041" width="19.140625" style="3" customWidth="1"/>
    <col min="6042" max="6042" width="19.28515625" style="3" customWidth="1"/>
    <col min="6043" max="6043" width="18.85546875" style="3" customWidth="1"/>
    <col min="6044" max="6044" width="14" style="3" customWidth="1"/>
    <col min="6045" max="6045" width="18.7109375" style="3" customWidth="1"/>
    <col min="6046" max="6046" width="15.85546875" style="3" customWidth="1"/>
    <col min="6047" max="6047" width="17.5703125" style="3" customWidth="1"/>
    <col min="6048" max="6048" width="20.7109375" style="3" customWidth="1"/>
    <col min="6049" max="6049" width="14.42578125" style="3" customWidth="1"/>
    <col min="6050" max="6050" width="22.140625" style="3" customWidth="1"/>
    <col min="6051" max="6283" width="8.85546875" style="3"/>
    <col min="6284" max="6284" width="6.42578125" style="3" customWidth="1"/>
    <col min="6285" max="6285" width="69.140625" style="3" customWidth="1"/>
    <col min="6286" max="6286" width="9.85546875" style="3" customWidth="1"/>
    <col min="6287" max="6287" width="20.28515625" style="3" customWidth="1"/>
    <col min="6288" max="6288" width="18.28515625" style="3" customWidth="1"/>
    <col min="6289" max="6289" width="18.7109375" style="3" customWidth="1"/>
    <col min="6290" max="6290" width="13.5703125" style="3" customWidth="1"/>
    <col min="6291" max="6291" width="18.28515625" style="3" customWidth="1"/>
    <col min="6292" max="6292" width="13.7109375" style="3" customWidth="1"/>
    <col min="6293" max="6296" width="12.42578125" style="3" customWidth="1"/>
    <col min="6297" max="6297" width="19.140625" style="3" customWidth="1"/>
    <col min="6298" max="6298" width="19.28515625" style="3" customWidth="1"/>
    <col min="6299" max="6299" width="18.85546875" style="3" customWidth="1"/>
    <col min="6300" max="6300" width="14" style="3" customWidth="1"/>
    <col min="6301" max="6301" width="18.7109375" style="3" customWidth="1"/>
    <col min="6302" max="6302" width="15.85546875" style="3" customWidth="1"/>
    <col min="6303" max="6303" width="17.5703125" style="3" customWidth="1"/>
    <col min="6304" max="6304" width="20.7109375" style="3" customWidth="1"/>
    <col min="6305" max="6305" width="14.42578125" style="3" customWidth="1"/>
    <col min="6306" max="6306" width="22.140625" style="3" customWidth="1"/>
    <col min="6307" max="6539" width="8.85546875" style="3"/>
    <col min="6540" max="6540" width="6.42578125" style="3" customWidth="1"/>
    <col min="6541" max="6541" width="69.140625" style="3" customWidth="1"/>
    <col min="6542" max="6542" width="9.85546875" style="3" customWidth="1"/>
    <col min="6543" max="6543" width="20.28515625" style="3" customWidth="1"/>
    <col min="6544" max="6544" width="18.28515625" style="3" customWidth="1"/>
    <col min="6545" max="6545" width="18.7109375" style="3" customWidth="1"/>
    <col min="6546" max="6546" width="13.5703125" style="3" customWidth="1"/>
    <col min="6547" max="6547" width="18.28515625" style="3" customWidth="1"/>
    <col min="6548" max="6548" width="13.7109375" style="3" customWidth="1"/>
    <col min="6549" max="6552" width="12.42578125" style="3" customWidth="1"/>
    <col min="6553" max="6553" width="19.140625" style="3" customWidth="1"/>
    <col min="6554" max="6554" width="19.28515625" style="3" customWidth="1"/>
    <col min="6555" max="6555" width="18.85546875" style="3" customWidth="1"/>
    <col min="6556" max="6556" width="14" style="3" customWidth="1"/>
    <col min="6557" max="6557" width="18.7109375" style="3" customWidth="1"/>
    <col min="6558" max="6558" width="15.85546875" style="3" customWidth="1"/>
    <col min="6559" max="6559" width="17.5703125" style="3" customWidth="1"/>
    <col min="6560" max="6560" width="20.7109375" style="3" customWidth="1"/>
    <col min="6561" max="6561" width="14.42578125" style="3" customWidth="1"/>
    <col min="6562" max="6562" width="22.140625" style="3" customWidth="1"/>
    <col min="6563" max="6795" width="8.85546875" style="3"/>
    <col min="6796" max="6796" width="6.42578125" style="3" customWidth="1"/>
    <col min="6797" max="6797" width="69.140625" style="3" customWidth="1"/>
    <col min="6798" max="6798" width="9.85546875" style="3" customWidth="1"/>
    <col min="6799" max="6799" width="20.28515625" style="3" customWidth="1"/>
    <col min="6800" max="6800" width="18.28515625" style="3" customWidth="1"/>
    <col min="6801" max="6801" width="18.7109375" style="3" customWidth="1"/>
    <col min="6802" max="6802" width="13.5703125" style="3" customWidth="1"/>
    <col min="6803" max="6803" width="18.28515625" style="3" customWidth="1"/>
    <col min="6804" max="6804" width="13.7109375" style="3" customWidth="1"/>
    <col min="6805" max="6808" width="12.42578125" style="3" customWidth="1"/>
    <col min="6809" max="6809" width="19.140625" style="3" customWidth="1"/>
    <col min="6810" max="6810" width="19.28515625" style="3" customWidth="1"/>
    <col min="6811" max="6811" width="18.85546875" style="3" customWidth="1"/>
    <col min="6812" max="6812" width="14" style="3" customWidth="1"/>
    <col min="6813" max="6813" width="18.7109375" style="3" customWidth="1"/>
    <col min="6814" max="6814" width="15.85546875" style="3" customWidth="1"/>
    <col min="6815" max="6815" width="17.5703125" style="3" customWidth="1"/>
    <col min="6816" max="6816" width="20.7109375" style="3" customWidth="1"/>
    <col min="6817" max="6817" width="14.42578125" style="3" customWidth="1"/>
    <col min="6818" max="6818" width="22.140625" style="3" customWidth="1"/>
    <col min="6819" max="7051" width="8.85546875" style="3"/>
    <col min="7052" max="7052" width="6.42578125" style="3" customWidth="1"/>
    <col min="7053" max="7053" width="69.140625" style="3" customWidth="1"/>
    <col min="7054" max="7054" width="9.85546875" style="3" customWidth="1"/>
    <col min="7055" max="7055" width="20.28515625" style="3" customWidth="1"/>
    <col min="7056" max="7056" width="18.28515625" style="3" customWidth="1"/>
    <col min="7057" max="7057" width="18.7109375" style="3" customWidth="1"/>
    <col min="7058" max="7058" width="13.5703125" style="3" customWidth="1"/>
    <col min="7059" max="7059" width="18.28515625" style="3" customWidth="1"/>
    <col min="7060" max="7060" width="13.7109375" style="3" customWidth="1"/>
    <col min="7061" max="7064" width="12.42578125" style="3" customWidth="1"/>
    <col min="7065" max="7065" width="19.140625" style="3" customWidth="1"/>
    <col min="7066" max="7066" width="19.28515625" style="3" customWidth="1"/>
    <col min="7067" max="7067" width="18.85546875" style="3" customWidth="1"/>
    <col min="7068" max="7068" width="14" style="3" customWidth="1"/>
    <col min="7069" max="7069" width="18.7109375" style="3" customWidth="1"/>
    <col min="7070" max="7070" width="15.85546875" style="3" customWidth="1"/>
    <col min="7071" max="7071" width="17.5703125" style="3" customWidth="1"/>
    <col min="7072" max="7072" width="20.7109375" style="3" customWidth="1"/>
    <col min="7073" max="7073" width="14.42578125" style="3" customWidth="1"/>
    <col min="7074" max="7074" width="22.140625" style="3" customWidth="1"/>
    <col min="7075" max="7307" width="8.85546875" style="3"/>
    <col min="7308" max="7308" width="6.42578125" style="3" customWidth="1"/>
    <col min="7309" max="7309" width="69.140625" style="3" customWidth="1"/>
    <col min="7310" max="7310" width="9.85546875" style="3" customWidth="1"/>
    <col min="7311" max="7311" width="20.28515625" style="3" customWidth="1"/>
    <col min="7312" max="7312" width="18.28515625" style="3" customWidth="1"/>
    <col min="7313" max="7313" width="18.7109375" style="3" customWidth="1"/>
    <col min="7314" max="7314" width="13.5703125" style="3" customWidth="1"/>
    <col min="7315" max="7315" width="18.28515625" style="3" customWidth="1"/>
    <col min="7316" max="7316" width="13.7109375" style="3" customWidth="1"/>
    <col min="7317" max="7320" width="12.42578125" style="3" customWidth="1"/>
    <col min="7321" max="7321" width="19.140625" style="3" customWidth="1"/>
    <col min="7322" max="7322" width="19.28515625" style="3" customWidth="1"/>
    <col min="7323" max="7323" width="18.85546875" style="3" customWidth="1"/>
    <col min="7324" max="7324" width="14" style="3" customWidth="1"/>
    <col min="7325" max="7325" width="18.7109375" style="3" customWidth="1"/>
    <col min="7326" max="7326" width="15.85546875" style="3" customWidth="1"/>
    <col min="7327" max="7327" width="17.5703125" style="3" customWidth="1"/>
    <col min="7328" max="7328" width="20.7109375" style="3" customWidth="1"/>
    <col min="7329" max="7329" width="14.42578125" style="3" customWidth="1"/>
    <col min="7330" max="7330" width="22.140625" style="3" customWidth="1"/>
    <col min="7331" max="7563" width="8.85546875" style="3"/>
    <col min="7564" max="7564" width="6.42578125" style="3" customWidth="1"/>
    <col min="7565" max="7565" width="69.140625" style="3" customWidth="1"/>
    <col min="7566" max="7566" width="9.85546875" style="3" customWidth="1"/>
    <col min="7567" max="7567" width="20.28515625" style="3" customWidth="1"/>
    <col min="7568" max="7568" width="18.28515625" style="3" customWidth="1"/>
    <col min="7569" max="7569" width="18.7109375" style="3" customWidth="1"/>
    <col min="7570" max="7570" width="13.5703125" style="3" customWidth="1"/>
    <col min="7571" max="7571" width="18.28515625" style="3" customWidth="1"/>
    <col min="7572" max="7572" width="13.7109375" style="3" customWidth="1"/>
    <col min="7573" max="7576" width="12.42578125" style="3" customWidth="1"/>
    <col min="7577" max="7577" width="19.140625" style="3" customWidth="1"/>
    <col min="7578" max="7578" width="19.28515625" style="3" customWidth="1"/>
    <col min="7579" max="7579" width="18.85546875" style="3" customWidth="1"/>
    <col min="7580" max="7580" width="14" style="3" customWidth="1"/>
    <col min="7581" max="7581" width="18.7109375" style="3" customWidth="1"/>
    <col min="7582" max="7582" width="15.85546875" style="3" customWidth="1"/>
    <col min="7583" max="7583" width="17.5703125" style="3" customWidth="1"/>
    <col min="7584" max="7584" width="20.7109375" style="3" customWidth="1"/>
    <col min="7585" max="7585" width="14.42578125" style="3" customWidth="1"/>
    <col min="7586" max="7586" width="22.140625" style="3" customWidth="1"/>
    <col min="7587" max="7819" width="8.85546875" style="3"/>
    <col min="7820" max="7820" width="6.42578125" style="3" customWidth="1"/>
    <col min="7821" max="7821" width="69.140625" style="3" customWidth="1"/>
    <col min="7822" max="7822" width="9.85546875" style="3" customWidth="1"/>
    <col min="7823" max="7823" width="20.28515625" style="3" customWidth="1"/>
    <col min="7824" max="7824" width="18.28515625" style="3" customWidth="1"/>
    <col min="7825" max="7825" width="18.7109375" style="3" customWidth="1"/>
    <col min="7826" max="7826" width="13.5703125" style="3" customWidth="1"/>
    <col min="7827" max="7827" width="18.28515625" style="3" customWidth="1"/>
    <col min="7828" max="7828" width="13.7109375" style="3" customWidth="1"/>
    <col min="7829" max="7832" width="12.42578125" style="3" customWidth="1"/>
    <col min="7833" max="7833" width="19.140625" style="3" customWidth="1"/>
    <col min="7834" max="7834" width="19.28515625" style="3" customWidth="1"/>
    <col min="7835" max="7835" width="18.85546875" style="3" customWidth="1"/>
    <col min="7836" max="7836" width="14" style="3" customWidth="1"/>
    <col min="7837" max="7837" width="18.7109375" style="3" customWidth="1"/>
    <col min="7838" max="7838" width="15.85546875" style="3" customWidth="1"/>
    <col min="7839" max="7839" width="17.5703125" style="3" customWidth="1"/>
    <col min="7840" max="7840" width="20.7109375" style="3" customWidth="1"/>
    <col min="7841" max="7841" width="14.42578125" style="3" customWidth="1"/>
    <col min="7842" max="7842" width="22.140625" style="3" customWidth="1"/>
    <col min="7843" max="8075" width="8.85546875" style="3"/>
    <col min="8076" max="8076" width="6.42578125" style="3" customWidth="1"/>
    <col min="8077" max="8077" width="69.140625" style="3" customWidth="1"/>
    <col min="8078" max="8078" width="9.85546875" style="3" customWidth="1"/>
    <col min="8079" max="8079" width="20.28515625" style="3" customWidth="1"/>
    <col min="8080" max="8080" width="18.28515625" style="3" customWidth="1"/>
    <col min="8081" max="8081" width="18.7109375" style="3" customWidth="1"/>
    <col min="8082" max="8082" width="13.5703125" style="3" customWidth="1"/>
    <col min="8083" max="8083" width="18.28515625" style="3" customWidth="1"/>
    <col min="8084" max="8084" width="13.7109375" style="3" customWidth="1"/>
    <col min="8085" max="8088" width="12.42578125" style="3" customWidth="1"/>
    <col min="8089" max="8089" width="19.140625" style="3" customWidth="1"/>
    <col min="8090" max="8090" width="19.28515625" style="3" customWidth="1"/>
    <col min="8091" max="8091" width="18.85546875" style="3" customWidth="1"/>
    <col min="8092" max="8092" width="14" style="3" customWidth="1"/>
    <col min="8093" max="8093" width="18.7109375" style="3" customWidth="1"/>
    <col min="8094" max="8094" width="15.85546875" style="3" customWidth="1"/>
    <col min="8095" max="8095" width="17.5703125" style="3" customWidth="1"/>
    <col min="8096" max="8096" width="20.7109375" style="3" customWidth="1"/>
    <col min="8097" max="8097" width="14.42578125" style="3" customWidth="1"/>
    <col min="8098" max="8098" width="22.140625" style="3" customWidth="1"/>
    <col min="8099" max="8331" width="8.85546875" style="3"/>
    <col min="8332" max="8332" width="6.42578125" style="3" customWidth="1"/>
    <col min="8333" max="8333" width="69.140625" style="3" customWidth="1"/>
    <col min="8334" max="8334" width="9.85546875" style="3" customWidth="1"/>
    <col min="8335" max="8335" width="20.28515625" style="3" customWidth="1"/>
    <col min="8336" max="8336" width="18.28515625" style="3" customWidth="1"/>
    <col min="8337" max="8337" width="18.7109375" style="3" customWidth="1"/>
    <col min="8338" max="8338" width="13.5703125" style="3" customWidth="1"/>
    <col min="8339" max="8339" width="18.28515625" style="3" customWidth="1"/>
    <col min="8340" max="8340" width="13.7109375" style="3" customWidth="1"/>
    <col min="8341" max="8344" width="12.42578125" style="3" customWidth="1"/>
    <col min="8345" max="8345" width="19.140625" style="3" customWidth="1"/>
    <col min="8346" max="8346" width="19.28515625" style="3" customWidth="1"/>
    <col min="8347" max="8347" width="18.85546875" style="3" customWidth="1"/>
    <col min="8348" max="8348" width="14" style="3" customWidth="1"/>
    <col min="8349" max="8349" width="18.7109375" style="3" customWidth="1"/>
    <col min="8350" max="8350" width="15.85546875" style="3" customWidth="1"/>
    <col min="8351" max="8351" width="17.5703125" style="3" customWidth="1"/>
    <col min="8352" max="8352" width="20.7109375" style="3" customWidth="1"/>
    <col min="8353" max="8353" width="14.42578125" style="3" customWidth="1"/>
    <col min="8354" max="8354" width="22.140625" style="3" customWidth="1"/>
    <col min="8355" max="8587" width="8.85546875" style="3"/>
    <col min="8588" max="8588" width="6.42578125" style="3" customWidth="1"/>
    <col min="8589" max="8589" width="69.140625" style="3" customWidth="1"/>
    <col min="8590" max="8590" width="9.85546875" style="3" customWidth="1"/>
    <col min="8591" max="8591" width="20.28515625" style="3" customWidth="1"/>
    <col min="8592" max="8592" width="18.28515625" style="3" customWidth="1"/>
    <col min="8593" max="8593" width="18.7109375" style="3" customWidth="1"/>
    <col min="8594" max="8594" width="13.5703125" style="3" customWidth="1"/>
    <col min="8595" max="8595" width="18.28515625" style="3" customWidth="1"/>
    <col min="8596" max="8596" width="13.7109375" style="3" customWidth="1"/>
    <col min="8597" max="8600" width="12.42578125" style="3" customWidth="1"/>
    <col min="8601" max="8601" width="19.140625" style="3" customWidth="1"/>
    <col min="8602" max="8602" width="19.28515625" style="3" customWidth="1"/>
    <col min="8603" max="8603" width="18.85546875" style="3" customWidth="1"/>
    <col min="8604" max="8604" width="14" style="3" customWidth="1"/>
    <col min="8605" max="8605" width="18.7109375" style="3" customWidth="1"/>
    <col min="8606" max="8606" width="15.85546875" style="3" customWidth="1"/>
    <col min="8607" max="8607" width="17.5703125" style="3" customWidth="1"/>
    <col min="8608" max="8608" width="20.7109375" style="3" customWidth="1"/>
    <col min="8609" max="8609" width="14.42578125" style="3" customWidth="1"/>
    <col min="8610" max="8610" width="22.140625" style="3" customWidth="1"/>
    <col min="8611" max="8843" width="8.85546875" style="3"/>
    <col min="8844" max="8844" width="6.42578125" style="3" customWidth="1"/>
    <col min="8845" max="8845" width="69.140625" style="3" customWidth="1"/>
    <col min="8846" max="8846" width="9.85546875" style="3" customWidth="1"/>
    <col min="8847" max="8847" width="20.28515625" style="3" customWidth="1"/>
    <col min="8848" max="8848" width="18.28515625" style="3" customWidth="1"/>
    <col min="8849" max="8849" width="18.7109375" style="3" customWidth="1"/>
    <col min="8850" max="8850" width="13.5703125" style="3" customWidth="1"/>
    <col min="8851" max="8851" width="18.28515625" style="3" customWidth="1"/>
    <col min="8852" max="8852" width="13.7109375" style="3" customWidth="1"/>
    <col min="8853" max="8856" width="12.42578125" style="3" customWidth="1"/>
    <col min="8857" max="8857" width="19.140625" style="3" customWidth="1"/>
    <col min="8858" max="8858" width="19.28515625" style="3" customWidth="1"/>
    <col min="8859" max="8859" width="18.85546875" style="3" customWidth="1"/>
    <col min="8860" max="8860" width="14" style="3" customWidth="1"/>
    <col min="8861" max="8861" width="18.7109375" style="3" customWidth="1"/>
    <col min="8862" max="8862" width="15.85546875" style="3" customWidth="1"/>
    <col min="8863" max="8863" width="17.5703125" style="3" customWidth="1"/>
    <col min="8864" max="8864" width="20.7109375" style="3" customWidth="1"/>
    <col min="8865" max="8865" width="14.42578125" style="3" customWidth="1"/>
    <col min="8866" max="8866" width="22.140625" style="3" customWidth="1"/>
    <col min="8867" max="9099" width="8.85546875" style="3"/>
    <col min="9100" max="9100" width="6.42578125" style="3" customWidth="1"/>
    <col min="9101" max="9101" width="69.140625" style="3" customWidth="1"/>
    <col min="9102" max="9102" width="9.85546875" style="3" customWidth="1"/>
    <col min="9103" max="9103" width="20.28515625" style="3" customWidth="1"/>
    <col min="9104" max="9104" width="18.28515625" style="3" customWidth="1"/>
    <col min="9105" max="9105" width="18.7109375" style="3" customWidth="1"/>
    <col min="9106" max="9106" width="13.5703125" style="3" customWidth="1"/>
    <col min="9107" max="9107" width="18.28515625" style="3" customWidth="1"/>
    <col min="9108" max="9108" width="13.7109375" style="3" customWidth="1"/>
    <col min="9109" max="9112" width="12.42578125" style="3" customWidth="1"/>
    <col min="9113" max="9113" width="19.140625" style="3" customWidth="1"/>
    <col min="9114" max="9114" width="19.28515625" style="3" customWidth="1"/>
    <col min="9115" max="9115" width="18.85546875" style="3" customWidth="1"/>
    <col min="9116" max="9116" width="14" style="3" customWidth="1"/>
    <col min="9117" max="9117" width="18.7109375" style="3" customWidth="1"/>
    <col min="9118" max="9118" width="15.85546875" style="3" customWidth="1"/>
    <col min="9119" max="9119" width="17.5703125" style="3" customWidth="1"/>
    <col min="9120" max="9120" width="20.7109375" style="3" customWidth="1"/>
    <col min="9121" max="9121" width="14.42578125" style="3" customWidth="1"/>
    <col min="9122" max="9122" width="22.140625" style="3" customWidth="1"/>
    <col min="9123" max="9355" width="8.85546875" style="3"/>
    <col min="9356" max="9356" width="6.42578125" style="3" customWidth="1"/>
    <col min="9357" max="9357" width="69.140625" style="3" customWidth="1"/>
    <col min="9358" max="9358" width="9.85546875" style="3" customWidth="1"/>
    <col min="9359" max="9359" width="20.28515625" style="3" customWidth="1"/>
    <col min="9360" max="9360" width="18.28515625" style="3" customWidth="1"/>
    <col min="9361" max="9361" width="18.7109375" style="3" customWidth="1"/>
    <col min="9362" max="9362" width="13.5703125" style="3" customWidth="1"/>
    <col min="9363" max="9363" width="18.28515625" style="3" customWidth="1"/>
    <col min="9364" max="9364" width="13.7109375" style="3" customWidth="1"/>
    <col min="9365" max="9368" width="12.42578125" style="3" customWidth="1"/>
    <col min="9369" max="9369" width="19.140625" style="3" customWidth="1"/>
    <col min="9370" max="9370" width="19.28515625" style="3" customWidth="1"/>
    <col min="9371" max="9371" width="18.85546875" style="3" customWidth="1"/>
    <col min="9372" max="9372" width="14" style="3" customWidth="1"/>
    <col min="9373" max="9373" width="18.7109375" style="3" customWidth="1"/>
    <col min="9374" max="9374" width="15.85546875" style="3" customWidth="1"/>
    <col min="9375" max="9375" width="17.5703125" style="3" customWidth="1"/>
    <col min="9376" max="9376" width="20.7109375" style="3" customWidth="1"/>
    <col min="9377" max="9377" width="14.42578125" style="3" customWidth="1"/>
    <col min="9378" max="9378" width="22.140625" style="3" customWidth="1"/>
    <col min="9379" max="9611" width="8.85546875" style="3"/>
    <col min="9612" max="9612" width="6.42578125" style="3" customWidth="1"/>
    <col min="9613" max="9613" width="69.140625" style="3" customWidth="1"/>
    <col min="9614" max="9614" width="9.85546875" style="3" customWidth="1"/>
    <col min="9615" max="9615" width="20.28515625" style="3" customWidth="1"/>
    <col min="9616" max="9616" width="18.28515625" style="3" customWidth="1"/>
    <col min="9617" max="9617" width="18.7109375" style="3" customWidth="1"/>
    <col min="9618" max="9618" width="13.5703125" style="3" customWidth="1"/>
    <col min="9619" max="9619" width="18.28515625" style="3" customWidth="1"/>
    <col min="9620" max="9620" width="13.7109375" style="3" customWidth="1"/>
    <col min="9621" max="9624" width="12.42578125" style="3" customWidth="1"/>
    <col min="9625" max="9625" width="19.140625" style="3" customWidth="1"/>
    <col min="9626" max="9626" width="19.28515625" style="3" customWidth="1"/>
    <col min="9627" max="9627" width="18.85546875" style="3" customWidth="1"/>
    <col min="9628" max="9628" width="14" style="3" customWidth="1"/>
    <col min="9629" max="9629" width="18.7109375" style="3" customWidth="1"/>
    <col min="9630" max="9630" width="15.85546875" style="3" customWidth="1"/>
    <col min="9631" max="9631" width="17.5703125" style="3" customWidth="1"/>
    <col min="9632" max="9632" width="20.7109375" style="3" customWidth="1"/>
    <col min="9633" max="9633" width="14.42578125" style="3" customWidth="1"/>
    <col min="9634" max="9634" width="22.140625" style="3" customWidth="1"/>
    <col min="9635" max="9867" width="8.85546875" style="3"/>
    <col min="9868" max="9868" width="6.42578125" style="3" customWidth="1"/>
    <col min="9869" max="9869" width="69.140625" style="3" customWidth="1"/>
    <col min="9870" max="9870" width="9.85546875" style="3" customWidth="1"/>
    <col min="9871" max="9871" width="20.28515625" style="3" customWidth="1"/>
    <col min="9872" max="9872" width="18.28515625" style="3" customWidth="1"/>
    <col min="9873" max="9873" width="18.7109375" style="3" customWidth="1"/>
    <col min="9874" max="9874" width="13.5703125" style="3" customWidth="1"/>
    <col min="9875" max="9875" width="18.28515625" style="3" customWidth="1"/>
    <col min="9876" max="9876" width="13.7109375" style="3" customWidth="1"/>
    <col min="9877" max="9880" width="12.42578125" style="3" customWidth="1"/>
    <col min="9881" max="9881" width="19.140625" style="3" customWidth="1"/>
    <col min="9882" max="9882" width="19.28515625" style="3" customWidth="1"/>
    <col min="9883" max="9883" width="18.85546875" style="3" customWidth="1"/>
    <col min="9884" max="9884" width="14" style="3" customWidth="1"/>
    <col min="9885" max="9885" width="18.7109375" style="3" customWidth="1"/>
    <col min="9886" max="9886" width="15.85546875" style="3" customWidth="1"/>
    <col min="9887" max="9887" width="17.5703125" style="3" customWidth="1"/>
    <col min="9888" max="9888" width="20.7109375" style="3" customWidth="1"/>
    <col min="9889" max="9889" width="14.42578125" style="3" customWidth="1"/>
    <col min="9890" max="9890" width="22.140625" style="3" customWidth="1"/>
    <col min="9891" max="10123" width="8.85546875" style="3"/>
    <col min="10124" max="10124" width="6.42578125" style="3" customWidth="1"/>
    <col min="10125" max="10125" width="69.140625" style="3" customWidth="1"/>
    <col min="10126" max="10126" width="9.85546875" style="3" customWidth="1"/>
    <col min="10127" max="10127" width="20.28515625" style="3" customWidth="1"/>
    <col min="10128" max="10128" width="18.28515625" style="3" customWidth="1"/>
    <col min="10129" max="10129" width="18.7109375" style="3" customWidth="1"/>
    <col min="10130" max="10130" width="13.5703125" style="3" customWidth="1"/>
    <col min="10131" max="10131" width="18.28515625" style="3" customWidth="1"/>
    <col min="10132" max="10132" width="13.7109375" style="3" customWidth="1"/>
    <col min="10133" max="10136" width="12.42578125" style="3" customWidth="1"/>
    <col min="10137" max="10137" width="19.140625" style="3" customWidth="1"/>
    <col min="10138" max="10138" width="19.28515625" style="3" customWidth="1"/>
    <col min="10139" max="10139" width="18.85546875" style="3" customWidth="1"/>
    <col min="10140" max="10140" width="14" style="3" customWidth="1"/>
    <col min="10141" max="10141" width="18.7109375" style="3" customWidth="1"/>
    <col min="10142" max="10142" width="15.85546875" style="3" customWidth="1"/>
    <col min="10143" max="10143" width="17.5703125" style="3" customWidth="1"/>
    <col min="10144" max="10144" width="20.7109375" style="3" customWidth="1"/>
    <col min="10145" max="10145" width="14.42578125" style="3" customWidth="1"/>
    <col min="10146" max="10146" width="22.140625" style="3" customWidth="1"/>
    <col min="10147" max="10379" width="8.85546875" style="3"/>
    <col min="10380" max="10380" width="6.42578125" style="3" customWidth="1"/>
    <col min="10381" max="10381" width="69.140625" style="3" customWidth="1"/>
    <col min="10382" max="10382" width="9.85546875" style="3" customWidth="1"/>
    <col min="10383" max="10383" width="20.28515625" style="3" customWidth="1"/>
    <col min="10384" max="10384" width="18.28515625" style="3" customWidth="1"/>
    <col min="10385" max="10385" width="18.7109375" style="3" customWidth="1"/>
    <col min="10386" max="10386" width="13.5703125" style="3" customWidth="1"/>
    <col min="10387" max="10387" width="18.28515625" style="3" customWidth="1"/>
    <col min="10388" max="10388" width="13.7109375" style="3" customWidth="1"/>
    <col min="10389" max="10392" width="12.42578125" style="3" customWidth="1"/>
    <col min="10393" max="10393" width="19.140625" style="3" customWidth="1"/>
    <col min="10394" max="10394" width="19.28515625" style="3" customWidth="1"/>
    <col min="10395" max="10395" width="18.85546875" style="3" customWidth="1"/>
    <col min="10396" max="10396" width="14" style="3" customWidth="1"/>
    <col min="10397" max="10397" width="18.7109375" style="3" customWidth="1"/>
    <col min="10398" max="10398" width="15.85546875" style="3" customWidth="1"/>
    <col min="10399" max="10399" width="17.5703125" style="3" customWidth="1"/>
    <col min="10400" max="10400" width="20.7109375" style="3" customWidth="1"/>
    <col min="10401" max="10401" width="14.42578125" style="3" customWidth="1"/>
    <col min="10402" max="10402" width="22.140625" style="3" customWidth="1"/>
    <col min="10403" max="10635" width="8.85546875" style="3"/>
    <col min="10636" max="10636" width="6.42578125" style="3" customWidth="1"/>
    <col min="10637" max="10637" width="69.140625" style="3" customWidth="1"/>
    <col min="10638" max="10638" width="9.85546875" style="3" customWidth="1"/>
    <col min="10639" max="10639" width="20.28515625" style="3" customWidth="1"/>
    <col min="10640" max="10640" width="18.28515625" style="3" customWidth="1"/>
    <col min="10641" max="10641" width="18.7109375" style="3" customWidth="1"/>
    <col min="10642" max="10642" width="13.5703125" style="3" customWidth="1"/>
    <col min="10643" max="10643" width="18.28515625" style="3" customWidth="1"/>
    <col min="10644" max="10644" width="13.7109375" style="3" customWidth="1"/>
    <col min="10645" max="10648" width="12.42578125" style="3" customWidth="1"/>
    <col min="10649" max="10649" width="19.140625" style="3" customWidth="1"/>
    <col min="10650" max="10650" width="19.28515625" style="3" customWidth="1"/>
    <col min="10651" max="10651" width="18.85546875" style="3" customWidth="1"/>
    <col min="10652" max="10652" width="14" style="3" customWidth="1"/>
    <col min="10653" max="10653" width="18.7109375" style="3" customWidth="1"/>
    <col min="10654" max="10654" width="15.85546875" style="3" customWidth="1"/>
    <col min="10655" max="10655" width="17.5703125" style="3" customWidth="1"/>
    <col min="10656" max="10656" width="20.7109375" style="3" customWidth="1"/>
    <col min="10657" max="10657" width="14.42578125" style="3" customWidth="1"/>
    <col min="10658" max="10658" width="22.140625" style="3" customWidth="1"/>
    <col min="10659" max="10891" width="8.85546875" style="3"/>
    <col min="10892" max="10892" width="6.42578125" style="3" customWidth="1"/>
    <col min="10893" max="10893" width="69.140625" style="3" customWidth="1"/>
    <col min="10894" max="10894" width="9.85546875" style="3" customWidth="1"/>
    <col min="10895" max="10895" width="20.28515625" style="3" customWidth="1"/>
    <col min="10896" max="10896" width="18.28515625" style="3" customWidth="1"/>
    <col min="10897" max="10897" width="18.7109375" style="3" customWidth="1"/>
    <col min="10898" max="10898" width="13.5703125" style="3" customWidth="1"/>
    <col min="10899" max="10899" width="18.28515625" style="3" customWidth="1"/>
    <col min="10900" max="10900" width="13.7109375" style="3" customWidth="1"/>
    <col min="10901" max="10904" width="12.42578125" style="3" customWidth="1"/>
    <col min="10905" max="10905" width="19.140625" style="3" customWidth="1"/>
    <col min="10906" max="10906" width="19.28515625" style="3" customWidth="1"/>
    <col min="10907" max="10907" width="18.85546875" style="3" customWidth="1"/>
    <col min="10908" max="10908" width="14" style="3" customWidth="1"/>
    <col min="10909" max="10909" width="18.7109375" style="3" customWidth="1"/>
    <col min="10910" max="10910" width="15.85546875" style="3" customWidth="1"/>
    <col min="10911" max="10911" width="17.5703125" style="3" customWidth="1"/>
    <col min="10912" max="10912" width="20.7109375" style="3" customWidth="1"/>
    <col min="10913" max="10913" width="14.42578125" style="3" customWidth="1"/>
    <col min="10914" max="10914" width="22.140625" style="3" customWidth="1"/>
    <col min="10915" max="11147" width="8.85546875" style="3"/>
    <col min="11148" max="11148" width="6.42578125" style="3" customWidth="1"/>
    <col min="11149" max="11149" width="69.140625" style="3" customWidth="1"/>
    <col min="11150" max="11150" width="9.85546875" style="3" customWidth="1"/>
    <col min="11151" max="11151" width="20.28515625" style="3" customWidth="1"/>
    <col min="11152" max="11152" width="18.28515625" style="3" customWidth="1"/>
    <col min="11153" max="11153" width="18.7109375" style="3" customWidth="1"/>
    <col min="11154" max="11154" width="13.5703125" style="3" customWidth="1"/>
    <col min="11155" max="11155" width="18.28515625" style="3" customWidth="1"/>
    <col min="11156" max="11156" width="13.7109375" style="3" customWidth="1"/>
    <col min="11157" max="11160" width="12.42578125" style="3" customWidth="1"/>
    <col min="11161" max="11161" width="19.140625" style="3" customWidth="1"/>
    <col min="11162" max="11162" width="19.28515625" style="3" customWidth="1"/>
    <col min="11163" max="11163" width="18.85546875" style="3" customWidth="1"/>
    <col min="11164" max="11164" width="14" style="3" customWidth="1"/>
    <col min="11165" max="11165" width="18.7109375" style="3" customWidth="1"/>
    <col min="11166" max="11166" width="15.85546875" style="3" customWidth="1"/>
    <col min="11167" max="11167" width="17.5703125" style="3" customWidth="1"/>
    <col min="11168" max="11168" width="20.7109375" style="3" customWidth="1"/>
    <col min="11169" max="11169" width="14.42578125" style="3" customWidth="1"/>
    <col min="11170" max="11170" width="22.140625" style="3" customWidth="1"/>
    <col min="11171" max="11403" width="8.85546875" style="3"/>
    <col min="11404" max="11404" width="6.42578125" style="3" customWidth="1"/>
    <col min="11405" max="11405" width="69.140625" style="3" customWidth="1"/>
    <col min="11406" max="11406" width="9.85546875" style="3" customWidth="1"/>
    <col min="11407" max="11407" width="20.28515625" style="3" customWidth="1"/>
    <col min="11408" max="11408" width="18.28515625" style="3" customWidth="1"/>
    <col min="11409" max="11409" width="18.7109375" style="3" customWidth="1"/>
    <col min="11410" max="11410" width="13.5703125" style="3" customWidth="1"/>
    <col min="11411" max="11411" width="18.28515625" style="3" customWidth="1"/>
    <col min="11412" max="11412" width="13.7109375" style="3" customWidth="1"/>
    <col min="11413" max="11416" width="12.42578125" style="3" customWidth="1"/>
    <col min="11417" max="11417" width="19.140625" style="3" customWidth="1"/>
    <col min="11418" max="11418" width="19.28515625" style="3" customWidth="1"/>
    <col min="11419" max="11419" width="18.85546875" style="3" customWidth="1"/>
    <col min="11420" max="11420" width="14" style="3" customWidth="1"/>
    <col min="11421" max="11421" width="18.7109375" style="3" customWidth="1"/>
    <col min="11422" max="11422" width="15.85546875" style="3" customWidth="1"/>
    <col min="11423" max="11423" width="17.5703125" style="3" customWidth="1"/>
    <col min="11424" max="11424" width="20.7109375" style="3" customWidth="1"/>
    <col min="11425" max="11425" width="14.42578125" style="3" customWidth="1"/>
    <col min="11426" max="11426" width="22.140625" style="3" customWidth="1"/>
    <col min="11427" max="11659" width="8.85546875" style="3"/>
    <col min="11660" max="11660" width="6.42578125" style="3" customWidth="1"/>
    <col min="11661" max="11661" width="69.140625" style="3" customWidth="1"/>
    <col min="11662" max="11662" width="9.85546875" style="3" customWidth="1"/>
    <col min="11663" max="11663" width="20.28515625" style="3" customWidth="1"/>
    <col min="11664" max="11664" width="18.28515625" style="3" customWidth="1"/>
    <col min="11665" max="11665" width="18.7109375" style="3" customWidth="1"/>
    <col min="11666" max="11666" width="13.5703125" style="3" customWidth="1"/>
    <col min="11667" max="11667" width="18.28515625" style="3" customWidth="1"/>
    <col min="11668" max="11668" width="13.7109375" style="3" customWidth="1"/>
    <col min="11669" max="11672" width="12.42578125" style="3" customWidth="1"/>
    <col min="11673" max="11673" width="19.140625" style="3" customWidth="1"/>
    <col min="11674" max="11674" width="19.28515625" style="3" customWidth="1"/>
    <col min="11675" max="11675" width="18.85546875" style="3" customWidth="1"/>
    <col min="11676" max="11676" width="14" style="3" customWidth="1"/>
    <col min="11677" max="11677" width="18.7109375" style="3" customWidth="1"/>
    <col min="11678" max="11678" width="15.85546875" style="3" customWidth="1"/>
    <col min="11679" max="11679" width="17.5703125" style="3" customWidth="1"/>
    <col min="11680" max="11680" width="20.7109375" style="3" customWidth="1"/>
    <col min="11681" max="11681" width="14.42578125" style="3" customWidth="1"/>
    <col min="11682" max="11682" width="22.140625" style="3" customWidth="1"/>
    <col min="11683" max="11915" width="8.85546875" style="3"/>
    <col min="11916" max="11916" width="6.42578125" style="3" customWidth="1"/>
    <col min="11917" max="11917" width="69.140625" style="3" customWidth="1"/>
    <col min="11918" max="11918" width="9.85546875" style="3" customWidth="1"/>
    <col min="11919" max="11919" width="20.28515625" style="3" customWidth="1"/>
    <col min="11920" max="11920" width="18.28515625" style="3" customWidth="1"/>
    <col min="11921" max="11921" width="18.7109375" style="3" customWidth="1"/>
    <col min="11922" max="11922" width="13.5703125" style="3" customWidth="1"/>
    <col min="11923" max="11923" width="18.28515625" style="3" customWidth="1"/>
    <col min="11924" max="11924" width="13.7109375" style="3" customWidth="1"/>
    <col min="11925" max="11928" width="12.42578125" style="3" customWidth="1"/>
    <col min="11929" max="11929" width="19.140625" style="3" customWidth="1"/>
    <col min="11930" max="11930" width="19.28515625" style="3" customWidth="1"/>
    <col min="11931" max="11931" width="18.85546875" style="3" customWidth="1"/>
    <col min="11932" max="11932" width="14" style="3" customWidth="1"/>
    <col min="11933" max="11933" width="18.7109375" style="3" customWidth="1"/>
    <col min="11934" max="11934" width="15.85546875" style="3" customWidth="1"/>
    <col min="11935" max="11935" width="17.5703125" style="3" customWidth="1"/>
    <col min="11936" max="11936" width="20.7109375" style="3" customWidth="1"/>
    <col min="11937" max="11937" width="14.42578125" style="3" customWidth="1"/>
    <col min="11938" max="11938" width="22.140625" style="3" customWidth="1"/>
    <col min="11939" max="12171" width="8.85546875" style="3"/>
    <col min="12172" max="12172" width="6.42578125" style="3" customWidth="1"/>
    <col min="12173" max="12173" width="69.140625" style="3" customWidth="1"/>
    <col min="12174" max="12174" width="9.85546875" style="3" customWidth="1"/>
    <col min="12175" max="12175" width="20.28515625" style="3" customWidth="1"/>
    <col min="12176" max="12176" width="18.28515625" style="3" customWidth="1"/>
    <col min="12177" max="12177" width="18.7109375" style="3" customWidth="1"/>
    <col min="12178" max="12178" width="13.5703125" style="3" customWidth="1"/>
    <col min="12179" max="12179" width="18.28515625" style="3" customWidth="1"/>
    <col min="12180" max="12180" width="13.7109375" style="3" customWidth="1"/>
    <col min="12181" max="12184" width="12.42578125" style="3" customWidth="1"/>
    <col min="12185" max="12185" width="19.140625" style="3" customWidth="1"/>
    <col min="12186" max="12186" width="19.28515625" style="3" customWidth="1"/>
    <col min="12187" max="12187" width="18.85546875" style="3" customWidth="1"/>
    <col min="12188" max="12188" width="14" style="3" customWidth="1"/>
    <col min="12189" max="12189" width="18.7109375" style="3" customWidth="1"/>
    <col min="12190" max="12190" width="15.85546875" style="3" customWidth="1"/>
    <col min="12191" max="12191" width="17.5703125" style="3" customWidth="1"/>
    <col min="12192" max="12192" width="20.7109375" style="3" customWidth="1"/>
    <col min="12193" max="12193" width="14.42578125" style="3" customWidth="1"/>
    <col min="12194" max="12194" width="22.140625" style="3" customWidth="1"/>
    <col min="12195" max="12427" width="8.85546875" style="3"/>
    <col min="12428" max="12428" width="6.42578125" style="3" customWidth="1"/>
    <col min="12429" max="12429" width="69.140625" style="3" customWidth="1"/>
    <col min="12430" max="12430" width="9.85546875" style="3" customWidth="1"/>
    <col min="12431" max="12431" width="20.28515625" style="3" customWidth="1"/>
    <col min="12432" max="12432" width="18.28515625" style="3" customWidth="1"/>
    <col min="12433" max="12433" width="18.7109375" style="3" customWidth="1"/>
    <col min="12434" max="12434" width="13.5703125" style="3" customWidth="1"/>
    <col min="12435" max="12435" width="18.28515625" style="3" customWidth="1"/>
    <col min="12436" max="12436" width="13.7109375" style="3" customWidth="1"/>
    <col min="12437" max="12440" width="12.42578125" style="3" customWidth="1"/>
    <col min="12441" max="12441" width="19.140625" style="3" customWidth="1"/>
    <col min="12442" max="12442" width="19.28515625" style="3" customWidth="1"/>
    <col min="12443" max="12443" width="18.85546875" style="3" customWidth="1"/>
    <col min="12444" max="12444" width="14" style="3" customWidth="1"/>
    <col min="12445" max="12445" width="18.7109375" style="3" customWidth="1"/>
    <col min="12446" max="12446" width="15.85546875" style="3" customWidth="1"/>
    <col min="12447" max="12447" width="17.5703125" style="3" customWidth="1"/>
    <col min="12448" max="12448" width="20.7109375" style="3" customWidth="1"/>
    <col min="12449" max="12449" width="14.42578125" style="3" customWidth="1"/>
    <col min="12450" max="12450" width="22.140625" style="3" customWidth="1"/>
    <col min="12451" max="12683" width="8.85546875" style="3"/>
    <col min="12684" max="12684" width="6.42578125" style="3" customWidth="1"/>
    <col min="12685" max="12685" width="69.140625" style="3" customWidth="1"/>
    <col min="12686" max="12686" width="9.85546875" style="3" customWidth="1"/>
    <col min="12687" max="12687" width="20.28515625" style="3" customWidth="1"/>
    <col min="12688" max="12688" width="18.28515625" style="3" customWidth="1"/>
    <col min="12689" max="12689" width="18.7109375" style="3" customWidth="1"/>
    <col min="12690" max="12690" width="13.5703125" style="3" customWidth="1"/>
    <col min="12691" max="12691" width="18.28515625" style="3" customWidth="1"/>
    <col min="12692" max="12692" width="13.7109375" style="3" customWidth="1"/>
    <col min="12693" max="12696" width="12.42578125" style="3" customWidth="1"/>
    <col min="12697" max="12697" width="19.140625" style="3" customWidth="1"/>
    <col min="12698" max="12698" width="19.28515625" style="3" customWidth="1"/>
    <col min="12699" max="12699" width="18.85546875" style="3" customWidth="1"/>
    <col min="12700" max="12700" width="14" style="3" customWidth="1"/>
    <col min="12701" max="12701" width="18.7109375" style="3" customWidth="1"/>
    <col min="12702" max="12702" width="15.85546875" style="3" customWidth="1"/>
    <col min="12703" max="12703" width="17.5703125" style="3" customWidth="1"/>
    <col min="12704" max="12704" width="20.7109375" style="3" customWidth="1"/>
    <col min="12705" max="12705" width="14.42578125" style="3" customWidth="1"/>
    <col min="12706" max="12706" width="22.140625" style="3" customWidth="1"/>
    <col min="12707" max="12939" width="8.85546875" style="3"/>
    <col min="12940" max="12940" width="6.42578125" style="3" customWidth="1"/>
    <col min="12941" max="12941" width="69.140625" style="3" customWidth="1"/>
    <col min="12942" max="12942" width="9.85546875" style="3" customWidth="1"/>
    <col min="12943" max="12943" width="20.28515625" style="3" customWidth="1"/>
    <col min="12944" max="12944" width="18.28515625" style="3" customWidth="1"/>
    <col min="12945" max="12945" width="18.7109375" style="3" customWidth="1"/>
    <col min="12946" max="12946" width="13.5703125" style="3" customWidth="1"/>
    <col min="12947" max="12947" width="18.28515625" style="3" customWidth="1"/>
    <col min="12948" max="12948" width="13.7109375" style="3" customWidth="1"/>
    <col min="12949" max="12952" width="12.42578125" style="3" customWidth="1"/>
    <col min="12953" max="12953" width="19.140625" style="3" customWidth="1"/>
    <col min="12954" max="12954" width="19.28515625" style="3" customWidth="1"/>
    <col min="12955" max="12955" width="18.85546875" style="3" customWidth="1"/>
    <col min="12956" max="12956" width="14" style="3" customWidth="1"/>
    <col min="12957" max="12957" width="18.7109375" style="3" customWidth="1"/>
    <col min="12958" max="12958" width="15.85546875" style="3" customWidth="1"/>
    <col min="12959" max="12959" width="17.5703125" style="3" customWidth="1"/>
    <col min="12960" max="12960" width="20.7109375" style="3" customWidth="1"/>
    <col min="12961" max="12961" width="14.42578125" style="3" customWidth="1"/>
    <col min="12962" max="12962" width="22.140625" style="3" customWidth="1"/>
    <col min="12963" max="13195" width="8.85546875" style="3"/>
    <col min="13196" max="13196" width="6.42578125" style="3" customWidth="1"/>
    <col min="13197" max="13197" width="69.140625" style="3" customWidth="1"/>
    <col min="13198" max="13198" width="9.85546875" style="3" customWidth="1"/>
    <col min="13199" max="13199" width="20.28515625" style="3" customWidth="1"/>
    <col min="13200" max="13200" width="18.28515625" style="3" customWidth="1"/>
    <col min="13201" max="13201" width="18.7109375" style="3" customWidth="1"/>
    <col min="13202" max="13202" width="13.5703125" style="3" customWidth="1"/>
    <col min="13203" max="13203" width="18.28515625" style="3" customWidth="1"/>
    <col min="13204" max="13204" width="13.7109375" style="3" customWidth="1"/>
    <col min="13205" max="13208" width="12.42578125" style="3" customWidth="1"/>
    <col min="13209" max="13209" width="19.140625" style="3" customWidth="1"/>
    <col min="13210" max="13210" width="19.28515625" style="3" customWidth="1"/>
    <col min="13211" max="13211" width="18.85546875" style="3" customWidth="1"/>
    <col min="13212" max="13212" width="14" style="3" customWidth="1"/>
    <col min="13213" max="13213" width="18.7109375" style="3" customWidth="1"/>
    <col min="13214" max="13214" width="15.85546875" style="3" customWidth="1"/>
    <col min="13215" max="13215" width="17.5703125" style="3" customWidth="1"/>
    <col min="13216" max="13216" width="20.7109375" style="3" customWidth="1"/>
    <col min="13217" max="13217" width="14.42578125" style="3" customWidth="1"/>
    <col min="13218" max="13218" width="22.140625" style="3" customWidth="1"/>
    <col min="13219" max="13451" width="8.85546875" style="3"/>
    <col min="13452" max="13452" width="6.42578125" style="3" customWidth="1"/>
    <col min="13453" max="13453" width="69.140625" style="3" customWidth="1"/>
    <col min="13454" max="13454" width="9.85546875" style="3" customWidth="1"/>
    <col min="13455" max="13455" width="20.28515625" style="3" customWidth="1"/>
    <col min="13456" max="13456" width="18.28515625" style="3" customWidth="1"/>
    <col min="13457" max="13457" width="18.7109375" style="3" customWidth="1"/>
    <col min="13458" max="13458" width="13.5703125" style="3" customWidth="1"/>
    <col min="13459" max="13459" width="18.28515625" style="3" customWidth="1"/>
    <col min="13460" max="13460" width="13.7109375" style="3" customWidth="1"/>
    <col min="13461" max="13464" width="12.42578125" style="3" customWidth="1"/>
    <col min="13465" max="13465" width="19.140625" style="3" customWidth="1"/>
    <col min="13466" max="13466" width="19.28515625" style="3" customWidth="1"/>
    <col min="13467" max="13467" width="18.85546875" style="3" customWidth="1"/>
    <col min="13468" max="13468" width="14" style="3" customWidth="1"/>
    <col min="13469" max="13469" width="18.7109375" style="3" customWidth="1"/>
    <col min="13470" max="13470" width="15.85546875" style="3" customWidth="1"/>
    <col min="13471" max="13471" width="17.5703125" style="3" customWidth="1"/>
    <col min="13472" max="13472" width="20.7109375" style="3" customWidth="1"/>
    <col min="13473" max="13473" width="14.42578125" style="3" customWidth="1"/>
    <col min="13474" max="13474" width="22.140625" style="3" customWidth="1"/>
    <col min="13475" max="13707" width="8.85546875" style="3"/>
    <col min="13708" max="13708" width="6.42578125" style="3" customWidth="1"/>
    <col min="13709" max="13709" width="69.140625" style="3" customWidth="1"/>
    <col min="13710" max="13710" width="9.85546875" style="3" customWidth="1"/>
    <col min="13711" max="13711" width="20.28515625" style="3" customWidth="1"/>
    <col min="13712" max="13712" width="18.28515625" style="3" customWidth="1"/>
    <col min="13713" max="13713" width="18.7109375" style="3" customWidth="1"/>
    <col min="13714" max="13714" width="13.5703125" style="3" customWidth="1"/>
    <col min="13715" max="13715" width="18.28515625" style="3" customWidth="1"/>
    <col min="13716" max="13716" width="13.7109375" style="3" customWidth="1"/>
    <col min="13717" max="13720" width="12.42578125" style="3" customWidth="1"/>
    <col min="13721" max="13721" width="19.140625" style="3" customWidth="1"/>
    <col min="13722" max="13722" width="19.28515625" style="3" customWidth="1"/>
    <col min="13723" max="13723" width="18.85546875" style="3" customWidth="1"/>
    <col min="13724" max="13724" width="14" style="3" customWidth="1"/>
    <col min="13725" max="13725" width="18.7109375" style="3" customWidth="1"/>
    <col min="13726" max="13726" width="15.85546875" style="3" customWidth="1"/>
    <col min="13727" max="13727" width="17.5703125" style="3" customWidth="1"/>
    <col min="13728" max="13728" width="20.7109375" style="3" customWidth="1"/>
    <col min="13729" max="13729" width="14.42578125" style="3" customWidth="1"/>
    <col min="13730" max="13730" width="22.140625" style="3" customWidth="1"/>
    <col min="13731" max="13963" width="8.85546875" style="3"/>
    <col min="13964" max="13964" width="6.42578125" style="3" customWidth="1"/>
    <col min="13965" max="13965" width="69.140625" style="3" customWidth="1"/>
    <col min="13966" max="13966" width="9.85546875" style="3" customWidth="1"/>
    <col min="13967" max="13967" width="20.28515625" style="3" customWidth="1"/>
    <col min="13968" max="13968" width="18.28515625" style="3" customWidth="1"/>
    <col min="13969" max="13969" width="18.7109375" style="3" customWidth="1"/>
    <col min="13970" max="13970" width="13.5703125" style="3" customWidth="1"/>
    <col min="13971" max="13971" width="18.28515625" style="3" customWidth="1"/>
    <col min="13972" max="13972" width="13.7109375" style="3" customWidth="1"/>
    <col min="13973" max="13976" width="12.42578125" style="3" customWidth="1"/>
    <col min="13977" max="13977" width="19.140625" style="3" customWidth="1"/>
    <col min="13978" max="13978" width="19.28515625" style="3" customWidth="1"/>
    <col min="13979" max="13979" width="18.85546875" style="3" customWidth="1"/>
    <col min="13980" max="13980" width="14" style="3" customWidth="1"/>
    <col min="13981" max="13981" width="18.7109375" style="3" customWidth="1"/>
    <col min="13982" max="13982" width="15.85546875" style="3" customWidth="1"/>
    <col min="13983" max="13983" width="17.5703125" style="3" customWidth="1"/>
    <col min="13984" max="13984" width="20.7109375" style="3" customWidth="1"/>
    <col min="13985" max="13985" width="14.42578125" style="3" customWidth="1"/>
    <col min="13986" max="13986" width="22.140625" style="3" customWidth="1"/>
    <col min="13987" max="14219" width="8.85546875" style="3"/>
    <col min="14220" max="14220" width="6.42578125" style="3" customWidth="1"/>
    <col min="14221" max="14221" width="69.140625" style="3" customWidth="1"/>
    <col min="14222" max="14222" width="9.85546875" style="3" customWidth="1"/>
    <col min="14223" max="14223" width="20.28515625" style="3" customWidth="1"/>
    <col min="14224" max="14224" width="18.28515625" style="3" customWidth="1"/>
    <col min="14225" max="14225" width="18.7109375" style="3" customWidth="1"/>
    <col min="14226" max="14226" width="13.5703125" style="3" customWidth="1"/>
    <col min="14227" max="14227" width="18.28515625" style="3" customWidth="1"/>
    <col min="14228" max="14228" width="13.7109375" style="3" customWidth="1"/>
    <col min="14229" max="14232" width="12.42578125" style="3" customWidth="1"/>
    <col min="14233" max="14233" width="19.140625" style="3" customWidth="1"/>
    <col min="14234" max="14234" width="19.28515625" style="3" customWidth="1"/>
    <col min="14235" max="14235" width="18.85546875" style="3" customWidth="1"/>
    <col min="14236" max="14236" width="14" style="3" customWidth="1"/>
    <col min="14237" max="14237" width="18.7109375" style="3" customWidth="1"/>
    <col min="14238" max="14238" width="15.85546875" style="3" customWidth="1"/>
    <col min="14239" max="14239" width="17.5703125" style="3" customWidth="1"/>
    <col min="14240" max="14240" width="20.7109375" style="3" customWidth="1"/>
    <col min="14241" max="14241" width="14.42578125" style="3" customWidth="1"/>
    <col min="14242" max="14242" width="22.140625" style="3" customWidth="1"/>
    <col min="14243" max="14475" width="8.85546875" style="3"/>
    <col min="14476" max="14476" width="6.42578125" style="3" customWidth="1"/>
    <col min="14477" max="14477" width="69.140625" style="3" customWidth="1"/>
    <col min="14478" max="14478" width="9.85546875" style="3" customWidth="1"/>
    <col min="14479" max="14479" width="20.28515625" style="3" customWidth="1"/>
    <col min="14480" max="14480" width="18.28515625" style="3" customWidth="1"/>
    <col min="14481" max="14481" width="18.7109375" style="3" customWidth="1"/>
    <col min="14482" max="14482" width="13.5703125" style="3" customWidth="1"/>
    <col min="14483" max="14483" width="18.28515625" style="3" customWidth="1"/>
    <col min="14484" max="14484" width="13.7109375" style="3" customWidth="1"/>
    <col min="14485" max="14488" width="12.42578125" style="3" customWidth="1"/>
    <col min="14489" max="14489" width="19.140625" style="3" customWidth="1"/>
    <col min="14490" max="14490" width="19.28515625" style="3" customWidth="1"/>
    <col min="14491" max="14491" width="18.85546875" style="3" customWidth="1"/>
    <col min="14492" max="14492" width="14" style="3" customWidth="1"/>
    <col min="14493" max="14493" width="18.7109375" style="3" customWidth="1"/>
    <col min="14494" max="14494" width="15.85546875" style="3" customWidth="1"/>
    <col min="14495" max="14495" width="17.5703125" style="3" customWidth="1"/>
    <col min="14496" max="14496" width="20.7109375" style="3" customWidth="1"/>
    <col min="14497" max="14497" width="14.42578125" style="3" customWidth="1"/>
    <col min="14498" max="14498" width="22.140625" style="3" customWidth="1"/>
    <col min="14499" max="14731" width="8.85546875" style="3"/>
    <col min="14732" max="14732" width="6.42578125" style="3" customWidth="1"/>
    <col min="14733" max="14733" width="69.140625" style="3" customWidth="1"/>
    <col min="14734" max="14734" width="9.85546875" style="3" customWidth="1"/>
    <col min="14735" max="14735" width="20.28515625" style="3" customWidth="1"/>
    <col min="14736" max="14736" width="18.28515625" style="3" customWidth="1"/>
    <col min="14737" max="14737" width="18.7109375" style="3" customWidth="1"/>
    <col min="14738" max="14738" width="13.5703125" style="3" customWidth="1"/>
    <col min="14739" max="14739" width="18.28515625" style="3" customWidth="1"/>
    <col min="14740" max="14740" width="13.7109375" style="3" customWidth="1"/>
    <col min="14741" max="14744" width="12.42578125" style="3" customWidth="1"/>
    <col min="14745" max="14745" width="19.140625" style="3" customWidth="1"/>
    <col min="14746" max="14746" width="19.28515625" style="3" customWidth="1"/>
    <col min="14747" max="14747" width="18.85546875" style="3" customWidth="1"/>
    <col min="14748" max="14748" width="14" style="3" customWidth="1"/>
    <col min="14749" max="14749" width="18.7109375" style="3" customWidth="1"/>
    <col min="14750" max="14750" width="15.85546875" style="3" customWidth="1"/>
    <col min="14751" max="14751" width="17.5703125" style="3" customWidth="1"/>
    <col min="14752" max="14752" width="20.7109375" style="3" customWidth="1"/>
    <col min="14753" max="14753" width="14.42578125" style="3" customWidth="1"/>
    <col min="14754" max="14754" width="22.140625" style="3" customWidth="1"/>
    <col min="14755" max="14987" width="8.85546875" style="3"/>
    <col min="14988" max="14988" width="6.42578125" style="3" customWidth="1"/>
    <col min="14989" max="14989" width="69.140625" style="3" customWidth="1"/>
    <col min="14990" max="14990" width="9.85546875" style="3" customWidth="1"/>
    <col min="14991" max="14991" width="20.28515625" style="3" customWidth="1"/>
    <col min="14992" max="14992" width="18.28515625" style="3" customWidth="1"/>
    <col min="14993" max="14993" width="18.7109375" style="3" customWidth="1"/>
    <col min="14994" max="14994" width="13.5703125" style="3" customWidth="1"/>
    <col min="14995" max="14995" width="18.28515625" style="3" customWidth="1"/>
    <col min="14996" max="14996" width="13.7109375" style="3" customWidth="1"/>
    <col min="14997" max="15000" width="12.42578125" style="3" customWidth="1"/>
    <col min="15001" max="15001" width="19.140625" style="3" customWidth="1"/>
    <col min="15002" max="15002" width="19.28515625" style="3" customWidth="1"/>
    <col min="15003" max="15003" width="18.85546875" style="3" customWidth="1"/>
    <col min="15004" max="15004" width="14" style="3" customWidth="1"/>
    <col min="15005" max="15005" width="18.7109375" style="3" customWidth="1"/>
    <col min="15006" max="15006" width="15.85546875" style="3" customWidth="1"/>
    <col min="15007" max="15007" width="17.5703125" style="3" customWidth="1"/>
    <col min="15008" max="15008" width="20.7109375" style="3" customWidth="1"/>
    <col min="15009" max="15009" width="14.42578125" style="3" customWidth="1"/>
    <col min="15010" max="15010" width="22.140625" style="3" customWidth="1"/>
    <col min="15011" max="15243" width="8.85546875" style="3"/>
    <col min="15244" max="15244" width="6.42578125" style="3" customWidth="1"/>
    <col min="15245" max="15245" width="69.140625" style="3" customWidth="1"/>
    <col min="15246" max="15246" width="9.85546875" style="3" customWidth="1"/>
    <col min="15247" max="15247" width="20.28515625" style="3" customWidth="1"/>
    <col min="15248" max="15248" width="18.28515625" style="3" customWidth="1"/>
    <col min="15249" max="15249" width="18.7109375" style="3" customWidth="1"/>
    <col min="15250" max="15250" width="13.5703125" style="3" customWidth="1"/>
    <col min="15251" max="15251" width="18.28515625" style="3" customWidth="1"/>
    <col min="15252" max="15252" width="13.7109375" style="3" customWidth="1"/>
    <col min="15253" max="15256" width="12.42578125" style="3" customWidth="1"/>
    <col min="15257" max="15257" width="19.140625" style="3" customWidth="1"/>
    <col min="15258" max="15258" width="19.28515625" style="3" customWidth="1"/>
    <col min="15259" max="15259" width="18.85546875" style="3" customWidth="1"/>
    <col min="15260" max="15260" width="14" style="3" customWidth="1"/>
    <col min="15261" max="15261" width="18.7109375" style="3" customWidth="1"/>
    <col min="15262" max="15262" width="15.85546875" style="3" customWidth="1"/>
    <col min="15263" max="15263" width="17.5703125" style="3" customWidth="1"/>
    <col min="15264" max="15264" width="20.7109375" style="3" customWidth="1"/>
    <col min="15265" max="15265" width="14.42578125" style="3" customWidth="1"/>
    <col min="15266" max="15266" width="22.140625" style="3" customWidth="1"/>
    <col min="15267" max="15499" width="8.85546875" style="3"/>
    <col min="15500" max="15500" width="6.42578125" style="3" customWidth="1"/>
    <col min="15501" max="15501" width="69.140625" style="3" customWidth="1"/>
    <col min="15502" max="15502" width="9.85546875" style="3" customWidth="1"/>
    <col min="15503" max="15503" width="20.28515625" style="3" customWidth="1"/>
    <col min="15504" max="15504" width="18.28515625" style="3" customWidth="1"/>
    <col min="15505" max="15505" width="18.7109375" style="3" customWidth="1"/>
    <col min="15506" max="15506" width="13.5703125" style="3" customWidth="1"/>
    <col min="15507" max="15507" width="18.28515625" style="3" customWidth="1"/>
    <col min="15508" max="15508" width="13.7109375" style="3" customWidth="1"/>
    <col min="15509" max="15512" width="12.42578125" style="3" customWidth="1"/>
    <col min="15513" max="15513" width="19.140625" style="3" customWidth="1"/>
    <col min="15514" max="15514" width="19.28515625" style="3" customWidth="1"/>
    <col min="15515" max="15515" width="18.85546875" style="3" customWidth="1"/>
    <col min="15516" max="15516" width="14" style="3" customWidth="1"/>
    <col min="15517" max="15517" width="18.7109375" style="3" customWidth="1"/>
    <col min="15518" max="15518" width="15.85546875" style="3" customWidth="1"/>
    <col min="15519" max="15519" width="17.5703125" style="3" customWidth="1"/>
    <col min="15520" max="15520" width="20.7109375" style="3" customWidth="1"/>
    <col min="15521" max="15521" width="14.42578125" style="3" customWidth="1"/>
    <col min="15522" max="15522" width="22.140625" style="3" customWidth="1"/>
    <col min="15523" max="15755" width="8.85546875" style="3"/>
    <col min="15756" max="15756" width="6.42578125" style="3" customWidth="1"/>
    <col min="15757" max="15757" width="69.140625" style="3" customWidth="1"/>
    <col min="15758" max="15758" width="9.85546875" style="3" customWidth="1"/>
    <col min="15759" max="15759" width="20.28515625" style="3" customWidth="1"/>
    <col min="15760" max="15760" width="18.28515625" style="3" customWidth="1"/>
    <col min="15761" max="15761" width="18.7109375" style="3" customWidth="1"/>
    <col min="15762" max="15762" width="13.5703125" style="3" customWidth="1"/>
    <col min="15763" max="15763" width="18.28515625" style="3" customWidth="1"/>
    <col min="15764" max="15764" width="13.7109375" style="3" customWidth="1"/>
    <col min="15765" max="15768" width="12.42578125" style="3" customWidth="1"/>
    <col min="15769" max="15769" width="19.140625" style="3" customWidth="1"/>
    <col min="15770" max="15770" width="19.28515625" style="3" customWidth="1"/>
    <col min="15771" max="15771" width="18.85546875" style="3" customWidth="1"/>
    <col min="15772" max="15772" width="14" style="3" customWidth="1"/>
    <col min="15773" max="15773" width="18.7109375" style="3" customWidth="1"/>
    <col min="15774" max="15774" width="15.85546875" style="3" customWidth="1"/>
    <col min="15775" max="15775" width="17.5703125" style="3" customWidth="1"/>
    <col min="15776" max="15776" width="20.7109375" style="3" customWidth="1"/>
    <col min="15777" max="15777" width="14.42578125" style="3" customWidth="1"/>
    <col min="15778" max="15778" width="22.140625" style="3" customWidth="1"/>
    <col min="15779" max="16011" width="8.85546875" style="3"/>
    <col min="16012" max="16012" width="6.42578125" style="3" customWidth="1"/>
    <col min="16013" max="16013" width="69.140625" style="3" customWidth="1"/>
    <col min="16014" max="16014" width="9.85546875" style="3" customWidth="1"/>
    <col min="16015" max="16015" width="20.28515625" style="3" customWidth="1"/>
    <col min="16016" max="16016" width="18.28515625" style="3" customWidth="1"/>
    <col min="16017" max="16017" width="18.7109375" style="3" customWidth="1"/>
    <col min="16018" max="16018" width="13.5703125" style="3" customWidth="1"/>
    <col min="16019" max="16019" width="18.28515625" style="3" customWidth="1"/>
    <col min="16020" max="16020" width="13.7109375" style="3" customWidth="1"/>
    <col min="16021" max="16024" width="12.42578125" style="3" customWidth="1"/>
    <col min="16025" max="16025" width="19.140625" style="3" customWidth="1"/>
    <col min="16026" max="16026" width="19.28515625" style="3" customWidth="1"/>
    <col min="16027" max="16027" width="18.85546875" style="3" customWidth="1"/>
    <col min="16028" max="16028" width="14" style="3" customWidth="1"/>
    <col min="16029" max="16029" width="18.7109375" style="3" customWidth="1"/>
    <col min="16030" max="16030" width="15.85546875" style="3" customWidth="1"/>
    <col min="16031" max="16031" width="17.5703125" style="3" customWidth="1"/>
    <col min="16032" max="16032" width="20.7109375" style="3" customWidth="1"/>
    <col min="16033" max="16033" width="14.42578125" style="3" customWidth="1"/>
    <col min="16034" max="16034" width="22.140625" style="3" customWidth="1"/>
    <col min="16035" max="16284" width="8.85546875" style="3"/>
    <col min="16285" max="16384" width="9.140625" style="3" customWidth="1"/>
  </cols>
  <sheetData>
    <row r="1" spans="1:8" ht="26.25">
      <c r="A1" s="927" t="s">
        <v>0</v>
      </c>
      <c r="B1" s="927"/>
      <c r="C1" s="927"/>
      <c r="D1" s="927"/>
      <c r="E1" s="927"/>
      <c r="F1" s="927"/>
      <c r="G1" s="927"/>
      <c r="H1" s="927"/>
    </row>
    <row r="2" spans="1:8">
      <c r="A2" s="34"/>
      <c r="B2" s="112"/>
      <c r="C2" s="113"/>
      <c r="D2" s="114"/>
      <c r="E2" s="112"/>
    </row>
    <row r="3" spans="1:8" s="38" customFormat="1" ht="43.5" customHeight="1">
      <c r="A3" s="950" t="s">
        <v>2380</v>
      </c>
      <c r="B3" s="950"/>
      <c r="C3" s="950"/>
      <c r="D3" s="950"/>
      <c r="E3" s="950"/>
      <c r="F3" s="950"/>
      <c r="G3" s="950"/>
      <c r="H3" s="950"/>
    </row>
    <row r="4" spans="1:8" ht="9.6" customHeight="1">
      <c r="A4" s="34"/>
      <c r="B4" s="112"/>
      <c r="C4" s="113"/>
      <c r="D4" s="114"/>
      <c r="E4" s="112"/>
    </row>
    <row r="5" spans="1:8" s="38" customFormat="1" ht="25.5" customHeight="1">
      <c r="A5" s="834" t="s">
        <v>63</v>
      </c>
      <c r="B5" s="834"/>
      <c r="C5" s="834"/>
      <c r="D5" s="834"/>
      <c r="E5" s="834"/>
      <c r="F5" s="834"/>
      <c r="G5" s="834"/>
      <c r="H5" s="834"/>
    </row>
    <row r="6" spans="1:8" s="38" customFormat="1" ht="16.149999999999999" customHeight="1">
      <c r="A6" s="121"/>
      <c r="B6" s="122"/>
      <c r="C6" s="123"/>
      <c r="D6" s="124"/>
      <c r="E6" s="122"/>
    </row>
    <row r="7" spans="1:8" s="38" customFormat="1" ht="30.6" customHeight="1">
      <c r="A7" s="834" t="str">
        <f>Title!A2</f>
        <v>Bid Enquiry No: KPTCL/2026-27/SS/WORK_INDENT3805</v>
      </c>
      <c r="B7" s="834"/>
      <c r="C7" s="834"/>
      <c r="D7" s="834"/>
      <c r="E7" s="834"/>
      <c r="F7" s="834"/>
      <c r="G7" s="834"/>
      <c r="H7" s="834"/>
    </row>
    <row r="8" spans="1:8" ht="177" customHeight="1">
      <c r="A8" s="933" t="str">
        <f>Title!A3</f>
        <v xml:space="preserve">Combined Package for, 
Work-A: Augmentation of existing 2x20MVA, 66/11kV Power Transformers by 2x31.5MVA, 66/11kV Power Transformers at 66/11kV Pillagumpa Sub-station in Hosakote Taluk, Bengaluru Rural District.
Work-B: Augmentation of existing 2x20MVA, 66/11kV Power Transformers by 2x31.5MVA, 66/11kV Power Transformers at 66/11kV Budigere Sub-station in Devanahalli Taluk &amp; Bengaluru Rural District. 
Work-C: Augmentation of existing 2x20MVA, 66/11kV Power Transformers by 2x31.5MVA, 66/11kV Power Transformers at 220/66/11kV KIADB Doddaballapura Sub-station in Doddaballapura Taluk, Bengaluru Rural District, 
on Total Turnkey Basis, including Supply of all Materials/Equipments and Erection (including Civil Works) of all Materials/Equipments, Testing and Commissioning.
</v>
      </c>
      <c r="B8" s="933"/>
      <c r="C8" s="933"/>
      <c r="D8" s="933"/>
      <c r="E8" s="933"/>
      <c r="F8" s="933"/>
      <c r="G8" s="933"/>
      <c r="H8" s="933"/>
    </row>
    <row r="9" spans="1:8" ht="15.75" customHeight="1">
      <c r="A9" s="948" t="s">
        <v>5</v>
      </c>
      <c r="B9" s="948"/>
      <c r="C9" s="948"/>
      <c r="D9" s="125"/>
      <c r="E9" s="126"/>
    </row>
    <row r="10" spans="1:8" ht="18">
      <c r="A10" s="127"/>
      <c r="B10" s="128"/>
      <c r="C10" s="129"/>
      <c r="F10" s="118" t="s">
        <v>598</v>
      </c>
      <c r="G10" s="556"/>
    </row>
    <row r="11" spans="1:8" ht="146.25" customHeight="1">
      <c r="A11" s="127"/>
      <c r="B11" s="947"/>
      <c r="C11" s="947"/>
      <c r="F11" s="925" t="s">
        <v>2503</v>
      </c>
      <c r="G11" s="925"/>
    </row>
    <row r="12" spans="1:8">
      <c r="A12" s="127"/>
      <c r="B12" s="128"/>
      <c r="C12" s="129"/>
      <c r="D12" s="125"/>
      <c r="E12" s="126"/>
    </row>
    <row r="13" spans="1:8" ht="18">
      <c r="A13" s="922" t="s">
        <v>614</v>
      </c>
      <c r="B13" s="922"/>
      <c r="C13" s="922"/>
      <c r="D13" s="125"/>
      <c r="E13" s="126"/>
    </row>
    <row r="14" spans="1:8" ht="18" customHeight="1">
      <c r="A14" s="754"/>
      <c r="B14" s="953" t="s">
        <v>2514</v>
      </c>
      <c r="C14" s="953" t="s">
        <v>2409</v>
      </c>
      <c r="D14" s="953" t="s">
        <v>150</v>
      </c>
      <c r="E14" s="940" t="s">
        <v>3455</v>
      </c>
      <c r="F14" s="940" t="s">
        <v>3456</v>
      </c>
      <c r="G14" s="940" t="s">
        <v>3457</v>
      </c>
      <c r="H14" s="953" t="s">
        <v>3451</v>
      </c>
    </row>
    <row r="15" spans="1:8" ht="18" customHeight="1">
      <c r="A15" s="754"/>
      <c r="B15" s="953"/>
      <c r="C15" s="953"/>
      <c r="D15" s="953"/>
      <c r="E15" s="954"/>
      <c r="F15" s="954"/>
      <c r="G15" s="954"/>
      <c r="H15" s="953"/>
    </row>
    <row r="16" spans="1:8" ht="60" customHeight="1">
      <c r="A16" s="754"/>
      <c r="B16" s="953"/>
      <c r="C16" s="953"/>
      <c r="D16" s="953"/>
      <c r="E16" s="941"/>
      <c r="F16" s="941"/>
      <c r="G16" s="941"/>
      <c r="H16" s="953"/>
    </row>
    <row r="17" spans="1:8" ht="84" customHeight="1">
      <c r="A17" s="400"/>
      <c r="B17" s="678" t="s">
        <v>2410</v>
      </c>
      <c r="C17" s="770" t="s">
        <v>3448</v>
      </c>
      <c r="D17" s="688" t="s">
        <v>2515</v>
      </c>
      <c r="E17" s="775">
        <v>0</v>
      </c>
      <c r="F17" s="768">
        <v>6.25</v>
      </c>
      <c r="G17" s="773">
        <v>3.18</v>
      </c>
      <c r="H17" s="771">
        <f>E17+F17+G17</f>
        <v>9.43</v>
      </c>
    </row>
    <row r="18" spans="1:8" ht="126">
      <c r="A18" s="400"/>
      <c r="B18" s="678" t="s">
        <v>2411</v>
      </c>
      <c r="C18" s="770" t="s">
        <v>3447</v>
      </c>
      <c r="D18" s="688" t="s">
        <v>2515</v>
      </c>
      <c r="E18" s="775">
        <v>0</v>
      </c>
      <c r="F18" s="768">
        <v>20</v>
      </c>
      <c r="G18" s="774">
        <v>6.56</v>
      </c>
      <c r="H18" s="771">
        <f t="shared" ref="H18:H31" si="0">E18+F18+G18</f>
        <v>26.56</v>
      </c>
    </row>
    <row r="19" spans="1:8" ht="126" customHeight="1">
      <c r="A19" s="400"/>
      <c r="B19" s="678" t="s">
        <v>2412</v>
      </c>
      <c r="C19" s="767" t="s">
        <v>2519</v>
      </c>
      <c r="D19" s="688" t="s">
        <v>2515</v>
      </c>
      <c r="E19" s="775">
        <v>0</v>
      </c>
      <c r="F19" s="768">
        <v>1.3</v>
      </c>
      <c r="G19" s="774">
        <v>0.34</v>
      </c>
      <c r="H19" s="771">
        <f t="shared" si="0"/>
        <v>1.6400000000000001</v>
      </c>
    </row>
    <row r="20" spans="1:8" s="73" customFormat="1" ht="144">
      <c r="A20" s="400"/>
      <c r="B20" s="678" t="s">
        <v>2413</v>
      </c>
      <c r="C20" s="767" t="s">
        <v>3490</v>
      </c>
      <c r="D20" s="688" t="s">
        <v>2515</v>
      </c>
      <c r="E20" s="775">
        <v>0</v>
      </c>
      <c r="F20" s="662">
        <v>17.600000000000001</v>
      </c>
      <c r="G20" s="774">
        <v>0</v>
      </c>
      <c r="H20" s="771">
        <f t="shared" si="0"/>
        <v>17.600000000000001</v>
      </c>
    </row>
    <row r="21" spans="1:8" s="73" customFormat="1" ht="127.9" customHeight="1">
      <c r="A21" s="400"/>
      <c r="B21" s="678" t="s">
        <v>2414</v>
      </c>
      <c r="C21" s="767" t="s">
        <v>3485</v>
      </c>
      <c r="D21" s="688" t="s">
        <v>2516</v>
      </c>
      <c r="E21" s="775">
        <v>0</v>
      </c>
      <c r="F21" s="662">
        <v>55.2</v>
      </c>
      <c r="G21" s="774">
        <v>54.18</v>
      </c>
      <c r="H21" s="771">
        <f t="shared" si="0"/>
        <v>109.38</v>
      </c>
    </row>
    <row r="22" spans="1:8" s="73" customFormat="1" ht="90" customHeight="1">
      <c r="A22" s="400"/>
      <c r="B22" s="678" t="s">
        <v>2415</v>
      </c>
      <c r="C22" s="767" t="s">
        <v>2518</v>
      </c>
      <c r="D22" s="688" t="s">
        <v>571</v>
      </c>
      <c r="E22" s="775">
        <v>0</v>
      </c>
      <c r="F22" s="662">
        <v>400</v>
      </c>
      <c r="G22" s="774">
        <v>150</v>
      </c>
      <c r="H22" s="771">
        <f t="shared" si="0"/>
        <v>550</v>
      </c>
    </row>
    <row r="23" spans="1:8" s="73" customFormat="1" ht="92.45" customHeight="1">
      <c r="A23" s="400"/>
      <c r="B23" s="678" t="s">
        <v>2416</v>
      </c>
      <c r="C23" s="767" t="s">
        <v>3486</v>
      </c>
      <c r="D23" s="688" t="s">
        <v>571</v>
      </c>
      <c r="E23" s="775">
        <v>0</v>
      </c>
      <c r="F23" s="662">
        <v>1550</v>
      </c>
      <c r="G23" s="774">
        <v>0</v>
      </c>
      <c r="H23" s="771">
        <f t="shared" si="0"/>
        <v>1550</v>
      </c>
    </row>
    <row r="24" spans="1:8" s="73" customFormat="1" ht="45.75" customHeight="1">
      <c r="A24" s="400"/>
      <c r="B24" s="678" t="s">
        <v>2417</v>
      </c>
      <c r="C24" s="767" t="s">
        <v>3487</v>
      </c>
      <c r="D24" s="688" t="s">
        <v>671</v>
      </c>
      <c r="E24" s="775">
        <v>0</v>
      </c>
      <c r="F24" s="662">
        <v>10</v>
      </c>
      <c r="G24" s="774">
        <v>0</v>
      </c>
      <c r="H24" s="771">
        <f t="shared" si="0"/>
        <v>10</v>
      </c>
    </row>
    <row r="25" spans="1:8" s="73" customFormat="1" ht="69" customHeight="1">
      <c r="A25" s="400"/>
      <c r="B25" s="678" t="s">
        <v>2418</v>
      </c>
      <c r="C25" s="767" t="s">
        <v>3491</v>
      </c>
      <c r="D25" s="688" t="s">
        <v>2515</v>
      </c>
      <c r="E25" s="775">
        <v>0</v>
      </c>
      <c r="F25" s="662">
        <v>6.6</v>
      </c>
      <c r="G25" s="774">
        <v>3.17</v>
      </c>
      <c r="H25" s="771">
        <f t="shared" si="0"/>
        <v>9.77</v>
      </c>
    </row>
    <row r="26" spans="1:8" s="73" customFormat="1" ht="69" customHeight="1">
      <c r="A26" s="400"/>
      <c r="B26" s="678" t="s">
        <v>2419</v>
      </c>
      <c r="C26" s="767" t="s">
        <v>3488</v>
      </c>
      <c r="D26" s="688" t="s">
        <v>2515</v>
      </c>
      <c r="E26" s="775">
        <v>0</v>
      </c>
      <c r="F26" s="769">
        <v>19.7</v>
      </c>
      <c r="G26" s="774">
        <v>0</v>
      </c>
      <c r="H26" s="771">
        <f t="shared" si="0"/>
        <v>19.7</v>
      </c>
    </row>
    <row r="27" spans="1:8" s="73" customFormat="1" ht="58.9" customHeight="1">
      <c r="A27" s="400"/>
      <c r="B27" s="678" t="s">
        <v>2420</v>
      </c>
      <c r="C27" s="770" t="s">
        <v>3449</v>
      </c>
      <c r="D27" s="688" t="s">
        <v>2516</v>
      </c>
      <c r="E27" s="775">
        <v>0</v>
      </c>
      <c r="F27" s="662">
        <v>0</v>
      </c>
      <c r="G27" s="774">
        <v>63.62</v>
      </c>
      <c r="H27" s="771">
        <f t="shared" si="0"/>
        <v>63.62</v>
      </c>
    </row>
    <row r="28" spans="1:8" s="73" customFormat="1" ht="146.25" customHeight="1">
      <c r="A28" s="400"/>
      <c r="B28" s="678" t="s">
        <v>2421</v>
      </c>
      <c r="C28" s="767" t="s">
        <v>2517</v>
      </c>
      <c r="D28" s="688" t="s">
        <v>2515</v>
      </c>
      <c r="E28" s="775">
        <v>0</v>
      </c>
      <c r="F28" s="662">
        <v>0</v>
      </c>
      <c r="G28" s="774">
        <v>4.83</v>
      </c>
      <c r="H28" s="771">
        <f t="shared" si="0"/>
        <v>4.83</v>
      </c>
    </row>
    <row r="29" spans="1:8" s="73" customFormat="1" ht="86.25" customHeight="1">
      <c r="A29" s="400"/>
      <c r="B29" s="678" t="s">
        <v>2422</v>
      </c>
      <c r="C29" s="772" t="s">
        <v>3492</v>
      </c>
      <c r="D29" s="688" t="s">
        <v>571</v>
      </c>
      <c r="E29" s="775">
        <v>0</v>
      </c>
      <c r="F29" s="662">
        <v>0</v>
      </c>
      <c r="G29" s="774">
        <v>50</v>
      </c>
      <c r="H29" s="771">
        <f t="shared" si="0"/>
        <v>50</v>
      </c>
    </row>
    <row r="30" spans="1:8" s="73" customFormat="1" ht="151.5" customHeight="1">
      <c r="A30" s="569"/>
      <c r="B30" s="678" t="s">
        <v>2423</v>
      </c>
      <c r="C30" s="772" t="s">
        <v>3489</v>
      </c>
      <c r="D30" s="688" t="s">
        <v>2516</v>
      </c>
      <c r="E30" s="775">
        <v>0</v>
      </c>
      <c r="F30" s="662">
        <v>0</v>
      </c>
      <c r="G30" s="774">
        <v>16.5</v>
      </c>
      <c r="H30" s="771">
        <f t="shared" si="0"/>
        <v>16.5</v>
      </c>
    </row>
    <row r="31" spans="1:8" s="73" customFormat="1" ht="36">
      <c r="A31" s="569"/>
      <c r="B31" s="678" t="s">
        <v>2424</v>
      </c>
      <c r="C31" s="767" t="s">
        <v>3450</v>
      </c>
      <c r="D31" s="688" t="s">
        <v>2515</v>
      </c>
      <c r="E31" s="775">
        <v>0</v>
      </c>
      <c r="F31" s="662">
        <v>0</v>
      </c>
      <c r="G31" s="774">
        <v>3.39</v>
      </c>
      <c r="H31" s="771">
        <f t="shared" si="0"/>
        <v>3.39</v>
      </c>
    </row>
    <row r="32" spans="1:8" s="73" customFormat="1" ht="18">
      <c r="A32" s="400"/>
      <c r="B32" s="763"/>
      <c r="C32" s="764"/>
      <c r="D32" s="763"/>
      <c r="E32" s="763"/>
    </row>
    <row r="33" spans="1:6" s="73" customFormat="1" ht="18.75">
      <c r="A33" s="400"/>
      <c r="B33" s="567"/>
      <c r="C33" s="956"/>
      <c r="D33" s="956"/>
      <c r="E33" s="568"/>
    </row>
    <row r="34" spans="1:6" ht="18.75">
      <c r="A34" s="564"/>
      <c r="B34" s="565" t="s">
        <v>947</v>
      </c>
      <c r="C34" s="566"/>
      <c r="D34" s="569"/>
      <c r="E34" s="569"/>
    </row>
    <row r="35" spans="1:6" ht="62.25" customHeight="1">
      <c r="A35" s="564"/>
      <c r="B35" s="955" t="s">
        <v>2425</v>
      </c>
      <c r="C35" s="955"/>
      <c r="D35" s="569"/>
      <c r="E35" s="569"/>
    </row>
    <row r="36" spans="1:6" ht="18.75">
      <c r="A36" s="567"/>
      <c r="B36" s="956"/>
      <c r="C36" s="956"/>
    </row>
    <row r="37" spans="1:6" ht="37.5" customHeight="1">
      <c r="A37" s="765" t="s">
        <v>53</v>
      </c>
      <c r="B37" s="766"/>
      <c r="C37" s="569"/>
      <c r="D37" s="188" t="s">
        <v>65</v>
      </c>
      <c r="E37" s="951"/>
      <c r="F37" s="952"/>
    </row>
    <row r="38" spans="1:6" ht="57.75" customHeight="1">
      <c r="A38" s="765" t="s">
        <v>55</v>
      </c>
      <c r="B38" s="766"/>
      <c r="C38" s="569"/>
      <c r="D38" s="188" t="s">
        <v>66</v>
      </c>
      <c r="E38" s="951"/>
      <c r="F38" s="952"/>
    </row>
    <row r="39" spans="1:6" ht="72" customHeight="1">
      <c r="D39" s="188" t="s">
        <v>67</v>
      </c>
      <c r="E39" s="951"/>
      <c r="F39" s="952"/>
    </row>
  </sheetData>
  <sheetProtection algorithmName="SHA-512" hashValue="mP9kECUiEjIk8bua6o3gfqTThX65YKwleM2IOg4+fbbzbYOhvwWpvm40EyjZQHVedfv1cywi6IWSDkPYFBWGqA==" saltValue="uYARfHO5GnNNLjOSJg4jbg==" spinCount="100000" sheet="1" objects="1" scenarios="1"/>
  <mergeCells count="22">
    <mergeCell ref="C33:D33"/>
    <mergeCell ref="B35:C35"/>
    <mergeCell ref="B36:C36"/>
    <mergeCell ref="E37:F37"/>
    <mergeCell ref="E38:F38"/>
    <mergeCell ref="E39:F39"/>
    <mergeCell ref="H14:H16"/>
    <mergeCell ref="A1:H1"/>
    <mergeCell ref="A3:H3"/>
    <mergeCell ref="A5:H5"/>
    <mergeCell ref="A7:H7"/>
    <mergeCell ref="A8:H8"/>
    <mergeCell ref="B14:B16"/>
    <mergeCell ref="C14:C16"/>
    <mergeCell ref="D14:D16"/>
    <mergeCell ref="E14:E16"/>
    <mergeCell ref="F14:F16"/>
    <mergeCell ref="G14:G16"/>
    <mergeCell ref="A9:C9"/>
    <mergeCell ref="B11:C11"/>
    <mergeCell ref="F11:G11"/>
    <mergeCell ref="A13:C13"/>
  </mergeCells>
  <printOptions horizontalCentered="1"/>
  <pageMargins left="0.39370078740157483" right="0.31496062992125984" top="0.39370078740157483" bottom="0.55118110236220474" header="0.31496062992125984" footer="0.31496062992125984"/>
  <pageSetup paperSize="8" scale="10" orientation="landscape" blackAndWhite="1" r:id="rId1"/>
  <headerFooter>
    <oddHeader>Page &amp;P of &amp;N</oddHeader>
    <oddFooter>&amp;A</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2">
    <tabColor theme="0" tint="-0.14999847407452621"/>
  </sheetPr>
  <dimension ref="A1:P68"/>
  <sheetViews>
    <sheetView view="pageBreakPreview" topLeftCell="A22" zoomScale="80" zoomScaleNormal="80" zoomScaleSheetLayoutView="80" workbookViewId="0">
      <selection activeCell="A27" sqref="A27"/>
    </sheetView>
  </sheetViews>
  <sheetFormatPr defaultRowHeight="15.75"/>
  <cols>
    <col min="1" max="1" width="54.140625" style="26" customWidth="1"/>
    <col min="2" max="2" width="28.5703125" style="26" customWidth="1"/>
    <col min="3" max="3" width="26.28515625" style="26" customWidth="1"/>
    <col min="4" max="4" width="23.140625" style="26" customWidth="1"/>
    <col min="5" max="5" width="49.140625" style="26" customWidth="1"/>
    <col min="6" max="6" width="55.7109375" style="26" customWidth="1"/>
    <col min="7" max="7" width="17.7109375" style="26" customWidth="1"/>
    <col min="8" max="256" width="9.140625" style="26"/>
    <col min="257" max="257" width="54.140625" style="26" customWidth="1"/>
    <col min="258" max="258" width="22.85546875" style="26" customWidth="1"/>
    <col min="259" max="259" width="26.28515625" style="26" customWidth="1"/>
    <col min="260" max="260" width="23.140625" style="26" customWidth="1"/>
    <col min="261" max="261" width="49.140625" style="26" customWidth="1"/>
    <col min="262" max="262" width="55.7109375" style="26" customWidth="1"/>
    <col min="263" max="263" width="17.7109375" style="26" customWidth="1"/>
    <col min="264" max="512" width="9.140625" style="26"/>
    <col min="513" max="513" width="54.140625" style="26" customWidth="1"/>
    <col min="514" max="514" width="22.85546875" style="26" customWidth="1"/>
    <col min="515" max="515" width="26.28515625" style="26" customWidth="1"/>
    <col min="516" max="516" width="23.140625" style="26" customWidth="1"/>
    <col min="517" max="517" width="49.140625" style="26" customWidth="1"/>
    <col min="518" max="518" width="55.7109375" style="26" customWidth="1"/>
    <col min="519" max="519" width="17.7109375" style="26" customWidth="1"/>
    <col min="520" max="768" width="9.140625" style="26"/>
    <col min="769" max="769" width="54.140625" style="26" customWidth="1"/>
    <col min="770" max="770" width="22.85546875" style="26" customWidth="1"/>
    <col min="771" max="771" width="26.28515625" style="26" customWidth="1"/>
    <col min="772" max="772" width="23.140625" style="26" customWidth="1"/>
    <col min="773" max="773" width="49.140625" style="26" customWidth="1"/>
    <col min="774" max="774" width="55.7109375" style="26" customWidth="1"/>
    <col min="775" max="775" width="17.7109375" style="26" customWidth="1"/>
    <col min="776" max="1024" width="9.140625" style="26"/>
    <col min="1025" max="1025" width="54.140625" style="26" customWidth="1"/>
    <col min="1026" max="1026" width="22.85546875" style="26" customWidth="1"/>
    <col min="1027" max="1027" width="26.28515625" style="26" customWidth="1"/>
    <col min="1028" max="1028" width="23.140625" style="26" customWidth="1"/>
    <col min="1029" max="1029" width="49.140625" style="26" customWidth="1"/>
    <col min="1030" max="1030" width="55.7109375" style="26" customWidth="1"/>
    <col min="1031" max="1031" width="17.7109375" style="26" customWidth="1"/>
    <col min="1032" max="1280" width="9.140625" style="26"/>
    <col min="1281" max="1281" width="54.140625" style="26" customWidth="1"/>
    <col min="1282" max="1282" width="22.85546875" style="26" customWidth="1"/>
    <col min="1283" max="1283" width="26.28515625" style="26" customWidth="1"/>
    <col min="1284" max="1284" width="23.140625" style="26" customWidth="1"/>
    <col min="1285" max="1285" width="49.140625" style="26" customWidth="1"/>
    <col min="1286" max="1286" width="55.7109375" style="26" customWidth="1"/>
    <col min="1287" max="1287" width="17.7109375" style="26" customWidth="1"/>
    <col min="1288" max="1536" width="9.140625" style="26"/>
    <col min="1537" max="1537" width="54.140625" style="26" customWidth="1"/>
    <col min="1538" max="1538" width="22.85546875" style="26" customWidth="1"/>
    <col min="1539" max="1539" width="26.28515625" style="26" customWidth="1"/>
    <col min="1540" max="1540" width="23.140625" style="26" customWidth="1"/>
    <col min="1541" max="1541" width="49.140625" style="26" customWidth="1"/>
    <col min="1542" max="1542" width="55.7109375" style="26" customWidth="1"/>
    <col min="1543" max="1543" width="17.7109375" style="26" customWidth="1"/>
    <col min="1544" max="1792" width="9.140625" style="26"/>
    <col min="1793" max="1793" width="54.140625" style="26" customWidth="1"/>
    <col min="1794" max="1794" width="22.85546875" style="26" customWidth="1"/>
    <col min="1795" max="1795" width="26.28515625" style="26" customWidth="1"/>
    <col min="1796" max="1796" width="23.140625" style="26" customWidth="1"/>
    <col min="1797" max="1797" width="49.140625" style="26" customWidth="1"/>
    <col min="1798" max="1798" width="55.7109375" style="26" customWidth="1"/>
    <col min="1799" max="1799" width="17.7109375" style="26" customWidth="1"/>
    <col min="1800" max="2048" width="9.140625" style="26"/>
    <col min="2049" max="2049" width="54.140625" style="26" customWidth="1"/>
    <col min="2050" max="2050" width="22.85546875" style="26" customWidth="1"/>
    <col min="2051" max="2051" width="26.28515625" style="26" customWidth="1"/>
    <col min="2052" max="2052" width="23.140625" style="26" customWidth="1"/>
    <col min="2053" max="2053" width="49.140625" style="26" customWidth="1"/>
    <col min="2054" max="2054" width="55.7109375" style="26" customWidth="1"/>
    <col min="2055" max="2055" width="17.7109375" style="26" customWidth="1"/>
    <col min="2056" max="2304" width="9.140625" style="26"/>
    <col min="2305" max="2305" width="54.140625" style="26" customWidth="1"/>
    <col min="2306" max="2306" width="22.85546875" style="26" customWidth="1"/>
    <col min="2307" max="2307" width="26.28515625" style="26" customWidth="1"/>
    <col min="2308" max="2308" width="23.140625" style="26" customWidth="1"/>
    <col min="2309" max="2309" width="49.140625" style="26" customWidth="1"/>
    <col min="2310" max="2310" width="55.7109375" style="26" customWidth="1"/>
    <col min="2311" max="2311" width="17.7109375" style="26" customWidth="1"/>
    <col min="2312" max="2560" width="9.140625" style="26"/>
    <col min="2561" max="2561" width="54.140625" style="26" customWidth="1"/>
    <col min="2562" max="2562" width="22.85546875" style="26" customWidth="1"/>
    <col min="2563" max="2563" width="26.28515625" style="26" customWidth="1"/>
    <col min="2564" max="2564" width="23.140625" style="26" customWidth="1"/>
    <col min="2565" max="2565" width="49.140625" style="26" customWidth="1"/>
    <col min="2566" max="2566" width="55.7109375" style="26" customWidth="1"/>
    <col min="2567" max="2567" width="17.7109375" style="26" customWidth="1"/>
    <col min="2568" max="2816" width="9.140625" style="26"/>
    <col min="2817" max="2817" width="54.140625" style="26" customWidth="1"/>
    <col min="2818" max="2818" width="22.85546875" style="26" customWidth="1"/>
    <col min="2819" max="2819" width="26.28515625" style="26" customWidth="1"/>
    <col min="2820" max="2820" width="23.140625" style="26" customWidth="1"/>
    <col min="2821" max="2821" width="49.140625" style="26" customWidth="1"/>
    <col min="2822" max="2822" width="55.7109375" style="26" customWidth="1"/>
    <col min="2823" max="2823" width="17.7109375" style="26" customWidth="1"/>
    <col min="2824" max="3072" width="9.140625" style="26"/>
    <col min="3073" max="3073" width="54.140625" style="26" customWidth="1"/>
    <col min="3074" max="3074" width="22.85546875" style="26" customWidth="1"/>
    <col min="3075" max="3075" width="26.28515625" style="26" customWidth="1"/>
    <col min="3076" max="3076" width="23.140625" style="26" customWidth="1"/>
    <col min="3077" max="3077" width="49.140625" style="26" customWidth="1"/>
    <col min="3078" max="3078" width="55.7109375" style="26" customWidth="1"/>
    <col min="3079" max="3079" width="17.7109375" style="26" customWidth="1"/>
    <col min="3080" max="3328" width="9.140625" style="26"/>
    <col min="3329" max="3329" width="54.140625" style="26" customWidth="1"/>
    <col min="3330" max="3330" width="22.85546875" style="26" customWidth="1"/>
    <col min="3331" max="3331" width="26.28515625" style="26" customWidth="1"/>
    <col min="3332" max="3332" width="23.140625" style="26" customWidth="1"/>
    <col min="3333" max="3333" width="49.140625" style="26" customWidth="1"/>
    <col min="3334" max="3334" width="55.7109375" style="26" customWidth="1"/>
    <col min="3335" max="3335" width="17.7109375" style="26" customWidth="1"/>
    <col min="3336" max="3584" width="9.140625" style="26"/>
    <col min="3585" max="3585" width="54.140625" style="26" customWidth="1"/>
    <col min="3586" max="3586" width="22.85546875" style="26" customWidth="1"/>
    <col min="3587" max="3587" width="26.28515625" style="26" customWidth="1"/>
    <col min="3588" max="3588" width="23.140625" style="26" customWidth="1"/>
    <col min="3589" max="3589" width="49.140625" style="26" customWidth="1"/>
    <col min="3590" max="3590" width="55.7109375" style="26" customWidth="1"/>
    <col min="3591" max="3591" width="17.7109375" style="26" customWidth="1"/>
    <col min="3592" max="3840" width="9.140625" style="26"/>
    <col min="3841" max="3841" width="54.140625" style="26" customWidth="1"/>
    <col min="3842" max="3842" width="22.85546875" style="26" customWidth="1"/>
    <col min="3843" max="3843" width="26.28515625" style="26" customWidth="1"/>
    <col min="3844" max="3844" width="23.140625" style="26" customWidth="1"/>
    <col min="3845" max="3845" width="49.140625" style="26" customWidth="1"/>
    <col min="3846" max="3846" width="55.7109375" style="26" customWidth="1"/>
    <col min="3847" max="3847" width="17.7109375" style="26" customWidth="1"/>
    <col min="3848" max="4096" width="9.140625" style="26"/>
    <col min="4097" max="4097" width="54.140625" style="26" customWidth="1"/>
    <col min="4098" max="4098" width="22.85546875" style="26" customWidth="1"/>
    <col min="4099" max="4099" width="26.28515625" style="26" customWidth="1"/>
    <col min="4100" max="4100" width="23.140625" style="26" customWidth="1"/>
    <col min="4101" max="4101" width="49.140625" style="26" customWidth="1"/>
    <col min="4102" max="4102" width="55.7109375" style="26" customWidth="1"/>
    <col min="4103" max="4103" width="17.7109375" style="26" customWidth="1"/>
    <col min="4104" max="4352" width="9.140625" style="26"/>
    <col min="4353" max="4353" width="54.140625" style="26" customWidth="1"/>
    <col min="4354" max="4354" width="22.85546875" style="26" customWidth="1"/>
    <col min="4355" max="4355" width="26.28515625" style="26" customWidth="1"/>
    <col min="4356" max="4356" width="23.140625" style="26" customWidth="1"/>
    <col min="4357" max="4357" width="49.140625" style="26" customWidth="1"/>
    <col min="4358" max="4358" width="55.7109375" style="26" customWidth="1"/>
    <col min="4359" max="4359" width="17.7109375" style="26" customWidth="1"/>
    <col min="4360" max="4608" width="9.140625" style="26"/>
    <col min="4609" max="4609" width="54.140625" style="26" customWidth="1"/>
    <col min="4610" max="4610" width="22.85546875" style="26" customWidth="1"/>
    <col min="4611" max="4611" width="26.28515625" style="26" customWidth="1"/>
    <col min="4612" max="4612" width="23.140625" style="26" customWidth="1"/>
    <col min="4613" max="4613" width="49.140625" style="26" customWidth="1"/>
    <col min="4614" max="4614" width="55.7109375" style="26" customWidth="1"/>
    <col min="4615" max="4615" width="17.7109375" style="26" customWidth="1"/>
    <col min="4616" max="4864" width="9.140625" style="26"/>
    <col min="4865" max="4865" width="54.140625" style="26" customWidth="1"/>
    <col min="4866" max="4866" width="22.85546875" style="26" customWidth="1"/>
    <col min="4867" max="4867" width="26.28515625" style="26" customWidth="1"/>
    <col min="4868" max="4868" width="23.140625" style="26" customWidth="1"/>
    <col min="4869" max="4869" width="49.140625" style="26" customWidth="1"/>
    <col min="4870" max="4870" width="55.7109375" style="26" customWidth="1"/>
    <col min="4871" max="4871" width="17.7109375" style="26" customWidth="1"/>
    <col min="4872" max="5120" width="9.140625" style="26"/>
    <col min="5121" max="5121" width="54.140625" style="26" customWidth="1"/>
    <col min="5122" max="5122" width="22.85546875" style="26" customWidth="1"/>
    <col min="5123" max="5123" width="26.28515625" style="26" customWidth="1"/>
    <col min="5124" max="5124" width="23.140625" style="26" customWidth="1"/>
    <col min="5125" max="5125" width="49.140625" style="26" customWidth="1"/>
    <col min="5126" max="5126" width="55.7109375" style="26" customWidth="1"/>
    <col min="5127" max="5127" width="17.7109375" style="26" customWidth="1"/>
    <col min="5128" max="5376" width="9.140625" style="26"/>
    <col min="5377" max="5377" width="54.140625" style="26" customWidth="1"/>
    <col min="5378" max="5378" width="22.85546875" style="26" customWidth="1"/>
    <col min="5379" max="5379" width="26.28515625" style="26" customWidth="1"/>
    <col min="5380" max="5380" width="23.140625" style="26" customWidth="1"/>
    <col min="5381" max="5381" width="49.140625" style="26" customWidth="1"/>
    <col min="5382" max="5382" width="55.7109375" style="26" customWidth="1"/>
    <col min="5383" max="5383" width="17.7109375" style="26" customWidth="1"/>
    <col min="5384" max="5632" width="9.140625" style="26"/>
    <col min="5633" max="5633" width="54.140625" style="26" customWidth="1"/>
    <col min="5634" max="5634" width="22.85546875" style="26" customWidth="1"/>
    <col min="5635" max="5635" width="26.28515625" style="26" customWidth="1"/>
    <col min="5636" max="5636" width="23.140625" style="26" customWidth="1"/>
    <col min="5637" max="5637" width="49.140625" style="26" customWidth="1"/>
    <col min="5638" max="5638" width="55.7109375" style="26" customWidth="1"/>
    <col min="5639" max="5639" width="17.7109375" style="26" customWidth="1"/>
    <col min="5640" max="5888" width="9.140625" style="26"/>
    <col min="5889" max="5889" width="54.140625" style="26" customWidth="1"/>
    <col min="5890" max="5890" width="22.85546875" style="26" customWidth="1"/>
    <col min="5891" max="5891" width="26.28515625" style="26" customWidth="1"/>
    <col min="5892" max="5892" width="23.140625" style="26" customWidth="1"/>
    <col min="5893" max="5893" width="49.140625" style="26" customWidth="1"/>
    <col min="5894" max="5894" width="55.7109375" style="26" customWidth="1"/>
    <col min="5895" max="5895" width="17.7109375" style="26" customWidth="1"/>
    <col min="5896" max="6144" width="9.140625" style="26"/>
    <col min="6145" max="6145" width="54.140625" style="26" customWidth="1"/>
    <col min="6146" max="6146" width="22.85546875" style="26" customWidth="1"/>
    <col min="6147" max="6147" width="26.28515625" style="26" customWidth="1"/>
    <col min="6148" max="6148" width="23.140625" style="26" customWidth="1"/>
    <col min="6149" max="6149" width="49.140625" style="26" customWidth="1"/>
    <col min="6150" max="6150" width="55.7109375" style="26" customWidth="1"/>
    <col min="6151" max="6151" width="17.7109375" style="26" customWidth="1"/>
    <col min="6152" max="6400" width="9.140625" style="26"/>
    <col min="6401" max="6401" width="54.140625" style="26" customWidth="1"/>
    <col min="6402" max="6402" width="22.85546875" style="26" customWidth="1"/>
    <col min="6403" max="6403" width="26.28515625" style="26" customWidth="1"/>
    <col min="6404" max="6404" width="23.140625" style="26" customWidth="1"/>
    <col min="6405" max="6405" width="49.140625" style="26" customWidth="1"/>
    <col min="6406" max="6406" width="55.7109375" style="26" customWidth="1"/>
    <col min="6407" max="6407" width="17.7109375" style="26" customWidth="1"/>
    <col min="6408" max="6656" width="9.140625" style="26"/>
    <col min="6657" max="6657" width="54.140625" style="26" customWidth="1"/>
    <col min="6658" max="6658" width="22.85546875" style="26" customWidth="1"/>
    <col min="6659" max="6659" width="26.28515625" style="26" customWidth="1"/>
    <col min="6660" max="6660" width="23.140625" style="26" customWidth="1"/>
    <col min="6661" max="6661" width="49.140625" style="26" customWidth="1"/>
    <col min="6662" max="6662" width="55.7109375" style="26" customWidth="1"/>
    <col min="6663" max="6663" width="17.7109375" style="26" customWidth="1"/>
    <col min="6664" max="6912" width="9.140625" style="26"/>
    <col min="6913" max="6913" width="54.140625" style="26" customWidth="1"/>
    <col min="6914" max="6914" width="22.85546875" style="26" customWidth="1"/>
    <col min="6915" max="6915" width="26.28515625" style="26" customWidth="1"/>
    <col min="6916" max="6916" width="23.140625" style="26" customWidth="1"/>
    <col min="6917" max="6917" width="49.140625" style="26" customWidth="1"/>
    <col min="6918" max="6918" width="55.7109375" style="26" customWidth="1"/>
    <col min="6919" max="6919" width="17.7109375" style="26" customWidth="1"/>
    <col min="6920" max="7168" width="9.140625" style="26"/>
    <col min="7169" max="7169" width="54.140625" style="26" customWidth="1"/>
    <col min="7170" max="7170" width="22.85546875" style="26" customWidth="1"/>
    <col min="7171" max="7171" width="26.28515625" style="26" customWidth="1"/>
    <col min="7172" max="7172" width="23.140625" style="26" customWidth="1"/>
    <col min="7173" max="7173" width="49.140625" style="26" customWidth="1"/>
    <col min="7174" max="7174" width="55.7109375" style="26" customWidth="1"/>
    <col min="7175" max="7175" width="17.7109375" style="26" customWidth="1"/>
    <col min="7176" max="7424" width="9.140625" style="26"/>
    <col min="7425" max="7425" width="54.140625" style="26" customWidth="1"/>
    <col min="7426" max="7426" width="22.85546875" style="26" customWidth="1"/>
    <col min="7427" max="7427" width="26.28515625" style="26" customWidth="1"/>
    <col min="7428" max="7428" width="23.140625" style="26" customWidth="1"/>
    <col min="7429" max="7429" width="49.140625" style="26" customWidth="1"/>
    <col min="7430" max="7430" width="55.7109375" style="26" customWidth="1"/>
    <col min="7431" max="7431" width="17.7109375" style="26" customWidth="1"/>
    <col min="7432" max="7680" width="9.140625" style="26"/>
    <col min="7681" max="7681" width="54.140625" style="26" customWidth="1"/>
    <col min="7682" max="7682" width="22.85546875" style="26" customWidth="1"/>
    <col min="7683" max="7683" width="26.28515625" style="26" customWidth="1"/>
    <col min="7684" max="7684" width="23.140625" style="26" customWidth="1"/>
    <col min="7685" max="7685" width="49.140625" style="26" customWidth="1"/>
    <col min="7686" max="7686" width="55.7109375" style="26" customWidth="1"/>
    <col min="7687" max="7687" width="17.7109375" style="26" customWidth="1"/>
    <col min="7688" max="7936" width="9.140625" style="26"/>
    <col min="7937" max="7937" width="54.140625" style="26" customWidth="1"/>
    <col min="7938" max="7938" width="22.85546875" style="26" customWidth="1"/>
    <col min="7939" max="7939" width="26.28515625" style="26" customWidth="1"/>
    <col min="7940" max="7940" width="23.140625" style="26" customWidth="1"/>
    <col min="7941" max="7941" width="49.140625" style="26" customWidth="1"/>
    <col min="7942" max="7942" width="55.7109375" style="26" customWidth="1"/>
    <col min="7943" max="7943" width="17.7109375" style="26" customWidth="1"/>
    <col min="7944" max="8192" width="9.140625" style="26"/>
    <col min="8193" max="8193" width="54.140625" style="26" customWidth="1"/>
    <col min="8194" max="8194" width="22.85546875" style="26" customWidth="1"/>
    <col min="8195" max="8195" width="26.28515625" style="26" customWidth="1"/>
    <col min="8196" max="8196" width="23.140625" style="26" customWidth="1"/>
    <col min="8197" max="8197" width="49.140625" style="26" customWidth="1"/>
    <col min="8198" max="8198" width="55.7109375" style="26" customWidth="1"/>
    <col min="8199" max="8199" width="17.7109375" style="26" customWidth="1"/>
    <col min="8200" max="8448" width="9.140625" style="26"/>
    <col min="8449" max="8449" width="54.140625" style="26" customWidth="1"/>
    <col min="8450" max="8450" width="22.85546875" style="26" customWidth="1"/>
    <col min="8451" max="8451" width="26.28515625" style="26" customWidth="1"/>
    <col min="8452" max="8452" width="23.140625" style="26" customWidth="1"/>
    <col min="8453" max="8453" width="49.140625" style="26" customWidth="1"/>
    <col min="8454" max="8454" width="55.7109375" style="26" customWidth="1"/>
    <col min="8455" max="8455" width="17.7109375" style="26" customWidth="1"/>
    <col min="8456" max="8704" width="9.140625" style="26"/>
    <col min="8705" max="8705" width="54.140625" style="26" customWidth="1"/>
    <col min="8706" max="8706" width="22.85546875" style="26" customWidth="1"/>
    <col min="8707" max="8707" width="26.28515625" style="26" customWidth="1"/>
    <col min="8708" max="8708" width="23.140625" style="26" customWidth="1"/>
    <col min="8709" max="8709" width="49.140625" style="26" customWidth="1"/>
    <col min="8710" max="8710" width="55.7109375" style="26" customWidth="1"/>
    <col min="8711" max="8711" width="17.7109375" style="26" customWidth="1"/>
    <col min="8712" max="8960" width="9.140625" style="26"/>
    <col min="8961" max="8961" width="54.140625" style="26" customWidth="1"/>
    <col min="8962" max="8962" width="22.85546875" style="26" customWidth="1"/>
    <col min="8963" max="8963" width="26.28515625" style="26" customWidth="1"/>
    <col min="8964" max="8964" width="23.140625" style="26" customWidth="1"/>
    <col min="8965" max="8965" width="49.140625" style="26" customWidth="1"/>
    <col min="8966" max="8966" width="55.7109375" style="26" customWidth="1"/>
    <col min="8967" max="8967" width="17.7109375" style="26" customWidth="1"/>
    <col min="8968" max="9216" width="9.140625" style="26"/>
    <col min="9217" max="9217" width="54.140625" style="26" customWidth="1"/>
    <col min="9218" max="9218" width="22.85546875" style="26" customWidth="1"/>
    <col min="9219" max="9219" width="26.28515625" style="26" customWidth="1"/>
    <col min="9220" max="9220" width="23.140625" style="26" customWidth="1"/>
    <col min="9221" max="9221" width="49.140625" style="26" customWidth="1"/>
    <col min="9222" max="9222" width="55.7109375" style="26" customWidth="1"/>
    <col min="9223" max="9223" width="17.7109375" style="26" customWidth="1"/>
    <col min="9224" max="9472" width="9.140625" style="26"/>
    <col min="9473" max="9473" width="54.140625" style="26" customWidth="1"/>
    <col min="9474" max="9474" width="22.85546875" style="26" customWidth="1"/>
    <col min="9475" max="9475" width="26.28515625" style="26" customWidth="1"/>
    <col min="9476" max="9476" width="23.140625" style="26" customWidth="1"/>
    <col min="9477" max="9477" width="49.140625" style="26" customWidth="1"/>
    <col min="9478" max="9478" width="55.7109375" style="26" customWidth="1"/>
    <col min="9479" max="9479" width="17.7109375" style="26" customWidth="1"/>
    <col min="9480" max="9728" width="9.140625" style="26"/>
    <col min="9729" max="9729" width="54.140625" style="26" customWidth="1"/>
    <col min="9730" max="9730" width="22.85546875" style="26" customWidth="1"/>
    <col min="9731" max="9731" width="26.28515625" style="26" customWidth="1"/>
    <col min="9732" max="9732" width="23.140625" style="26" customWidth="1"/>
    <col min="9733" max="9733" width="49.140625" style="26" customWidth="1"/>
    <col min="9734" max="9734" width="55.7109375" style="26" customWidth="1"/>
    <col min="9735" max="9735" width="17.7109375" style="26" customWidth="1"/>
    <col min="9736" max="9984" width="9.140625" style="26"/>
    <col min="9985" max="9985" width="54.140625" style="26" customWidth="1"/>
    <col min="9986" max="9986" width="22.85546875" style="26" customWidth="1"/>
    <col min="9987" max="9987" width="26.28515625" style="26" customWidth="1"/>
    <col min="9988" max="9988" width="23.140625" style="26" customWidth="1"/>
    <col min="9989" max="9989" width="49.140625" style="26" customWidth="1"/>
    <col min="9990" max="9990" width="55.7109375" style="26" customWidth="1"/>
    <col min="9991" max="9991" width="17.7109375" style="26" customWidth="1"/>
    <col min="9992" max="10240" width="9.140625" style="26"/>
    <col min="10241" max="10241" width="54.140625" style="26" customWidth="1"/>
    <col min="10242" max="10242" width="22.85546875" style="26" customWidth="1"/>
    <col min="10243" max="10243" width="26.28515625" style="26" customWidth="1"/>
    <col min="10244" max="10244" width="23.140625" style="26" customWidth="1"/>
    <col min="10245" max="10245" width="49.140625" style="26" customWidth="1"/>
    <col min="10246" max="10246" width="55.7109375" style="26" customWidth="1"/>
    <col min="10247" max="10247" width="17.7109375" style="26" customWidth="1"/>
    <col min="10248" max="10496" width="9.140625" style="26"/>
    <col min="10497" max="10497" width="54.140625" style="26" customWidth="1"/>
    <col min="10498" max="10498" width="22.85546875" style="26" customWidth="1"/>
    <col min="10499" max="10499" width="26.28515625" style="26" customWidth="1"/>
    <col min="10500" max="10500" width="23.140625" style="26" customWidth="1"/>
    <col min="10501" max="10501" width="49.140625" style="26" customWidth="1"/>
    <col min="10502" max="10502" width="55.7109375" style="26" customWidth="1"/>
    <col min="10503" max="10503" width="17.7109375" style="26" customWidth="1"/>
    <col min="10504" max="10752" width="9.140625" style="26"/>
    <col min="10753" max="10753" width="54.140625" style="26" customWidth="1"/>
    <col min="10754" max="10754" width="22.85546875" style="26" customWidth="1"/>
    <col min="10755" max="10755" width="26.28515625" style="26" customWidth="1"/>
    <col min="10756" max="10756" width="23.140625" style="26" customWidth="1"/>
    <col min="10757" max="10757" width="49.140625" style="26" customWidth="1"/>
    <col min="10758" max="10758" width="55.7109375" style="26" customWidth="1"/>
    <col min="10759" max="10759" width="17.7109375" style="26" customWidth="1"/>
    <col min="10760" max="11008" width="9.140625" style="26"/>
    <col min="11009" max="11009" width="54.140625" style="26" customWidth="1"/>
    <col min="11010" max="11010" width="22.85546875" style="26" customWidth="1"/>
    <col min="11011" max="11011" width="26.28515625" style="26" customWidth="1"/>
    <col min="11012" max="11012" width="23.140625" style="26" customWidth="1"/>
    <col min="11013" max="11013" width="49.140625" style="26" customWidth="1"/>
    <col min="11014" max="11014" width="55.7109375" style="26" customWidth="1"/>
    <col min="11015" max="11015" width="17.7109375" style="26" customWidth="1"/>
    <col min="11016" max="11264" width="9.140625" style="26"/>
    <col min="11265" max="11265" width="54.140625" style="26" customWidth="1"/>
    <col min="11266" max="11266" width="22.85546875" style="26" customWidth="1"/>
    <col min="11267" max="11267" width="26.28515625" style="26" customWidth="1"/>
    <col min="11268" max="11268" width="23.140625" style="26" customWidth="1"/>
    <col min="11269" max="11269" width="49.140625" style="26" customWidth="1"/>
    <col min="11270" max="11270" width="55.7109375" style="26" customWidth="1"/>
    <col min="11271" max="11271" width="17.7109375" style="26" customWidth="1"/>
    <col min="11272" max="11520" width="9.140625" style="26"/>
    <col min="11521" max="11521" width="54.140625" style="26" customWidth="1"/>
    <col min="11522" max="11522" width="22.85546875" style="26" customWidth="1"/>
    <col min="11523" max="11523" width="26.28515625" style="26" customWidth="1"/>
    <col min="11524" max="11524" width="23.140625" style="26" customWidth="1"/>
    <col min="11525" max="11525" width="49.140625" style="26" customWidth="1"/>
    <col min="11526" max="11526" width="55.7109375" style="26" customWidth="1"/>
    <col min="11527" max="11527" width="17.7109375" style="26" customWidth="1"/>
    <col min="11528" max="11776" width="9.140625" style="26"/>
    <col min="11777" max="11777" width="54.140625" style="26" customWidth="1"/>
    <col min="11778" max="11778" width="22.85546875" style="26" customWidth="1"/>
    <col min="11779" max="11779" width="26.28515625" style="26" customWidth="1"/>
    <col min="11780" max="11780" width="23.140625" style="26" customWidth="1"/>
    <col min="11781" max="11781" width="49.140625" style="26" customWidth="1"/>
    <col min="11782" max="11782" width="55.7109375" style="26" customWidth="1"/>
    <col min="11783" max="11783" width="17.7109375" style="26" customWidth="1"/>
    <col min="11784" max="12032" width="9.140625" style="26"/>
    <col min="12033" max="12033" width="54.140625" style="26" customWidth="1"/>
    <col min="12034" max="12034" width="22.85546875" style="26" customWidth="1"/>
    <col min="12035" max="12035" width="26.28515625" style="26" customWidth="1"/>
    <col min="12036" max="12036" width="23.140625" style="26" customWidth="1"/>
    <col min="12037" max="12037" width="49.140625" style="26" customWidth="1"/>
    <col min="12038" max="12038" width="55.7109375" style="26" customWidth="1"/>
    <col min="12039" max="12039" width="17.7109375" style="26" customWidth="1"/>
    <col min="12040" max="12288" width="9.140625" style="26"/>
    <col min="12289" max="12289" width="54.140625" style="26" customWidth="1"/>
    <col min="12290" max="12290" width="22.85546875" style="26" customWidth="1"/>
    <col min="12291" max="12291" width="26.28515625" style="26" customWidth="1"/>
    <col min="12292" max="12292" width="23.140625" style="26" customWidth="1"/>
    <col min="12293" max="12293" width="49.140625" style="26" customWidth="1"/>
    <col min="12294" max="12294" width="55.7109375" style="26" customWidth="1"/>
    <col min="12295" max="12295" width="17.7109375" style="26" customWidth="1"/>
    <col min="12296" max="12544" width="9.140625" style="26"/>
    <col min="12545" max="12545" width="54.140625" style="26" customWidth="1"/>
    <col min="12546" max="12546" width="22.85546875" style="26" customWidth="1"/>
    <col min="12547" max="12547" width="26.28515625" style="26" customWidth="1"/>
    <col min="12548" max="12548" width="23.140625" style="26" customWidth="1"/>
    <col min="12549" max="12549" width="49.140625" style="26" customWidth="1"/>
    <col min="12550" max="12550" width="55.7109375" style="26" customWidth="1"/>
    <col min="12551" max="12551" width="17.7109375" style="26" customWidth="1"/>
    <col min="12552" max="12800" width="9.140625" style="26"/>
    <col min="12801" max="12801" width="54.140625" style="26" customWidth="1"/>
    <col min="12802" max="12802" width="22.85546875" style="26" customWidth="1"/>
    <col min="12803" max="12803" width="26.28515625" style="26" customWidth="1"/>
    <col min="12804" max="12804" width="23.140625" style="26" customWidth="1"/>
    <col min="12805" max="12805" width="49.140625" style="26" customWidth="1"/>
    <col min="12806" max="12806" width="55.7109375" style="26" customWidth="1"/>
    <col min="12807" max="12807" width="17.7109375" style="26" customWidth="1"/>
    <col min="12808" max="13056" width="9.140625" style="26"/>
    <col min="13057" max="13057" width="54.140625" style="26" customWidth="1"/>
    <col min="13058" max="13058" width="22.85546875" style="26" customWidth="1"/>
    <col min="13059" max="13059" width="26.28515625" style="26" customWidth="1"/>
    <col min="13060" max="13060" width="23.140625" style="26" customWidth="1"/>
    <col min="13061" max="13061" width="49.140625" style="26" customWidth="1"/>
    <col min="13062" max="13062" width="55.7109375" style="26" customWidth="1"/>
    <col min="13063" max="13063" width="17.7109375" style="26" customWidth="1"/>
    <col min="13064" max="13312" width="9.140625" style="26"/>
    <col min="13313" max="13313" width="54.140625" style="26" customWidth="1"/>
    <col min="13314" max="13314" width="22.85546875" style="26" customWidth="1"/>
    <col min="13315" max="13315" width="26.28515625" style="26" customWidth="1"/>
    <col min="13316" max="13316" width="23.140625" style="26" customWidth="1"/>
    <col min="13317" max="13317" width="49.140625" style="26" customWidth="1"/>
    <col min="13318" max="13318" width="55.7109375" style="26" customWidth="1"/>
    <col min="13319" max="13319" width="17.7109375" style="26" customWidth="1"/>
    <col min="13320" max="13568" width="9.140625" style="26"/>
    <col min="13569" max="13569" width="54.140625" style="26" customWidth="1"/>
    <col min="13570" max="13570" width="22.85546875" style="26" customWidth="1"/>
    <col min="13571" max="13571" width="26.28515625" style="26" customWidth="1"/>
    <col min="13572" max="13572" width="23.140625" style="26" customWidth="1"/>
    <col min="13573" max="13573" width="49.140625" style="26" customWidth="1"/>
    <col min="13574" max="13574" width="55.7109375" style="26" customWidth="1"/>
    <col min="13575" max="13575" width="17.7109375" style="26" customWidth="1"/>
    <col min="13576" max="13824" width="9.140625" style="26"/>
    <col min="13825" max="13825" width="54.140625" style="26" customWidth="1"/>
    <col min="13826" max="13826" width="22.85546875" style="26" customWidth="1"/>
    <col min="13827" max="13827" width="26.28515625" style="26" customWidth="1"/>
    <col min="13828" max="13828" width="23.140625" style="26" customWidth="1"/>
    <col min="13829" max="13829" width="49.140625" style="26" customWidth="1"/>
    <col min="13830" max="13830" width="55.7109375" style="26" customWidth="1"/>
    <col min="13831" max="13831" width="17.7109375" style="26" customWidth="1"/>
    <col min="13832" max="14080" width="9.140625" style="26"/>
    <col min="14081" max="14081" width="54.140625" style="26" customWidth="1"/>
    <col min="14082" max="14082" width="22.85546875" style="26" customWidth="1"/>
    <col min="14083" max="14083" width="26.28515625" style="26" customWidth="1"/>
    <col min="14084" max="14084" width="23.140625" style="26" customWidth="1"/>
    <col min="14085" max="14085" width="49.140625" style="26" customWidth="1"/>
    <col min="14086" max="14086" width="55.7109375" style="26" customWidth="1"/>
    <col min="14087" max="14087" width="17.7109375" style="26" customWidth="1"/>
    <col min="14088" max="14336" width="9.140625" style="26"/>
    <col min="14337" max="14337" width="54.140625" style="26" customWidth="1"/>
    <col min="14338" max="14338" width="22.85546875" style="26" customWidth="1"/>
    <col min="14339" max="14339" width="26.28515625" style="26" customWidth="1"/>
    <col min="14340" max="14340" width="23.140625" style="26" customWidth="1"/>
    <col min="14341" max="14341" width="49.140625" style="26" customWidth="1"/>
    <col min="14342" max="14342" width="55.7109375" style="26" customWidth="1"/>
    <col min="14343" max="14343" width="17.7109375" style="26" customWidth="1"/>
    <col min="14344" max="14592" width="9.140625" style="26"/>
    <col min="14593" max="14593" width="54.140625" style="26" customWidth="1"/>
    <col min="14594" max="14594" width="22.85546875" style="26" customWidth="1"/>
    <col min="14595" max="14595" width="26.28515625" style="26" customWidth="1"/>
    <col min="14596" max="14596" width="23.140625" style="26" customWidth="1"/>
    <col min="14597" max="14597" width="49.140625" style="26" customWidth="1"/>
    <col min="14598" max="14598" width="55.7109375" style="26" customWidth="1"/>
    <col min="14599" max="14599" width="17.7109375" style="26" customWidth="1"/>
    <col min="14600" max="14848" width="9.140625" style="26"/>
    <col min="14849" max="14849" width="54.140625" style="26" customWidth="1"/>
    <col min="14850" max="14850" width="22.85546875" style="26" customWidth="1"/>
    <col min="14851" max="14851" width="26.28515625" style="26" customWidth="1"/>
    <col min="14852" max="14852" width="23.140625" style="26" customWidth="1"/>
    <col min="14853" max="14853" width="49.140625" style="26" customWidth="1"/>
    <col min="14854" max="14854" width="55.7109375" style="26" customWidth="1"/>
    <col min="14855" max="14855" width="17.7109375" style="26" customWidth="1"/>
    <col min="14856" max="15104" width="9.140625" style="26"/>
    <col min="15105" max="15105" width="54.140625" style="26" customWidth="1"/>
    <col min="15106" max="15106" width="22.85546875" style="26" customWidth="1"/>
    <col min="15107" max="15107" width="26.28515625" style="26" customWidth="1"/>
    <col min="15108" max="15108" width="23.140625" style="26" customWidth="1"/>
    <col min="15109" max="15109" width="49.140625" style="26" customWidth="1"/>
    <col min="15110" max="15110" width="55.7109375" style="26" customWidth="1"/>
    <col min="15111" max="15111" width="17.7109375" style="26" customWidth="1"/>
    <col min="15112" max="15360" width="9.140625" style="26"/>
    <col min="15361" max="15361" width="54.140625" style="26" customWidth="1"/>
    <col min="15362" max="15362" width="22.85546875" style="26" customWidth="1"/>
    <col min="15363" max="15363" width="26.28515625" style="26" customWidth="1"/>
    <col min="15364" max="15364" width="23.140625" style="26" customWidth="1"/>
    <col min="15365" max="15365" width="49.140625" style="26" customWidth="1"/>
    <col min="15366" max="15366" width="55.7109375" style="26" customWidth="1"/>
    <col min="15367" max="15367" width="17.7109375" style="26" customWidth="1"/>
    <col min="15368" max="15616" width="9.140625" style="26"/>
    <col min="15617" max="15617" width="54.140625" style="26" customWidth="1"/>
    <col min="15618" max="15618" width="22.85546875" style="26" customWidth="1"/>
    <col min="15619" max="15619" width="26.28515625" style="26" customWidth="1"/>
    <col min="15620" max="15620" width="23.140625" style="26" customWidth="1"/>
    <col min="15621" max="15621" width="49.140625" style="26" customWidth="1"/>
    <col min="15622" max="15622" width="55.7109375" style="26" customWidth="1"/>
    <col min="15623" max="15623" width="17.7109375" style="26" customWidth="1"/>
    <col min="15624" max="15872" width="9.140625" style="26"/>
    <col min="15873" max="15873" width="54.140625" style="26" customWidth="1"/>
    <col min="15874" max="15874" width="22.85546875" style="26" customWidth="1"/>
    <col min="15875" max="15875" width="26.28515625" style="26" customWidth="1"/>
    <col min="15876" max="15876" width="23.140625" style="26" customWidth="1"/>
    <col min="15877" max="15877" width="49.140625" style="26" customWidth="1"/>
    <col min="15878" max="15878" width="55.7109375" style="26" customWidth="1"/>
    <col min="15879" max="15879" width="17.7109375" style="26" customWidth="1"/>
    <col min="15880" max="16128" width="9.140625" style="26"/>
    <col min="16129" max="16129" width="54.140625" style="26" customWidth="1"/>
    <col min="16130" max="16130" width="22.85546875" style="26" customWidth="1"/>
    <col min="16131" max="16131" width="26.28515625" style="26" customWidth="1"/>
    <col min="16132" max="16132" width="23.140625" style="26" customWidth="1"/>
    <col min="16133" max="16133" width="49.140625" style="26" customWidth="1"/>
    <col min="16134" max="16134" width="55.7109375" style="26" customWidth="1"/>
    <col min="16135" max="16135" width="17.7109375" style="26" customWidth="1"/>
    <col min="16136" max="16384" width="9.140625" style="26"/>
  </cols>
  <sheetData>
    <row r="1" spans="1:16" ht="47.25" customHeight="1">
      <c r="A1" s="966" t="s">
        <v>4</v>
      </c>
      <c r="B1" s="966"/>
      <c r="C1" s="966"/>
      <c r="D1" s="966"/>
      <c r="E1" s="966"/>
      <c r="F1" s="281"/>
      <c r="G1" s="282"/>
    </row>
    <row r="2" spans="1:16" ht="27.75" customHeight="1">
      <c r="A2" s="970" t="s">
        <v>124</v>
      </c>
      <c r="B2" s="970"/>
      <c r="C2" s="970"/>
      <c r="D2" s="970"/>
      <c r="E2" s="970"/>
      <c r="F2" s="283"/>
    </row>
    <row r="3" spans="1:16" ht="28.5" customHeight="1">
      <c r="A3" s="969" t="s">
        <v>125</v>
      </c>
      <c r="B3" s="969"/>
      <c r="C3" s="969"/>
      <c r="D3" s="969"/>
      <c r="E3" s="969"/>
      <c r="F3" s="284"/>
      <c r="G3" s="285"/>
      <c r="H3" s="285"/>
      <c r="I3" s="285"/>
      <c r="J3" s="285"/>
      <c r="K3" s="286"/>
      <c r="L3" s="286"/>
      <c r="M3" s="286"/>
      <c r="N3" s="286"/>
      <c r="O3" s="286"/>
      <c r="P3" s="286"/>
    </row>
    <row r="4" spans="1:16" ht="20.25" customHeight="1">
      <c r="A4" s="968" t="str">
        <f>Title!A2</f>
        <v>Bid Enquiry No: KPTCL/2026-27/SS/WORK_INDENT3805</v>
      </c>
      <c r="B4" s="968"/>
      <c r="C4" s="968"/>
      <c r="D4" s="968"/>
      <c r="E4" s="968"/>
      <c r="F4" s="123"/>
      <c r="G4" s="285"/>
      <c r="H4" s="285"/>
      <c r="I4" s="285"/>
      <c r="J4" s="285"/>
      <c r="K4" s="286"/>
      <c r="L4" s="286"/>
      <c r="M4" s="286"/>
      <c r="N4" s="286"/>
      <c r="O4" s="286"/>
      <c r="P4" s="286"/>
    </row>
    <row r="5" spans="1:16" ht="229.9" customHeight="1">
      <c r="A5" s="967" t="str">
        <f>Title!A3</f>
        <v xml:space="preserve">Combined Package for, 
Work-A: Augmentation of existing 2x20MVA, 66/11kV Power Transformers by 2x31.5MVA, 66/11kV Power Transformers at 66/11kV Pillagumpa Sub-station in Hosakote Taluk, Bengaluru Rural District.
Work-B: Augmentation of existing 2x20MVA, 66/11kV Power Transformers by 2x31.5MVA, 66/11kV Power Transformers at 66/11kV Budigere Sub-station in Devanahalli Taluk &amp; Bengaluru Rural District. 
Work-C: Augmentation of existing 2x20MVA, 66/11kV Power Transformers by 2x31.5MVA, 66/11kV Power Transformers at 220/66/11kV KIADB Doddaballapura Sub-station in Doddaballapura Taluk, Bengaluru Rural District, 
on Total Turnkey Basis, including Supply of all Materials/Equipments and Erection (including Civil Works) of all Materials/Equipments, Testing and Commissioning.
</v>
      </c>
      <c r="B5" s="967"/>
      <c r="C5" s="967"/>
      <c r="D5" s="967"/>
      <c r="E5" s="967"/>
      <c r="F5" s="287"/>
      <c r="G5" s="288"/>
      <c r="H5" s="261"/>
    </row>
    <row r="6" spans="1:16">
      <c r="G6" s="261"/>
      <c r="H6" s="261"/>
    </row>
    <row r="7" spans="1:16">
      <c r="A7" s="261"/>
      <c r="B7" s="261"/>
      <c r="C7" s="261"/>
      <c r="D7" s="261"/>
      <c r="E7" s="261"/>
      <c r="F7" s="261"/>
      <c r="G7" s="261"/>
      <c r="H7" s="261"/>
    </row>
    <row r="8" spans="1:16" s="292" customFormat="1" ht="18">
      <c r="A8" s="289" t="s">
        <v>126</v>
      </c>
      <c r="B8" s="289"/>
      <c r="C8" s="289"/>
      <c r="D8" s="290"/>
      <c r="E8" s="290"/>
      <c r="F8" s="291"/>
    </row>
    <row r="9" spans="1:16" s="292" customFormat="1" ht="33.75" customHeight="1">
      <c r="A9" s="962" t="s">
        <v>927</v>
      </c>
      <c r="B9" s="962"/>
      <c r="C9" s="962"/>
      <c r="D9" s="962"/>
      <c r="E9" s="962"/>
    </row>
    <row r="10" spans="1:16" s="292" customFormat="1" ht="25.5" customHeight="1">
      <c r="A10" s="961" t="s">
        <v>2301</v>
      </c>
      <c r="B10" s="961"/>
      <c r="C10" s="961"/>
      <c r="D10" s="961"/>
      <c r="E10" s="961"/>
    </row>
    <row r="11" spans="1:16" s="292" customFormat="1" ht="35.25" customHeight="1">
      <c r="A11" s="962" t="s">
        <v>127</v>
      </c>
      <c r="B11" s="962"/>
      <c r="C11" s="962"/>
      <c r="D11" s="962"/>
      <c r="E11" s="279"/>
    </row>
    <row r="12" spans="1:16" s="292" customFormat="1" ht="97.9" customHeight="1">
      <c r="A12" s="293" t="s">
        <v>128</v>
      </c>
      <c r="B12" s="147"/>
      <c r="C12" s="279"/>
      <c r="D12" s="279"/>
      <c r="E12" s="279"/>
    </row>
    <row r="13" spans="1:16" s="292" customFormat="1" ht="81.599999999999994" customHeight="1">
      <c r="A13" s="293" t="s">
        <v>129</v>
      </c>
      <c r="B13" s="147"/>
      <c r="C13" s="279"/>
      <c r="D13" s="279"/>
      <c r="E13" s="279"/>
    </row>
    <row r="14" spans="1:16" s="292" customFormat="1" ht="79.150000000000006" customHeight="1">
      <c r="A14" s="293" t="s">
        <v>130</v>
      </c>
      <c r="B14" s="147"/>
      <c r="C14" s="279"/>
      <c r="D14" s="279"/>
      <c r="E14" s="279"/>
    </row>
    <row r="15" spans="1:16" s="292" customFormat="1" ht="84.6" customHeight="1">
      <c r="A15" s="293" t="s">
        <v>131</v>
      </c>
      <c r="B15" s="147"/>
      <c r="C15" s="279"/>
      <c r="D15" s="279"/>
      <c r="E15" s="279"/>
    </row>
    <row r="16" spans="1:16" ht="38.450000000000003" customHeight="1">
      <c r="A16" s="294" t="s">
        <v>5</v>
      </c>
      <c r="B16" s="294"/>
      <c r="C16" s="84"/>
      <c r="D16" s="84"/>
      <c r="E16" s="84"/>
      <c r="F16" s="84"/>
    </row>
    <row r="17" spans="1:6" ht="120.6" customHeight="1">
      <c r="A17" s="963"/>
      <c r="B17" s="963"/>
      <c r="C17" s="963"/>
      <c r="D17" s="84"/>
      <c r="E17" s="88" t="s">
        <v>2504</v>
      </c>
    </row>
    <row r="18" spans="1:6" ht="18">
      <c r="A18" s="294"/>
      <c r="B18" s="294"/>
      <c r="C18" s="84"/>
      <c r="D18" s="84"/>
      <c r="E18" s="84"/>
      <c r="F18" s="84"/>
    </row>
    <row r="19" spans="1:6" ht="18">
      <c r="A19" s="294" t="s">
        <v>14</v>
      </c>
      <c r="B19" s="294"/>
      <c r="C19" s="84"/>
      <c r="D19" s="84"/>
      <c r="E19" s="84"/>
      <c r="F19" s="84"/>
    </row>
    <row r="20" spans="1:6" ht="51.75" customHeight="1">
      <c r="A20" s="964" t="s">
        <v>2302</v>
      </c>
      <c r="B20" s="964"/>
      <c r="C20" s="964"/>
      <c r="D20" s="964"/>
      <c r="E20" s="964"/>
      <c r="F20" s="295"/>
    </row>
    <row r="21" spans="1:6" ht="38.25" customHeight="1">
      <c r="A21" s="962" t="s">
        <v>615</v>
      </c>
      <c r="B21" s="962"/>
      <c r="C21" s="962"/>
      <c r="D21" s="962"/>
      <c r="E21" s="962"/>
      <c r="F21" s="296"/>
    </row>
    <row r="22" spans="1:6" s="84" customFormat="1" ht="298.89999999999998" customHeight="1">
      <c r="A22" s="965" t="str">
        <f>+A5</f>
        <v xml:space="preserve">Combined Package for, 
Work-A: Augmentation of existing 2x20MVA, 66/11kV Power Transformers by 2x31.5MVA, 66/11kV Power Transformers at 66/11kV Pillagumpa Sub-station in Hosakote Taluk, Bengaluru Rural District.
Work-B: Augmentation of existing 2x20MVA, 66/11kV Power Transformers by 2x31.5MVA, 66/11kV Power Transformers at 66/11kV Budigere Sub-station in Devanahalli Taluk &amp; Bengaluru Rural District. 
Work-C: Augmentation of existing 2x20MVA, 66/11kV Power Transformers by 2x31.5MVA, 66/11kV Power Transformers at 220/66/11kV KIADB Doddaballapura Sub-station in Doddaballapura Taluk, Bengaluru Rural District, 
on Total Turnkey Basis, including Supply of all Materials/Equipments and Erection (including Civil Works) of all Materials/Equipments, Testing and Commissioning.
</v>
      </c>
      <c r="B22" s="965"/>
      <c r="C22" s="965"/>
      <c r="D22" s="965"/>
      <c r="E22" s="965"/>
      <c r="F22" s="287"/>
    </row>
    <row r="23" spans="1:6" ht="30.75" customHeight="1">
      <c r="A23" s="957" t="s">
        <v>132</v>
      </c>
      <c r="B23" s="957"/>
      <c r="C23" s="957"/>
      <c r="D23" s="957"/>
      <c r="E23" s="957"/>
      <c r="F23" s="957"/>
    </row>
    <row r="25" spans="1:6" s="298" customFormat="1" ht="70.5" customHeight="1">
      <c r="A25" s="297" t="s">
        <v>133</v>
      </c>
      <c r="B25" s="297" t="s">
        <v>134</v>
      </c>
      <c r="C25" s="297" t="s">
        <v>135</v>
      </c>
      <c r="D25" s="198" t="s">
        <v>136</v>
      </c>
      <c r="E25" s="297" t="s">
        <v>137</v>
      </c>
      <c r="F25" s="26"/>
    </row>
    <row r="26" spans="1:6">
      <c r="A26" s="299"/>
      <c r="B26" s="299"/>
      <c r="C26" s="299"/>
      <c r="D26" s="299"/>
      <c r="E26" s="299"/>
    </row>
    <row r="27" spans="1:6">
      <c r="A27" s="299"/>
      <c r="B27" s="299"/>
      <c r="C27" s="299"/>
      <c r="D27" s="299"/>
      <c r="E27" s="299"/>
    </row>
    <row r="28" spans="1:6">
      <c r="A28" s="299"/>
      <c r="B28" s="299"/>
      <c r="C28" s="299"/>
      <c r="D28" s="299"/>
      <c r="E28" s="299"/>
    </row>
    <row r="29" spans="1:6">
      <c r="A29" s="299"/>
      <c r="B29" s="299"/>
      <c r="C29" s="299"/>
      <c r="D29" s="299"/>
      <c r="E29" s="299"/>
    </row>
    <row r="30" spans="1:6">
      <c r="A30" s="299"/>
      <c r="B30" s="299"/>
      <c r="C30" s="299"/>
      <c r="D30" s="299"/>
      <c r="E30" s="299"/>
    </row>
    <row r="31" spans="1:6">
      <c r="A31" s="299"/>
      <c r="B31" s="299"/>
      <c r="C31" s="299"/>
      <c r="D31" s="299"/>
      <c r="E31" s="299"/>
    </row>
    <row r="32" spans="1:6">
      <c r="A32" s="299"/>
      <c r="B32" s="299"/>
      <c r="C32" s="299"/>
      <c r="D32" s="299"/>
      <c r="E32" s="299"/>
    </row>
    <row r="33" spans="1:5">
      <c r="A33" s="299"/>
      <c r="B33" s="299"/>
      <c r="C33" s="299"/>
      <c r="D33" s="299"/>
      <c r="E33" s="299"/>
    </row>
    <row r="34" spans="1:5">
      <c r="A34" s="299"/>
      <c r="B34" s="299"/>
      <c r="C34" s="299"/>
      <c r="D34" s="299"/>
      <c r="E34" s="299"/>
    </row>
    <row r="35" spans="1:5">
      <c r="A35" s="299"/>
      <c r="B35" s="299"/>
      <c r="C35" s="299"/>
      <c r="D35" s="299"/>
      <c r="E35" s="299"/>
    </row>
    <row r="36" spans="1:5">
      <c r="A36" s="299"/>
      <c r="B36" s="299"/>
      <c r="C36" s="299"/>
      <c r="D36" s="299"/>
      <c r="E36" s="299"/>
    </row>
    <row r="37" spans="1:5">
      <c r="A37" s="299"/>
      <c r="B37" s="299"/>
      <c r="C37" s="299"/>
      <c r="D37" s="299"/>
      <c r="E37" s="299"/>
    </row>
    <row r="38" spans="1:5">
      <c r="A38" s="299"/>
      <c r="B38" s="299"/>
      <c r="C38" s="299"/>
      <c r="D38" s="299"/>
      <c r="E38" s="299"/>
    </row>
    <row r="39" spans="1:5">
      <c r="A39" s="299"/>
      <c r="B39" s="299"/>
      <c r="C39" s="299"/>
      <c r="D39" s="299"/>
      <c r="E39" s="299"/>
    </row>
    <row r="40" spans="1:5">
      <c r="A40" s="299"/>
      <c r="B40" s="299"/>
      <c r="C40" s="299"/>
      <c r="D40" s="299"/>
      <c r="E40" s="299"/>
    </row>
    <row r="41" spans="1:5">
      <c r="A41" s="299"/>
      <c r="B41" s="299"/>
      <c r="C41" s="299"/>
      <c r="D41" s="299"/>
      <c r="E41" s="299"/>
    </row>
    <row r="42" spans="1:5">
      <c r="A42" s="299"/>
      <c r="B42" s="299"/>
      <c r="C42" s="299"/>
      <c r="D42" s="299"/>
      <c r="E42" s="299"/>
    </row>
    <row r="43" spans="1:5">
      <c r="A43" s="299"/>
      <c r="B43" s="299"/>
      <c r="C43" s="299"/>
      <c r="D43" s="299"/>
      <c r="E43" s="299"/>
    </row>
    <row r="44" spans="1:5">
      <c r="A44" s="299"/>
      <c r="B44" s="299"/>
      <c r="C44" s="299"/>
      <c r="D44" s="299"/>
      <c r="E44" s="299"/>
    </row>
    <row r="45" spans="1:5">
      <c r="A45" s="299"/>
      <c r="B45" s="299"/>
      <c r="C45" s="299"/>
      <c r="D45" s="299"/>
      <c r="E45" s="299"/>
    </row>
    <row r="46" spans="1:5">
      <c r="A46" s="299"/>
      <c r="B46" s="299"/>
      <c r="C46" s="299"/>
      <c r="D46" s="299"/>
      <c r="E46" s="299"/>
    </row>
    <row r="47" spans="1:5">
      <c r="A47" s="299"/>
      <c r="B47" s="299"/>
      <c r="C47" s="299"/>
      <c r="D47" s="299"/>
      <c r="E47" s="299"/>
    </row>
    <row r="48" spans="1:5">
      <c r="A48" s="299"/>
      <c r="B48" s="299"/>
      <c r="C48" s="299"/>
      <c r="D48" s="299"/>
      <c r="E48" s="299"/>
    </row>
    <row r="49" spans="1:5">
      <c r="A49" s="299"/>
      <c r="B49" s="299"/>
      <c r="C49" s="299"/>
      <c r="D49" s="299"/>
      <c r="E49" s="299"/>
    </row>
    <row r="50" spans="1:5">
      <c r="A50" s="299"/>
      <c r="B50" s="299"/>
      <c r="C50" s="299"/>
      <c r="D50" s="299"/>
      <c r="E50" s="299"/>
    </row>
    <row r="51" spans="1:5">
      <c r="A51" s="299"/>
      <c r="B51" s="299"/>
      <c r="C51" s="299"/>
      <c r="D51" s="299"/>
      <c r="E51" s="299"/>
    </row>
    <row r="52" spans="1:5">
      <c r="A52" s="299"/>
      <c r="B52" s="299"/>
      <c r="C52" s="299"/>
      <c r="D52" s="299"/>
      <c r="E52" s="299"/>
    </row>
    <row r="53" spans="1:5">
      <c r="A53" s="299"/>
      <c r="B53" s="299"/>
      <c r="C53" s="299"/>
      <c r="D53" s="299"/>
      <c r="E53" s="299"/>
    </row>
    <row r="54" spans="1:5">
      <c r="A54" s="299"/>
      <c r="B54" s="299"/>
      <c r="C54" s="299"/>
      <c r="D54" s="299"/>
      <c r="E54" s="299"/>
    </row>
    <row r="55" spans="1:5">
      <c r="A55" s="299"/>
      <c r="B55" s="299"/>
      <c r="C55" s="299"/>
      <c r="D55" s="299"/>
      <c r="E55" s="299"/>
    </row>
    <row r="56" spans="1:5">
      <c r="A56" s="299"/>
      <c r="B56" s="299"/>
      <c r="C56" s="299"/>
      <c r="D56" s="299"/>
      <c r="E56" s="299"/>
    </row>
    <row r="57" spans="1:5">
      <c r="A57" s="299"/>
      <c r="B57" s="299"/>
      <c r="C57" s="299"/>
      <c r="D57" s="299"/>
      <c r="E57" s="299"/>
    </row>
    <row r="58" spans="1:5">
      <c r="A58" s="299"/>
      <c r="B58" s="299"/>
      <c r="C58" s="299"/>
      <c r="D58" s="299"/>
      <c r="E58" s="299"/>
    </row>
    <row r="59" spans="1:5">
      <c r="A59" s="299"/>
      <c r="B59" s="299"/>
      <c r="C59" s="299"/>
      <c r="D59" s="299"/>
      <c r="E59" s="299"/>
    </row>
    <row r="60" spans="1:5">
      <c r="A60" s="299"/>
      <c r="B60" s="299"/>
      <c r="C60" s="299"/>
      <c r="D60" s="299"/>
      <c r="E60" s="299"/>
    </row>
    <row r="61" spans="1:5">
      <c r="A61" s="299"/>
      <c r="B61" s="299"/>
      <c r="C61" s="299"/>
      <c r="D61" s="299"/>
      <c r="E61" s="299"/>
    </row>
    <row r="62" spans="1:5">
      <c r="A62" s="299"/>
      <c r="B62" s="299"/>
      <c r="C62" s="299"/>
      <c r="D62" s="299"/>
      <c r="E62" s="299"/>
    </row>
    <row r="63" spans="1:5">
      <c r="A63" s="299"/>
      <c r="B63" s="299"/>
      <c r="C63" s="299"/>
      <c r="D63" s="299"/>
      <c r="E63" s="299"/>
    </row>
    <row r="64" spans="1:5">
      <c r="A64" s="299"/>
      <c r="B64" s="299"/>
      <c r="C64" s="299"/>
      <c r="D64" s="299"/>
      <c r="E64" s="299"/>
    </row>
    <row r="65" spans="1:6" s="84" customFormat="1" ht="30" customHeight="1">
      <c r="A65" s="958" t="s">
        <v>138</v>
      </c>
      <c r="B65" s="959"/>
      <c r="C65" s="959"/>
      <c r="D65" s="959"/>
      <c r="E65" s="959"/>
      <c r="F65" s="959"/>
    </row>
    <row r="66" spans="1:6" s="84" customFormat="1" ht="52.9" customHeight="1">
      <c r="A66" s="84" t="s">
        <v>53</v>
      </c>
      <c r="B66" s="960"/>
      <c r="C66" s="960"/>
      <c r="D66" s="84" t="s">
        <v>65</v>
      </c>
      <c r="E66" s="300"/>
      <c r="F66" s="301"/>
    </row>
    <row r="67" spans="1:6" s="84" customFormat="1" ht="48.6" customHeight="1">
      <c r="A67" s="84" t="s">
        <v>55</v>
      </c>
      <c r="B67" s="960"/>
      <c r="C67" s="960"/>
      <c r="D67" s="84" t="s">
        <v>66</v>
      </c>
      <c r="E67" s="300"/>
      <c r="F67" s="301"/>
    </row>
    <row r="68" spans="1:6" s="84" customFormat="1" ht="84.75" customHeight="1">
      <c r="D68" s="294" t="s">
        <v>139</v>
      </c>
      <c r="E68" s="300"/>
      <c r="F68" s="301"/>
    </row>
  </sheetData>
  <sheetProtection sheet="1" objects="1" scenarios="1"/>
  <mergeCells count="16">
    <mergeCell ref="A1:E1"/>
    <mergeCell ref="A9:E9"/>
    <mergeCell ref="A5:E5"/>
    <mergeCell ref="A4:E4"/>
    <mergeCell ref="A3:E3"/>
    <mergeCell ref="A2:E2"/>
    <mergeCell ref="A23:F23"/>
    <mergeCell ref="A65:F65"/>
    <mergeCell ref="B66:C66"/>
    <mergeCell ref="B67:C67"/>
    <mergeCell ref="A10:E10"/>
    <mergeCell ref="A11:D11"/>
    <mergeCell ref="A17:C17"/>
    <mergeCell ref="A20:E20"/>
    <mergeCell ref="A22:E22"/>
    <mergeCell ref="A21:E21"/>
  </mergeCells>
  <pageMargins left="0.7" right="0.7" top="0.75" bottom="0.75" header="0.3" footer="0.3"/>
  <pageSetup paperSize="9" scale="31" orientation="portrait" r:id="rId1"/>
  <colBreaks count="1" manualBreakCount="1">
    <brk id="6" max="1048575"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83"/>
  <dimension ref="A1:H48"/>
  <sheetViews>
    <sheetView view="pageBreakPreview" zoomScale="80" zoomScaleNormal="70" zoomScaleSheetLayoutView="80" workbookViewId="0">
      <selection activeCell="F7" sqref="F7"/>
    </sheetView>
  </sheetViews>
  <sheetFormatPr defaultRowHeight="15.75"/>
  <cols>
    <col min="1" max="1" width="24.28515625" style="26" customWidth="1"/>
    <col min="2" max="2" width="41" style="26" customWidth="1"/>
    <col min="3" max="3" width="50.42578125" style="26" customWidth="1"/>
    <col min="4" max="4" width="37.140625" style="26" customWidth="1"/>
    <col min="5" max="5" width="42.42578125" style="26" customWidth="1"/>
    <col min="6" max="6" width="17.7109375" style="26" customWidth="1"/>
    <col min="7" max="255" width="9.140625" style="26"/>
    <col min="256" max="256" width="24.28515625" style="26" customWidth="1"/>
    <col min="257" max="257" width="22.140625" style="26" customWidth="1"/>
    <col min="258" max="258" width="26.28515625" style="26" customWidth="1"/>
    <col min="259" max="259" width="26" style="26" customWidth="1"/>
    <col min="260" max="260" width="33.140625" style="26" customWidth="1"/>
    <col min="261" max="261" width="39.5703125" style="26" customWidth="1"/>
    <col min="262" max="262" width="17.7109375" style="26" customWidth="1"/>
    <col min="263" max="511" width="9.140625" style="26"/>
    <col min="512" max="512" width="24.28515625" style="26" customWidth="1"/>
    <col min="513" max="513" width="22.140625" style="26" customWidth="1"/>
    <col min="514" max="514" width="26.28515625" style="26" customWidth="1"/>
    <col min="515" max="515" width="26" style="26" customWidth="1"/>
    <col min="516" max="516" width="33.140625" style="26" customWidth="1"/>
    <col min="517" max="517" width="39.5703125" style="26" customWidth="1"/>
    <col min="518" max="518" width="17.7109375" style="26" customWidth="1"/>
    <col min="519" max="767" width="9.140625" style="26"/>
    <col min="768" max="768" width="24.28515625" style="26" customWidth="1"/>
    <col min="769" max="769" width="22.140625" style="26" customWidth="1"/>
    <col min="770" max="770" width="26.28515625" style="26" customWidth="1"/>
    <col min="771" max="771" width="26" style="26" customWidth="1"/>
    <col min="772" max="772" width="33.140625" style="26" customWidth="1"/>
    <col min="773" max="773" width="39.5703125" style="26" customWidth="1"/>
    <col min="774" max="774" width="17.7109375" style="26" customWidth="1"/>
    <col min="775" max="1023" width="9.140625" style="26"/>
    <col min="1024" max="1024" width="24.28515625" style="26" customWidth="1"/>
    <col min="1025" max="1025" width="22.140625" style="26" customWidth="1"/>
    <col min="1026" max="1026" width="26.28515625" style="26" customWidth="1"/>
    <col min="1027" max="1027" width="26" style="26" customWidth="1"/>
    <col min="1028" max="1028" width="33.140625" style="26" customWidth="1"/>
    <col min="1029" max="1029" width="39.5703125" style="26" customWidth="1"/>
    <col min="1030" max="1030" width="17.7109375" style="26" customWidth="1"/>
    <col min="1031" max="1279" width="9.140625" style="26"/>
    <col min="1280" max="1280" width="24.28515625" style="26" customWidth="1"/>
    <col min="1281" max="1281" width="22.140625" style="26" customWidth="1"/>
    <col min="1282" max="1282" width="26.28515625" style="26" customWidth="1"/>
    <col min="1283" max="1283" width="26" style="26" customWidth="1"/>
    <col min="1284" max="1284" width="33.140625" style="26" customWidth="1"/>
    <col min="1285" max="1285" width="39.5703125" style="26" customWidth="1"/>
    <col min="1286" max="1286" width="17.7109375" style="26" customWidth="1"/>
    <col min="1287" max="1535" width="9.140625" style="26"/>
    <col min="1536" max="1536" width="24.28515625" style="26" customWidth="1"/>
    <col min="1537" max="1537" width="22.140625" style="26" customWidth="1"/>
    <col min="1538" max="1538" width="26.28515625" style="26" customWidth="1"/>
    <col min="1539" max="1539" width="26" style="26" customWidth="1"/>
    <col min="1540" max="1540" width="33.140625" style="26" customWidth="1"/>
    <col min="1541" max="1541" width="39.5703125" style="26" customWidth="1"/>
    <col min="1542" max="1542" width="17.7109375" style="26" customWidth="1"/>
    <col min="1543" max="1791" width="9.140625" style="26"/>
    <col min="1792" max="1792" width="24.28515625" style="26" customWidth="1"/>
    <col min="1793" max="1793" width="22.140625" style="26" customWidth="1"/>
    <col min="1794" max="1794" width="26.28515625" style="26" customWidth="1"/>
    <col min="1795" max="1795" width="26" style="26" customWidth="1"/>
    <col min="1796" max="1796" width="33.140625" style="26" customWidth="1"/>
    <col min="1797" max="1797" width="39.5703125" style="26" customWidth="1"/>
    <col min="1798" max="1798" width="17.7109375" style="26" customWidth="1"/>
    <col min="1799" max="2047" width="9.140625" style="26"/>
    <col min="2048" max="2048" width="24.28515625" style="26" customWidth="1"/>
    <col min="2049" max="2049" width="22.140625" style="26" customWidth="1"/>
    <col min="2050" max="2050" width="26.28515625" style="26" customWidth="1"/>
    <col min="2051" max="2051" width="26" style="26" customWidth="1"/>
    <col min="2052" max="2052" width="33.140625" style="26" customWidth="1"/>
    <col min="2053" max="2053" width="39.5703125" style="26" customWidth="1"/>
    <col min="2054" max="2054" width="17.7109375" style="26" customWidth="1"/>
    <col min="2055" max="2303" width="9.140625" style="26"/>
    <col min="2304" max="2304" width="24.28515625" style="26" customWidth="1"/>
    <col min="2305" max="2305" width="22.140625" style="26" customWidth="1"/>
    <col min="2306" max="2306" width="26.28515625" style="26" customWidth="1"/>
    <col min="2307" max="2307" width="26" style="26" customWidth="1"/>
    <col min="2308" max="2308" width="33.140625" style="26" customWidth="1"/>
    <col min="2309" max="2309" width="39.5703125" style="26" customWidth="1"/>
    <col min="2310" max="2310" width="17.7109375" style="26" customWidth="1"/>
    <col min="2311" max="2559" width="9.140625" style="26"/>
    <col min="2560" max="2560" width="24.28515625" style="26" customWidth="1"/>
    <col min="2561" max="2561" width="22.140625" style="26" customWidth="1"/>
    <col min="2562" max="2562" width="26.28515625" style="26" customWidth="1"/>
    <col min="2563" max="2563" width="26" style="26" customWidth="1"/>
    <col min="2564" max="2564" width="33.140625" style="26" customWidth="1"/>
    <col min="2565" max="2565" width="39.5703125" style="26" customWidth="1"/>
    <col min="2566" max="2566" width="17.7109375" style="26" customWidth="1"/>
    <col min="2567" max="2815" width="9.140625" style="26"/>
    <col min="2816" max="2816" width="24.28515625" style="26" customWidth="1"/>
    <col min="2817" max="2817" width="22.140625" style="26" customWidth="1"/>
    <col min="2818" max="2818" width="26.28515625" style="26" customWidth="1"/>
    <col min="2819" max="2819" width="26" style="26" customWidth="1"/>
    <col min="2820" max="2820" width="33.140625" style="26" customWidth="1"/>
    <col min="2821" max="2821" width="39.5703125" style="26" customWidth="1"/>
    <col min="2822" max="2822" width="17.7109375" style="26" customWidth="1"/>
    <col min="2823" max="3071" width="9.140625" style="26"/>
    <col min="3072" max="3072" width="24.28515625" style="26" customWidth="1"/>
    <col min="3073" max="3073" width="22.140625" style="26" customWidth="1"/>
    <col min="3074" max="3074" width="26.28515625" style="26" customWidth="1"/>
    <col min="3075" max="3075" width="26" style="26" customWidth="1"/>
    <col min="3076" max="3076" width="33.140625" style="26" customWidth="1"/>
    <col min="3077" max="3077" width="39.5703125" style="26" customWidth="1"/>
    <col min="3078" max="3078" width="17.7109375" style="26" customWidth="1"/>
    <col min="3079" max="3327" width="9.140625" style="26"/>
    <col min="3328" max="3328" width="24.28515625" style="26" customWidth="1"/>
    <col min="3329" max="3329" width="22.140625" style="26" customWidth="1"/>
    <col min="3330" max="3330" width="26.28515625" style="26" customWidth="1"/>
    <col min="3331" max="3331" width="26" style="26" customWidth="1"/>
    <col min="3332" max="3332" width="33.140625" style="26" customWidth="1"/>
    <col min="3333" max="3333" width="39.5703125" style="26" customWidth="1"/>
    <col min="3334" max="3334" width="17.7109375" style="26" customWidth="1"/>
    <col min="3335" max="3583" width="9.140625" style="26"/>
    <col min="3584" max="3584" width="24.28515625" style="26" customWidth="1"/>
    <col min="3585" max="3585" width="22.140625" style="26" customWidth="1"/>
    <col min="3586" max="3586" width="26.28515625" style="26" customWidth="1"/>
    <col min="3587" max="3587" width="26" style="26" customWidth="1"/>
    <col min="3588" max="3588" width="33.140625" style="26" customWidth="1"/>
    <col min="3589" max="3589" width="39.5703125" style="26" customWidth="1"/>
    <col min="3590" max="3590" width="17.7109375" style="26" customWidth="1"/>
    <col min="3591" max="3839" width="9.140625" style="26"/>
    <col min="3840" max="3840" width="24.28515625" style="26" customWidth="1"/>
    <col min="3841" max="3841" width="22.140625" style="26" customWidth="1"/>
    <col min="3842" max="3842" width="26.28515625" style="26" customWidth="1"/>
    <col min="3843" max="3843" width="26" style="26" customWidth="1"/>
    <col min="3844" max="3844" width="33.140625" style="26" customWidth="1"/>
    <col min="3845" max="3845" width="39.5703125" style="26" customWidth="1"/>
    <col min="3846" max="3846" width="17.7109375" style="26" customWidth="1"/>
    <col min="3847" max="4095" width="9.140625" style="26"/>
    <col min="4096" max="4096" width="24.28515625" style="26" customWidth="1"/>
    <col min="4097" max="4097" width="22.140625" style="26" customWidth="1"/>
    <col min="4098" max="4098" width="26.28515625" style="26" customWidth="1"/>
    <col min="4099" max="4099" width="26" style="26" customWidth="1"/>
    <col min="4100" max="4100" width="33.140625" style="26" customWidth="1"/>
    <col min="4101" max="4101" width="39.5703125" style="26" customWidth="1"/>
    <col min="4102" max="4102" width="17.7109375" style="26" customWidth="1"/>
    <col min="4103" max="4351" width="9.140625" style="26"/>
    <col min="4352" max="4352" width="24.28515625" style="26" customWidth="1"/>
    <col min="4353" max="4353" width="22.140625" style="26" customWidth="1"/>
    <col min="4354" max="4354" width="26.28515625" style="26" customWidth="1"/>
    <col min="4355" max="4355" width="26" style="26" customWidth="1"/>
    <col min="4356" max="4356" width="33.140625" style="26" customWidth="1"/>
    <col min="4357" max="4357" width="39.5703125" style="26" customWidth="1"/>
    <col min="4358" max="4358" width="17.7109375" style="26" customWidth="1"/>
    <col min="4359" max="4607" width="9.140625" style="26"/>
    <col min="4608" max="4608" width="24.28515625" style="26" customWidth="1"/>
    <col min="4609" max="4609" width="22.140625" style="26" customWidth="1"/>
    <col min="4610" max="4610" width="26.28515625" style="26" customWidth="1"/>
    <col min="4611" max="4611" width="26" style="26" customWidth="1"/>
    <col min="4612" max="4612" width="33.140625" style="26" customWidth="1"/>
    <col min="4613" max="4613" width="39.5703125" style="26" customWidth="1"/>
    <col min="4614" max="4614" width="17.7109375" style="26" customWidth="1"/>
    <col min="4615" max="4863" width="9.140625" style="26"/>
    <col min="4864" max="4864" width="24.28515625" style="26" customWidth="1"/>
    <col min="4865" max="4865" width="22.140625" style="26" customWidth="1"/>
    <col min="4866" max="4866" width="26.28515625" style="26" customWidth="1"/>
    <col min="4867" max="4867" width="26" style="26" customWidth="1"/>
    <col min="4868" max="4868" width="33.140625" style="26" customWidth="1"/>
    <col min="4869" max="4869" width="39.5703125" style="26" customWidth="1"/>
    <col min="4870" max="4870" width="17.7109375" style="26" customWidth="1"/>
    <col min="4871" max="5119" width="9.140625" style="26"/>
    <col min="5120" max="5120" width="24.28515625" style="26" customWidth="1"/>
    <col min="5121" max="5121" width="22.140625" style="26" customWidth="1"/>
    <col min="5122" max="5122" width="26.28515625" style="26" customWidth="1"/>
    <col min="5123" max="5123" width="26" style="26" customWidth="1"/>
    <col min="5124" max="5124" width="33.140625" style="26" customWidth="1"/>
    <col min="5125" max="5125" width="39.5703125" style="26" customWidth="1"/>
    <col min="5126" max="5126" width="17.7109375" style="26" customWidth="1"/>
    <col min="5127" max="5375" width="9.140625" style="26"/>
    <col min="5376" max="5376" width="24.28515625" style="26" customWidth="1"/>
    <col min="5377" max="5377" width="22.140625" style="26" customWidth="1"/>
    <col min="5378" max="5378" width="26.28515625" style="26" customWidth="1"/>
    <col min="5379" max="5379" width="26" style="26" customWidth="1"/>
    <col min="5380" max="5380" width="33.140625" style="26" customWidth="1"/>
    <col min="5381" max="5381" width="39.5703125" style="26" customWidth="1"/>
    <col min="5382" max="5382" width="17.7109375" style="26" customWidth="1"/>
    <col min="5383" max="5631" width="9.140625" style="26"/>
    <col min="5632" max="5632" width="24.28515625" style="26" customWidth="1"/>
    <col min="5633" max="5633" width="22.140625" style="26" customWidth="1"/>
    <col min="5634" max="5634" width="26.28515625" style="26" customWidth="1"/>
    <col min="5635" max="5635" width="26" style="26" customWidth="1"/>
    <col min="5636" max="5636" width="33.140625" style="26" customWidth="1"/>
    <col min="5637" max="5637" width="39.5703125" style="26" customWidth="1"/>
    <col min="5638" max="5638" width="17.7109375" style="26" customWidth="1"/>
    <col min="5639" max="5887" width="9.140625" style="26"/>
    <col min="5888" max="5888" width="24.28515625" style="26" customWidth="1"/>
    <col min="5889" max="5889" width="22.140625" style="26" customWidth="1"/>
    <col min="5890" max="5890" width="26.28515625" style="26" customWidth="1"/>
    <col min="5891" max="5891" width="26" style="26" customWidth="1"/>
    <col min="5892" max="5892" width="33.140625" style="26" customWidth="1"/>
    <col min="5893" max="5893" width="39.5703125" style="26" customWidth="1"/>
    <col min="5894" max="5894" width="17.7109375" style="26" customWidth="1"/>
    <col min="5895" max="6143" width="9.140625" style="26"/>
    <col min="6144" max="6144" width="24.28515625" style="26" customWidth="1"/>
    <col min="6145" max="6145" width="22.140625" style="26" customWidth="1"/>
    <col min="6146" max="6146" width="26.28515625" style="26" customWidth="1"/>
    <col min="6147" max="6147" width="26" style="26" customWidth="1"/>
    <col min="6148" max="6148" width="33.140625" style="26" customWidth="1"/>
    <col min="6149" max="6149" width="39.5703125" style="26" customWidth="1"/>
    <col min="6150" max="6150" width="17.7109375" style="26" customWidth="1"/>
    <col min="6151" max="6399" width="9.140625" style="26"/>
    <col min="6400" max="6400" width="24.28515625" style="26" customWidth="1"/>
    <col min="6401" max="6401" width="22.140625" style="26" customWidth="1"/>
    <col min="6402" max="6402" width="26.28515625" style="26" customWidth="1"/>
    <col min="6403" max="6403" width="26" style="26" customWidth="1"/>
    <col min="6404" max="6404" width="33.140625" style="26" customWidth="1"/>
    <col min="6405" max="6405" width="39.5703125" style="26" customWidth="1"/>
    <col min="6406" max="6406" width="17.7109375" style="26" customWidth="1"/>
    <col min="6407" max="6655" width="9.140625" style="26"/>
    <col min="6656" max="6656" width="24.28515625" style="26" customWidth="1"/>
    <col min="6657" max="6657" width="22.140625" style="26" customWidth="1"/>
    <col min="6658" max="6658" width="26.28515625" style="26" customWidth="1"/>
    <col min="6659" max="6659" width="26" style="26" customWidth="1"/>
    <col min="6660" max="6660" width="33.140625" style="26" customWidth="1"/>
    <col min="6661" max="6661" width="39.5703125" style="26" customWidth="1"/>
    <col min="6662" max="6662" width="17.7109375" style="26" customWidth="1"/>
    <col min="6663" max="6911" width="9.140625" style="26"/>
    <col min="6912" max="6912" width="24.28515625" style="26" customWidth="1"/>
    <col min="6913" max="6913" width="22.140625" style="26" customWidth="1"/>
    <col min="6914" max="6914" width="26.28515625" style="26" customWidth="1"/>
    <col min="6915" max="6915" width="26" style="26" customWidth="1"/>
    <col min="6916" max="6916" width="33.140625" style="26" customWidth="1"/>
    <col min="6917" max="6917" width="39.5703125" style="26" customWidth="1"/>
    <col min="6918" max="6918" width="17.7109375" style="26" customWidth="1"/>
    <col min="6919" max="7167" width="9.140625" style="26"/>
    <col min="7168" max="7168" width="24.28515625" style="26" customWidth="1"/>
    <col min="7169" max="7169" width="22.140625" style="26" customWidth="1"/>
    <col min="7170" max="7170" width="26.28515625" style="26" customWidth="1"/>
    <col min="7171" max="7171" width="26" style="26" customWidth="1"/>
    <col min="7172" max="7172" width="33.140625" style="26" customWidth="1"/>
    <col min="7173" max="7173" width="39.5703125" style="26" customWidth="1"/>
    <col min="7174" max="7174" width="17.7109375" style="26" customWidth="1"/>
    <col min="7175" max="7423" width="9.140625" style="26"/>
    <col min="7424" max="7424" width="24.28515625" style="26" customWidth="1"/>
    <col min="7425" max="7425" width="22.140625" style="26" customWidth="1"/>
    <col min="7426" max="7426" width="26.28515625" style="26" customWidth="1"/>
    <col min="7427" max="7427" width="26" style="26" customWidth="1"/>
    <col min="7428" max="7428" width="33.140625" style="26" customWidth="1"/>
    <col min="7429" max="7429" width="39.5703125" style="26" customWidth="1"/>
    <col min="7430" max="7430" width="17.7109375" style="26" customWidth="1"/>
    <col min="7431" max="7679" width="9.140625" style="26"/>
    <col min="7680" max="7680" width="24.28515625" style="26" customWidth="1"/>
    <col min="7681" max="7681" width="22.140625" style="26" customWidth="1"/>
    <col min="7682" max="7682" width="26.28515625" style="26" customWidth="1"/>
    <col min="7683" max="7683" width="26" style="26" customWidth="1"/>
    <col min="7684" max="7684" width="33.140625" style="26" customWidth="1"/>
    <col min="7685" max="7685" width="39.5703125" style="26" customWidth="1"/>
    <col min="7686" max="7686" width="17.7109375" style="26" customWidth="1"/>
    <col min="7687" max="7935" width="9.140625" style="26"/>
    <col min="7936" max="7936" width="24.28515625" style="26" customWidth="1"/>
    <col min="7937" max="7937" width="22.140625" style="26" customWidth="1"/>
    <col min="7938" max="7938" width="26.28515625" style="26" customWidth="1"/>
    <col min="7939" max="7939" width="26" style="26" customWidth="1"/>
    <col min="7940" max="7940" width="33.140625" style="26" customWidth="1"/>
    <col min="7941" max="7941" width="39.5703125" style="26" customWidth="1"/>
    <col min="7942" max="7942" width="17.7109375" style="26" customWidth="1"/>
    <col min="7943" max="8191" width="9.140625" style="26"/>
    <col min="8192" max="8192" width="24.28515625" style="26" customWidth="1"/>
    <col min="8193" max="8193" width="22.140625" style="26" customWidth="1"/>
    <col min="8194" max="8194" width="26.28515625" style="26" customWidth="1"/>
    <col min="8195" max="8195" width="26" style="26" customWidth="1"/>
    <col min="8196" max="8196" width="33.140625" style="26" customWidth="1"/>
    <col min="8197" max="8197" width="39.5703125" style="26" customWidth="1"/>
    <col min="8198" max="8198" width="17.7109375" style="26" customWidth="1"/>
    <col min="8199" max="8447" width="9.140625" style="26"/>
    <col min="8448" max="8448" width="24.28515625" style="26" customWidth="1"/>
    <col min="8449" max="8449" width="22.140625" style="26" customWidth="1"/>
    <col min="8450" max="8450" width="26.28515625" style="26" customWidth="1"/>
    <col min="8451" max="8451" width="26" style="26" customWidth="1"/>
    <col min="8452" max="8452" width="33.140625" style="26" customWidth="1"/>
    <col min="8453" max="8453" width="39.5703125" style="26" customWidth="1"/>
    <col min="8454" max="8454" width="17.7109375" style="26" customWidth="1"/>
    <col min="8455" max="8703" width="9.140625" style="26"/>
    <col min="8704" max="8704" width="24.28515625" style="26" customWidth="1"/>
    <col min="8705" max="8705" width="22.140625" style="26" customWidth="1"/>
    <col min="8706" max="8706" width="26.28515625" style="26" customWidth="1"/>
    <col min="8707" max="8707" width="26" style="26" customWidth="1"/>
    <col min="8708" max="8708" width="33.140625" style="26" customWidth="1"/>
    <col min="8709" max="8709" width="39.5703125" style="26" customWidth="1"/>
    <col min="8710" max="8710" width="17.7109375" style="26" customWidth="1"/>
    <col min="8711" max="8959" width="9.140625" style="26"/>
    <col min="8960" max="8960" width="24.28515625" style="26" customWidth="1"/>
    <col min="8961" max="8961" width="22.140625" style="26" customWidth="1"/>
    <col min="8962" max="8962" width="26.28515625" style="26" customWidth="1"/>
    <col min="8963" max="8963" width="26" style="26" customWidth="1"/>
    <col min="8964" max="8964" width="33.140625" style="26" customWidth="1"/>
    <col min="8965" max="8965" width="39.5703125" style="26" customWidth="1"/>
    <col min="8966" max="8966" width="17.7109375" style="26" customWidth="1"/>
    <col min="8967" max="9215" width="9.140625" style="26"/>
    <col min="9216" max="9216" width="24.28515625" style="26" customWidth="1"/>
    <col min="9217" max="9217" width="22.140625" style="26" customWidth="1"/>
    <col min="9218" max="9218" width="26.28515625" style="26" customWidth="1"/>
    <col min="9219" max="9219" width="26" style="26" customWidth="1"/>
    <col min="9220" max="9220" width="33.140625" style="26" customWidth="1"/>
    <col min="9221" max="9221" width="39.5703125" style="26" customWidth="1"/>
    <col min="9222" max="9222" width="17.7109375" style="26" customWidth="1"/>
    <col min="9223" max="9471" width="9.140625" style="26"/>
    <col min="9472" max="9472" width="24.28515625" style="26" customWidth="1"/>
    <col min="9473" max="9473" width="22.140625" style="26" customWidth="1"/>
    <col min="9474" max="9474" width="26.28515625" style="26" customWidth="1"/>
    <col min="9475" max="9475" width="26" style="26" customWidth="1"/>
    <col min="9476" max="9476" width="33.140625" style="26" customWidth="1"/>
    <col min="9477" max="9477" width="39.5703125" style="26" customWidth="1"/>
    <col min="9478" max="9478" width="17.7109375" style="26" customWidth="1"/>
    <col min="9479" max="9727" width="9.140625" style="26"/>
    <col min="9728" max="9728" width="24.28515625" style="26" customWidth="1"/>
    <col min="9729" max="9729" width="22.140625" style="26" customWidth="1"/>
    <col min="9730" max="9730" width="26.28515625" style="26" customWidth="1"/>
    <col min="9731" max="9731" width="26" style="26" customWidth="1"/>
    <col min="9732" max="9732" width="33.140625" style="26" customWidth="1"/>
    <col min="9733" max="9733" width="39.5703125" style="26" customWidth="1"/>
    <col min="9734" max="9734" width="17.7109375" style="26" customWidth="1"/>
    <col min="9735" max="9983" width="9.140625" style="26"/>
    <col min="9984" max="9984" width="24.28515625" style="26" customWidth="1"/>
    <col min="9985" max="9985" width="22.140625" style="26" customWidth="1"/>
    <col min="9986" max="9986" width="26.28515625" style="26" customWidth="1"/>
    <col min="9987" max="9987" width="26" style="26" customWidth="1"/>
    <col min="9988" max="9988" width="33.140625" style="26" customWidth="1"/>
    <col min="9989" max="9989" width="39.5703125" style="26" customWidth="1"/>
    <col min="9990" max="9990" width="17.7109375" style="26" customWidth="1"/>
    <col min="9991" max="10239" width="9.140625" style="26"/>
    <col min="10240" max="10240" width="24.28515625" style="26" customWidth="1"/>
    <col min="10241" max="10241" width="22.140625" style="26" customWidth="1"/>
    <col min="10242" max="10242" width="26.28515625" style="26" customWidth="1"/>
    <col min="10243" max="10243" width="26" style="26" customWidth="1"/>
    <col min="10244" max="10244" width="33.140625" style="26" customWidth="1"/>
    <col min="10245" max="10245" width="39.5703125" style="26" customWidth="1"/>
    <col min="10246" max="10246" width="17.7109375" style="26" customWidth="1"/>
    <col min="10247" max="10495" width="9.140625" style="26"/>
    <col min="10496" max="10496" width="24.28515625" style="26" customWidth="1"/>
    <col min="10497" max="10497" width="22.140625" style="26" customWidth="1"/>
    <col min="10498" max="10498" width="26.28515625" style="26" customWidth="1"/>
    <col min="10499" max="10499" width="26" style="26" customWidth="1"/>
    <col min="10500" max="10500" width="33.140625" style="26" customWidth="1"/>
    <col min="10501" max="10501" width="39.5703125" style="26" customWidth="1"/>
    <col min="10502" max="10502" width="17.7109375" style="26" customWidth="1"/>
    <col min="10503" max="10751" width="9.140625" style="26"/>
    <col min="10752" max="10752" width="24.28515625" style="26" customWidth="1"/>
    <col min="10753" max="10753" width="22.140625" style="26" customWidth="1"/>
    <col min="10754" max="10754" width="26.28515625" style="26" customWidth="1"/>
    <col min="10755" max="10755" width="26" style="26" customWidth="1"/>
    <col min="10756" max="10756" width="33.140625" style="26" customWidth="1"/>
    <col min="10757" max="10757" width="39.5703125" style="26" customWidth="1"/>
    <col min="10758" max="10758" width="17.7109375" style="26" customWidth="1"/>
    <col min="10759" max="11007" width="9.140625" style="26"/>
    <col min="11008" max="11008" width="24.28515625" style="26" customWidth="1"/>
    <col min="11009" max="11009" width="22.140625" style="26" customWidth="1"/>
    <col min="11010" max="11010" width="26.28515625" style="26" customWidth="1"/>
    <col min="11011" max="11011" width="26" style="26" customWidth="1"/>
    <col min="11012" max="11012" width="33.140625" style="26" customWidth="1"/>
    <col min="11013" max="11013" width="39.5703125" style="26" customWidth="1"/>
    <col min="11014" max="11014" width="17.7109375" style="26" customWidth="1"/>
    <col min="11015" max="11263" width="9.140625" style="26"/>
    <col min="11264" max="11264" width="24.28515625" style="26" customWidth="1"/>
    <col min="11265" max="11265" width="22.140625" style="26" customWidth="1"/>
    <col min="11266" max="11266" width="26.28515625" style="26" customWidth="1"/>
    <col min="11267" max="11267" width="26" style="26" customWidth="1"/>
    <col min="11268" max="11268" width="33.140625" style="26" customWidth="1"/>
    <col min="11269" max="11269" width="39.5703125" style="26" customWidth="1"/>
    <col min="11270" max="11270" width="17.7109375" style="26" customWidth="1"/>
    <col min="11271" max="11519" width="9.140625" style="26"/>
    <col min="11520" max="11520" width="24.28515625" style="26" customWidth="1"/>
    <col min="11521" max="11521" width="22.140625" style="26" customWidth="1"/>
    <col min="11522" max="11522" width="26.28515625" style="26" customWidth="1"/>
    <col min="11523" max="11523" width="26" style="26" customWidth="1"/>
    <col min="11524" max="11524" width="33.140625" style="26" customWidth="1"/>
    <col min="11525" max="11525" width="39.5703125" style="26" customWidth="1"/>
    <col min="11526" max="11526" width="17.7109375" style="26" customWidth="1"/>
    <col min="11527" max="11775" width="9.140625" style="26"/>
    <col min="11776" max="11776" width="24.28515625" style="26" customWidth="1"/>
    <col min="11777" max="11777" width="22.140625" style="26" customWidth="1"/>
    <col min="11778" max="11778" width="26.28515625" style="26" customWidth="1"/>
    <col min="11779" max="11779" width="26" style="26" customWidth="1"/>
    <col min="11780" max="11780" width="33.140625" style="26" customWidth="1"/>
    <col min="11781" max="11781" width="39.5703125" style="26" customWidth="1"/>
    <col min="11782" max="11782" width="17.7109375" style="26" customWidth="1"/>
    <col min="11783" max="12031" width="9.140625" style="26"/>
    <col min="12032" max="12032" width="24.28515625" style="26" customWidth="1"/>
    <col min="12033" max="12033" width="22.140625" style="26" customWidth="1"/>
    <col min="12034" max="12034" width="26.28515625" style="26" customWidth="1"/>
    <col min="12035" max="12035" width="26" style="26" customWidth="1"/>
    <col min="12036" max="12036" width="33.140625" style="26" customWidth="1"/>
    <col min="12037" max="12037" width="39.5703125" style="26" customWidth="1"/>
    <col min="12038" max="12038" width="17.7109375" style="26" customWidth="1"/>
    <col min="12039" max="12287" width="9.140625" style="26"/>
    <col min="12288" max="12288" width="24.28515625" style="26" customWidth="1"/>
    <col min="12289" max="12289" width="22.140625" style="26" customWidth="1"/>
    <col min="12290" max="12290" width="26.28515625" style="26" customWidth="1"/>
    <col min="12291" max="12291" width="26" style="26" customWidth="1"/>
    <col min="12292" max="12292" width="33.140625" style="26" customWidth="1"/>
    <col min="12293" max="12293" width="39.5703125" style="26" customWidth="1"/>
    <col min="12294" max="12294" width="17.7109375" style="26" customWidth="1"/>
    <col min="12295" max="12543" width="9.140625" style="26"/>
    <col min="12544" max="12544" width="24.28515625" style="26" customWidth="1"/>
    <col min="12545" max="12545" width="22.140625" style="26" customWidth="1"/>
    <col min="12546" max="12546" width="26.28515625" style="26" customWidth="1"/>
    <col min="12547" max="12547" width="26" style="26" customWidth="1"/>
    <col min="12548" max="12548" width="33.140625" style="26" customWidth="1"/>
    <col min="12549" max="12549" width="39.5703125" style="26" customWidth="1"/>
    <col min="12550" max="12550" width="17.7109375" style="26" customWidth="1"/>
    <col min="12551" max="12799" width="9.140625" style="26"/>
    <col min="12800" max="12800" width="24.28515625" style="26" customWidth="1"/>
    <col min="12801" max="12801" width="22.140625" style="26" customWidth="1"/>
    <col min="12802" max="12802" width="26.28515625" style="26" customWidth="1"/>
    <col min="12803" max="12803" width="26" style="26" customWidth="1"/>
    <col min="12804" max="12804" width="33.140625" style="26" customWidth="1"/>
    <col min="12805" max="12805" width="39.5703125" style="26" customWidth="1"/>
    <col min="12806" max="12806" width="17.7109375" style="26" customWidth="1"/>
    <col min="12807" max="13055" width="9.140625" style="26"/>
    <col min="13056" max="13056" width="24.28515625" style="26" customWidth="1"/>
    <col min="13057" max="13057" width="22.140625" style="26" customWidth="1"/>
    <col min="13058" max="13058" width="26.28515625" style="26" customWidth="1"/>
    <col min="13059" max="13059" width="26" style="26" customWidth="1"/>
    <col min="13060" max="13060" width="33.140625" style="26" customWidth="1"/>
    <col min="13061" max="13061" width="39.5703125" style="26" customWidth="1"/>
    <col min="13062" max="13062" width="17.7109375" style="26" customWidth="1"/>
    <col min="13063" max="13311" width="9.140625" style="26"/>
    <col min="13312" max="13312" width="24.28515625" style="26" customWidth="1"/>
    <col min="13313" max="13313" width="22.140625" style="26" customWidth="1"/>
    <col min="13314" max="13314" width="26.28515625" style="26" customWidth="1"/>
    <col min="13315" max="13315" width="26" style="26" customWidth="1"/>
    <col min="13316" max="13316" width="33.140625" style="26" customWidth="1"/>
    <col min="13317" max="13317" width="39.5703125" style="26" customWidth="1"/>
    <col min="13318" max="13318" width="17.7109375" style="26" customWidth="1"/>
    <col min="13319" max="13567" width="9.140625" style="26"/>
    <col min="13568" max="13568" width="24.28515625" style="26" customWidth="1"/>
    <col min="13569" max="13569" width="22.140625" style="26" customWidth="1"/>
    <col min="13570" max="13570" width="26.28515625" style="26" customWidth="1"/>
    <col min="13571" max="13571" width="26" style="26" customWidth="1"/>
    <col min="13572" max="13572" width="33.140625" style="26" customWidth="1"/>
    <col min="13573" max="13573" width="39.5703125" style="26" customWidth="1"/>
    <col min="13574" max="13574" width="17.7109375" style="26" customWidth="1"/>
    <col min="13575" max="13823" width="9.140625" style="26"/>
    <col min="13824" max="13824" width="24.28515625" style="26" customWidth="1"/>
    <col min="13825" max="13825" width="22.140625" style="26" customWidth="1"/>
    <col min="13826" max="13826" width="26.28515625" style="26" customWidth="1"/>
    <col min="13827" max="13827" width="26" style="26" customWidth="1"/>
    <col min="13828" max="13828" width="33.140625" style="26" customWidth="1"/>
    <col min="13829" max="13829" width="39.5703125" style="26" customWidth="1"/>
    <col min="13830" max="13830" width="17.7109375" style="26" customWidth="1"/>
    <col min="13831" max="14079" width="9.140625" style="26"/>
    <col min="14080" max="14080" width="24.28515625" style="26" customWidth="1"/>
    <col min="14081" max="14081" width="22.140625" style="26" customWidth="1"/>
    <col min="14082" max="14082" width="26.28515625" style="26" customWidth="1"/>
    <col min="14083" max="14083" width="26" style="26" customWidth="1"/>
    <col min="14084" max="14084" width="33.140625" style="26" customWidth="1"/>
    <col min="14085" max="14085" width="39.5703125" style="26" customWidth="1"/>
    <col min="14086" max="14086" width="17.7109375" style="26" customWidth="1"/>
    <col min="14087" max="14335" width="9.140625" style="26"/>
    <col min="14336" max="14336" width="24.28515625" style="26" customWidth="1"/>
    <col min="14337" max="14337" width="22.140625" style="26" customWidth="1"/>
    <col min="14338" max="14338" width="26.28515625" style="26" customWidth="1"/>
    <col min="14339" max="14339" width="26" style="26" customWidth="1"/>
    <col min="14340" max="14340" width="33.140625" style="26" customWidth="1"/>
    <col min="14341" max="14341" width="39.5703125" style="26" customWidth="1"/>
    <col min="14342" max="14342" width="17.7109375" style="26" customWidth="1"/>
    <col min="14343" max="14591" width="9.140625" style="26"/>
    <col min="14592" max="14592" width="24.28515625" style="26" customWidth="1"/>
    <col min="14593" max="14593" width="22.140625" style="26" customWidth="1"/>
    <col min="14594" max="14594" width="26.28515625" style="26" customWidth="1"/>
    <col min="14595" max="14595" width="26" style="26" customWidth="1"/>
    <col min="14596" max="14596" width="33.140625" style="26" customWidth="1"/>
    <col min="14597" max="14597" width="39.5703125" style="26" customWidth="1"/>
    <col min="14598" max="14598" width="17.7109375" style="26" customWidth="1"/>
    <col min="14599" max="14847" width="9.140625" style="26"/>
    <col min="14848" max="14848" width="24.28515625" style="26" customWidth="1"/>
    <col min="14849" max="14849" width="22.140625" style="26" customWidth="1"/>
    <col min="14850" max="14850" width="26.28515625" style="26" customWidth="1"/>
    <col min="14851" max="14851" width="26" style="26" customWidth="1"/>
    <col min="14852" max="14852" width="33.140625" style="26" customWidth="1"/>
    <col min="14853" max="14853" width="39.5703125" style="26" customWidth="1"/>
    <col min="14854" max="14854" width="17.7109375" style="26" customWidth="1"/>
    <col min="14855" max="15103" width="9.140625" style="26"/>
    <col min="15104" max="15104" width="24.28515625" style="26" customWidth="1"/>
    <col min="15105" max="15105" width="22.140625" style="26" customWidth="1"/>
    <col min="15106" max="15106" width="26.28515625" style="26" customWidth="1"/>
    <col min="15107" max="15107" width="26" style="26" customWidth="1"/>
    <col min="15108" max="15108" width="33.140625" style="26" customWidth="1"/>
    <col min="15109" max="15109" width="39.5703125" style="26" customWidth="1"/>
    <col min="15110" max="15110" width="17.7109375" style="26" customWidth="1"/>
    <col min="15111" max="15359" width="9.140625" style="26"/>
    <col min="15360" max="15360" width="24.28515625" style="26" customWidth="1"/>
    <col min="15361" max="15361" width="22.140625" style="26" customWidth="1"/>
    <col min="15362" max="15362" width="26.28515625" style="26" customWidth="1"/>
    <col min="15363" max="15363" width="26" style="26" customWidth="1"/>
    <col min="15364" max="15364" width="33.140625" style="26" customWidth="1"/>
    <col min="15365" max="15365" width="39.5703125" style="26" customWidth="1"/>
    <col min="15366" max="15366" width="17.7109375" style="26" customWidth="1"/>
    <col min="15367" max="15615" width="9.140625" style="26"/>
    <col min="15616" max="15616" width="24.28515625" style="26" customWidth="1"/>
    <col min="15617" max="15617" width="22.140625" style="26" customWidth="1"/>
    <col min="15618" max="15618" width="26.28515625" style="26" customWidth="1"/>
    <col min="15619" max="15619" width="26" style="26" customWidth="1"/>
    <col min="15620" max="15620" width="33.140625" style="26" customWidth="1"/>
    <col min="15621" max="15621" width="39.5703125" style="26" customWidth="1"/>
    <col min="15622" max="15622" width="17.7109375" style="26" customWidth="1"/>
    <col min="15623" max="15871" width="9.140625" style="26"/>
    <col min="15872" max="15872" width="24.28515625" style="26" customWidth="1"/>
    <col min="15873" max="15873" width="22.140625" style="26" customWidth="1"/>
    <col min="15874" max="15874" width="26.28515625" style="26" customWidth="1"/>
    <col min="15875" max="15875" width="26" style="26" customWidth="1"/>
    <col min="15876" max="15876" width="33.140625" style="26" customWidth="1"/>
    <col min="15877" max="15877" width="39.5703125" style="26" customWidth="1"/>
    <col min="15878" max="15878" width="17.7109375" style="26" customWidth="1"/>
    <col min="15879" max="16127" width="9.140625" style="26"/>
    <col min="16128" max="16128" width="24.28515625" style="26" customWidth="1"/>
    <col min="16129" max="16129" width="22.140625" style="26" customWidth="1"/>
    <col min="16130" max="16130" width="26.28515625" style="26" customWidth="1"/>
    <col min="16131" max="16131" width="26" style="26" customWidth="1"/>
    <col min="16132" max="16132" width="33.140625" style="26" customWidth="1"/>
    <col min="16133" max="16133" width="39.5703125" style="26" customWidth="1"/>
    <col min="16134" max="16134" width="17.7109375" style="26" customWidth="1"/>
    <col min="16135" max="16384" width="9.140625" style="26"/>
  </cols>
  <sheetData>
    <row r="1" spans="1:8" ht="40.5" customHeight="1">
      <c r="A1" s="972" t="s">
        <v>4</v>
      </c>
      <c r="B1" s="972"/>
      <c r="C1" s="972"/>
      <c r="D1" s="972"/>
      <c r="E1" s="972"/>
      <c r="F1" s="282"/>
      <c r="G1" s="282"/>
      <c r="H1" s="282"/>
    </row>
    <row r="2" spans="1:8" s="163" customFormat="1" ht="31.9" customHeight="1">
      <c r="A2" s="970" t="s">
        <v>140</v>
      </c>
      <c r="B2" s="973"/>
      <c r="C2" s="973"/>
      <c r="D2" s="973"/>
      <c r="E2" s="973"/>
    </row>
    <row r="4" spans="1:8" s="84" customFormat="1" ht="35.25" customHeight="1">
      <c r="A4" s="969" t="s">
        <v>141</v>
      </c>
      <c r="B4" s="969"/>
      <c r="C4" s="969"/>
      <c r="D4" s="969"/>
      <c r="E4" s="969"/>
    </row>
    <row r="5" spans="1:8" ht="20.25">
      <c r="A5" s="968" t="str">
        <f>Title!A2</f>
        <v>Bid Enquiry No: KPTCL/2026-27/SS/WORK_INDENT3805</v>
      </c>
      <c r="B5" s="968"/>
      <c r="C5" s="968"/>
      <c r="D5" s="968"/>
      <c r="E5" s="968"/>
      <c r="F5" s="302"/>
    </row>
    <row r="6" spans="1:8" ht="345" customHeight="1">
      <c r="A6" s="868" t="str">
        <f>Title!A3</f>
        <v xml:space="preserve">Combined Package for, 
Work-A: Augmentation of existing 2x20MVA, 66/11kV Power Transformers by 2x31.5MVA, 66/11kV Power Transformers at 66/11kV Pillagumpa Sub-station in Hosakote Taluk, Bengaluru Rural District.
Work-B: Augmentation of existing 2x20MVA, 66/11kV Power Transformers by 2x31.5MVA, 66/11kV Power Transformers at 66/11kV Budigere Sub-station in Devanahalli Taluk &amp; Bengaluru Rural District. 
Work-C: Augmentation of existing 2x20MVA, 66/11kV Power Transformers by 2x31.5MVA, 66/11kV Power Transformers at 220/66/11kV KIADB Doddaballapura Sub-station in Doddaballapura Taluk, Bengaluru Rural District, 
on Total Turnkey Basis, including Supply of all Materials/Equipments and Erection (including Civil Works) of all Materials/Equipments, Testing and Commissioning.
</v>
      </c>
      <c r="B6" s="868"/>
      <c r="C6" s="868"/>
      <c r="D6" s="868"/>
      <c r="E6" s="868"/>
      <c r="F6" s="303"/>
      <c r="G6" s="261"/>
    </row>
    <row r="8" spans="1:8">
      <c r="A8" s="304"/>
      <c r="B8" s="304"/>
    </row>
    <row r="9" spans="1:8" s="305" customFormat="1" ht="24" customHeight="1">
      <c r="A9" s="305" t="s">
        <v>928</v>
      </c>
    </row>
    <row r="10" spans="1:8" s="305" customFormat="1" ht="24.75" customHeight="1">
      <c r="A10" s="971" t="s">
        <v>142</v>
      </c>
      <c r="B10" s="971"/>
      <c r="C10" s="971"/>
      <c r="D10" s="971"/>
      <c r="E10" s="971"/>
    </row>
    <row r="11" spans="1:8" s="84" customFormat="1" ht="49.5" customHeight="1">
      <c r="A11" s="974" t="s">
        <v>143</v>
      </c>
      <c r="B11" s="974"/>
      <c r="C11" s="974"/>
      <c r="D11" s="974"/>
    </row>
    <row r="12" spans="1:8" s="84" customFormat="1" ht="81" customHeight="1">
      <c r="A12" s="975" t="s">
        <v>128</v>
      </c>
      <c r="B12" s="975"/>
      <c r="C12" s="306"/>
    </row>
    <row r="13" spans="1:8" s="84" customFormat="1" ht="62.45" customHeight="1">
      <c r="A13" s="975" t="s">
        <v>129</v>
      </c>
      <c r="B13" s="975"/>
      <c r="C13" s="306"/>
    </row>
    <row r="14" spans="1:8" s="84" customFormat="1" ht="63.6" customHeight="1">
      <c r="A14" s="975" t="s">
        <v>130</v>
      </c>
      <c r="B14" s="975"/>
      <c r="C14" s="306"/>
    </row>
    <row r="15" spans="1:8" s="84" customFormat="1" ht="62.45" customHeight="1">
      <c r="A15" s="975" t="s">
        <v>131</v>
      </c>
      <c r="B15" s="975"/>
      <c r="C15" s="306"/>
    </row>
    <row r="16" spans="1:8" s="84" customFormat="1" ht="18">
      <c r="A16" s="88"/>
      <c r="B16" s="88"/>
    </row>
    <row r="17" spans="1:5" s="84" customFormat="1" ht="19.5" customHeight="1">
      <c r="A17" s="962" t="s">
        <v>5</v>
      </c>
      <c r="B17" s="962"/>
      <c r="D17" s="84" t="s">
        <v>144</v>
      </c>
    </row>
    <row r="18" spans="1:5" s="84" customFormat="1" ht="99.75" customHeight="1">
      <c r="A18" s="979"/>
      <c r="B18" s="980"/>
      <c r="D18" s="962" t="s">
        <v>2500</v>
      </c>
      <c r="E18" s="962"/>
    </row>
    <row r="19" spans="1:5" s="84" customFormat="1" ht="24" customHeight="1">
      <c r="A19" s="294" t="s">
        <v>14</v>
      </c>
      <c r="B19" s="294"/>
    </row>
    <row r="20" spans="1:5" s="84" customFormat="1" ht="34.5" customHeight="1">
      <c r="A20" s="976" t="s">
        <v>628</v>
      </c>
      <c r="B20" s="977"/>
      <c r="C20" s="977"/>
      <c r="D20" s="977"/>
      <c r="E20" s="977"/>
    </row>
    <row r="21" spans="1:5" s="84" customFormat="1" ht="339.6" customHeight="1">
      <c r="A21" s="978" t="str">
        <f>+A6</f>
        <v xml:space="preserve">Combined Package for, 
Work-A: Augmentation of existing 2x20MVA, 66/11kV Power Transformers by 2x31.5MVA, 66/11kV Power Transformers at 66/11kV Pillagumpa Sub-station in Hosakote Taluk, Bengaluru Rural District.
Work-B: Augmentation of existing 2x20MVA, 66/11kV Power Transformers by 2x31.5MVA, 66/11kV Power Transformers at 66/11kV Budigere Sub-station in Devanahalli Taluk &amp; Bengaluru Rural District. 
Work-C: Augmentation of existing 2x20MVA, 66/11kV Power Transformers by 2x31.5MVA, 66/11kV Power Transformers at 220/66/11kV KIADB Doddaballapura Sub-station in Doddaballapura Taluk, Bengaluru Rural District, 
on Total Turnkey Basis, including Supply of all Materials/Equipments and Erection (including Civil Works) of all Materials/Equipments, Testing and Commissioning.
</v>
      </c>
      <c r="B21" s="978"/>
      <c r="C21" s="978"/>
      <c r="D21" s="978"/>
      <c r="E21" s="978"/>
    </row>
    <row r="22" spans="1:5" s="84" customFormat="1" ht="31.5" customHeight="1">
      <c r="A22" s="962" t="s">
        <v>145</v>
      </c>
      <c r="B22" s="962"/>
      <c r="C22" s="962"/>
      <c r="D22" s="962"/>
      <c r="E22" s="962"/>
    </row>
    <row r="23" spans="1:5" s="84" customFormat="1" ht="18"/>
    <row r="24" spans="1:5" s="307" customFormat="1" ht="36">
      <c r="A24" s="224" t="s">
        <v>133</v>
      </c>
      <c r="B24" s="224" t="s">
        <v>134</v>
      </c>
      <c r="C24" s="224" t="s">
        <v>135</v>
      </c>
      <c r="D24" s="224" t="s">
        <v>136</v>
      </c>
      <c r="E24" s="224" t="s">
        <v>137</v>
      </c>
    </row>
    <row r="25" spans="1:5" s="84" customFormat="1" ht="18">
      <c r="A25" s="147"/>
      <c r="B25" s="147"/>
      <c r="C25" s="147"/>
      <c r="D25" s="147"/>
      <c r="E25" s="147"/>
    </row>
    <row r="26" spans="1:5" s="84" customFormat="1" ht="18">
      <c r="A26" s="147"/>
      <c r="B26" s="147"/>
      <c r="C26" s="147"/>
      <c r="D26" s="147"/>
      <c r="E26" s="147"/>
    </row>
    <row r="27" spans="1:5" s="84" customFormat="1" ht="18">
      <c r="A27" s="147"/>
      <c r="B27" s="147"/>
      <c r="C27" s="147"/>
      <c r="D27" s="147"/>
      <c r="E27" s="147"/>
    </row>
    <row r="28" spans="1:5" s="84" customFormat="1" ht="18">
      <c r="A28" s="147"/>
      <c r="B28" s="147"/>
      <c r="C28" s="147"/>
      <c r="D28" s="147"/>
      <c r="E28" s="147"/>
    </row>
    <row r="29" spans="1:5" s="84" customFormat="1" ht="18">
      <c r="A29" s="147"/>
      <c r="B29" s="147"/>
      <c r="C29" s="147"/>
      <c r="D29" s="147"/>
      <c r="E29" s="147"/>
    </row>
    <row r="30" spans="1:5" s="84" customFormat="1" ht="18">
      <c r="A30" s="147"/>
      <c r="B30" s="147"/>
      <c r="C30" s="147"/>
      <c r="D30" s="147"/>
      <c r="E30" s="147"/>
    </row>
    <row r="31" spans="1:5" s="84" customFormat="1" ht="18">
      <c r="A31" s="147"/>
      <c r="B31" s="147"/>
      <c r="C31" s="147"/>
      <c r="D31" s="147"/>
      <c r="E31" s="147"/>
    </row>
    <row r="32" spans="1:5" s="84" customFormat="1" ht="18">
      <c r="A32" s="147"/>
      <c r="B32" s="147"/>
      <c r="C32" s="147"/>
      <c r="D32" s="147"/>
      <c r="E32" s="147"/>
    </row>
    <row r="33" spans="1:5" s="84" customFormat="1" ht="18">
      <c r="A33" s="147"/>
      <c r="B33" s="147"/>
      <c r="C33" s="147"/>
      <c r="D33" s="147"/>
      <c r="E33" s="147"/>
    </row>
    <row r="34" spans="1:5" s="84" customFormat="1" ht="18">
      <c r="A34" s="147"/>
      <c r="B34" s="147"/>
      <c r="C34" s="147"/>
      <c r="D34" s="147"/>
      <c r="E34" s="147"/>
    </row>
    <row r="35" spans="1:5" s="84" customFormat="1" ht="18">
      <c r="A35" s="147"/>
      <c r="B35" s="147"/>
      <c r="C35" s="147"/>
      <c r="D35" s="147"/>
      <c r="E35" s="147"/>
    </row>
    <row r="36" spans="1:5" s="84" customFormat="1" ht="18">
      <c r="A36" s="147"/>
      <c r="B36" s="147"/>
      <c r="C36" s="147"/>
      <c r="D36" s="147"/>
      <c r="E36" s="147"/>
    </row>
    <row r="37" spans="1:5" s="84" customFormat="1" ht="18">
      <c r="A37" s="147"/>
      <c r="B37" s="147"/>
      <c r="C37" s="147"/>
      <c r="D37" s="147"/>
      <c r="E37" s="147"/>
    </row>
    <row r="38" spans="1:5" s="84" customFormat="1" ht="18">
      <c r="A38" s="147"/>
      <c r="B38" s="147"/>
      <c r="C38" s="147"/>
      <c r="D38" s="147"/>
      <c r="E38" s="147"/>
    </row>
    <row r="39" spans="1:5" s="84" customFormat="1" ht="18">
      <c r="A39" s="147"/>
      <c r="B39" s="147"/>
      <c r="C39" s="147"/>
      <c r="D39" s="147"/>
      <c r="E39" s="147"/>
    </row>
    <row r="40" spans="1:5" s="84" customFormat="1" ht="18">
      <c r="A40" s="147"/>
      <c r="B40" s="147"/>
      <c r="C40" s="147"/>
      <c r="D40" s="147"/>
      <c r="E40" s="147"/>
    </row>
    <row r="41" spans="1:5" s="84" customFormat="1" ht="18"/>
    <row r="42" spans="1:5" s="84" customFormat="1" ht="25.5" customHeight="1">
      <c r="A42" s="958" t="s">
        <v>138</v>
      </c>
      <c r="B42" s="959"/>
      <c r="C42" s="959"/>
      <c r="D42" s="959"/>
      <c r="E42" s="959"/>
    </row>
    <row r="43" spans="1:5" s="84" customFormat="1" ht="49.15" customHeight="1">
      <c r="A43" s="308" t="s">
        <v>53</v>
      </c>
      <c r="B43" s="309"/>
      <c r="C43" s="308" t="s">
        <v>65</v>
      </c>
      <c r="D43" s="960"/>
      <c r="E43" s="960"/>
    </row>
    <row r="44" spans="1:5" s="84" customFormat="1" ht="60.6" customHeight="1">
      <c r="A44" s="308" t="s">
        <v>55</v>
      </c>
      <c r="B44" s="309"/>
      <c r="C44" s="308" t="s">
        <v>66</v>
      </c>
      <c r="D44" s="960"/>
      <c r="E44" s="960"/>
    </row>
    <row r="45" spans="1:5" s="84" customFormat="1" ht="63.75" customHeight="1">
      <c r="C45" s="310" t="s">
        <v>139</v>
      </c>
      <c r="D45" s="960"/>
      <c r="E45" s="960"/>
    </row>
    <row r="46" spans="1:5" s="84" customFormat="1" ht="18"/>
    <row r="47" spans="1:5" s="84" customFormat="1" ht="18"/>
    <row r="48" spans="1:5" s="84" customFormat="1" ht="18"/>
  </sheetData>
  <sheetProtection sheet="1" objects="1" scenarios="1"/>
  <mergeCells count="21">
    <mergeCell ref="D43:E43"/>
    <mergeCell ref="D44:E44"/>
    <mergeCell ref="D45:E45"/>
    <mergeCell ref="A42:E42"/>
    <mergeCell ref="A11:D11"/>
    <mergeCell ref="A12:B12"/>
    <mergeCell ref="A13:B13"/>
    <mergeCell ref="A14:B14"/>
    <mergeCell ref="A15:B15"/>
    <mergeCell ref="D18:E18"/>
    <mergeCell ref="A20:E20"/>
    <mergeCell ref="A21:E21"/>
    <mergeCell ref="A22:E22"/>
    <mergeCell ref="A18:B18"/>
    <mergeCell ref="A17:B17"/>
    <mergeCell ref="A10:E10"/>
    <mergeCell ref="A1:E1"/>
    <mergeCell ref="A2:E2"/>
    <mergeCell ref="A4:E4"/>
    <mergeCell ref="A6:E6"/>
    <mergeCell ref="A5:E5"/>
  </mergeCells>
  <pageMargins left="0.7" right="0.7" top="0.75" bottom="0.75" header="0.3" footer="0.3"/>
  <pageSetup scale="33"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4">
    <tabColor theme="0" tint="-0.14999847407452621"/>
  </sheetPr>
  <dimension ref="A1:P39"/>
  <sheetViews>
    <sheetView view="pageBreakPreview" zoomScale="70" zoomScaleNormal="60" zoomScaleSheetLayoutView="70" workbookViewId="0">
      <selection activeCell="A15" sqref="A15"/>
    </sheetView>
  </sheetViews>
  <sheetFormatPr defaultRowHeight="15.75"/>
  <cols>
    <col min="1" max="1" width="23" style="26" customWidth="1"/>
    <col min="2" max="2" width="63.140625" style="26" customWidth="1"/>
    <col min="3" max="3" width="62" style="26" customWidth="1"/>
    <col min="4" max="4" width="34.7109375" style="26" customWidth="1"/>
    <col min="5" max="5" width="50.5703125" style="26" customWidth="1"/>
    <col min="6" max="6" width="31" style="26" customWidth="1"/>
    <col min="7" max="7" width="18.28515625" style="26" customWidth="1"/>
    <col min="8" max="8" width="29" style="26" customWidth="1"/>
    <col min="9" max="9" width="27.85546875" style="26" customWidth="1"/>
    <col min="10" max="256" width="9.140625" style="26"/>
    <col min="257" max="257" width="23" style="26" customWidth="1"/>
    <col min="258" max="258" width="37.42578125" style="26" customWidth="1"/>
    <col min="259" max="259" width="39.5703125" style="26" customWidth="1"/>
    <col min="260" max="260" width="34.7109375" style="26" customWidth="1"/>
    <col min="261" max="261" width="27.28515625" style="26" customWidth="1"/>
    <col min="262" max="262" width="31" style="26" customWidth="1"/>
    <col min="263" max="263" width="18.28515625" style="26" customWidth="1"/>
    <col min="264" max="264" width="29" style="26" customWidth="1"/>
    <col min="265" max="265" width="27.85546875" style="26" customWidth="1"/>
    <col min="266" max="512" width="9.140625" style="26"/>
    <col min="513" max="513" width="23" style="26" customWidth="1"/>
    <col min="514" max="514" width="37.42578125" style="26" customWidth="1"/>
    <col min="515" max="515" width="39.5703125" style="26" customWidth="1"/>
    <col min="516" max="516" width="34.7109375" style="26" customWidth="1"/>
    <col min="517" max="517" width="27.28515625" style="26" customWidth="1"/>
    <col min="518" max="518" width="31" style="26" customWidth="1"/>
    <col min="519" max="519" width="18.28515625" style="26" customWidth="1"/>
    <col min="520" max="520" width="29" style="26" customWidth="1"/>
    <col min="521" max="521" width="27.85546875" style="26" customWidth="1"/>
    <col min="522" max="768" width="9.140625" style="26"/>
    <col min="769" max="769" width="23" style="26" customWidth="1"/>
    <col min="770" max="770" width="37.42578125" style="26" customWidth="1"/>
    <col min="771" max="771" width="39.5703125" style="26" customWidth="1"/>
    <col min="772" max="772" width="34.7109375" style="26" customWidth="1"/>
    <col min="773" max="773" width="27.28515625" style="26" customWidth="1"/>
    <col min="774" max="774" width="31" style="26" customWidth="1"/>
    <col min="775" max="775" width="18.28515625" style="26" customWidth="1"/>
    <col min="776" max="776" width="29" style="26" customWidth="1"/>
    <col min="777" max="777" width="27.85546875" style="26" customWidth="1"/>
    <col min="778" max="1024" width="9.140625" style="26"/>
    <col min="1025" max="1025" width="23" style="26" customWidth="1"/>
    <col min="1026" max="1026" width="37.42578125" style="26" customWidth="1"/>
    <col min="1027" max="1027" width="39.5703125" style="26" customWidth="1"/>
    <col min="1028" max="1028" width="34.7109375" style="26" customWidth="1"/>
    <col min="1029" max="1029" width="27.28515625" style="26" customWidth="1"/>
    <col min="1030" max="1030" width="31" style="26" customWidth="1"/>
    <col min="1031" max="1031" width="18.28515625" style="26" customWidth="1"/>
    <col min="1032" max="1032" width="29" style="26" customWidth="1"/>
    <col min="1033" max="1033" width="27.85546875" style="26" customWidth="1"/>
    <col min="1034" max="1280" width="9.140625" style="26"/>
    <col min="1281" max="1281" width="23" style="26" customWidth="1"/>
    <col min="1282" max="1282" width="37.42578125" style="26" customWidth="1"/>
    <col min="1283" max="1283" width="39.5703125" style="26" customWidth="1"/>
    <col min="1284" max="1284" width="34.7109375" style="26" customWidth="1"/>
    <col min="1285" max="1285" width="27.28515625" style="26" customWidth="1"/>
    <col min="1286" max="1286" width="31" style="26" customWidth="1"/>
    <col min="1287" max="1287" width="18.28515625" style="26" customWidth="1"/>
    <col min="1288" max="1288" width="29" style="26" customWidth="1"/>
    <col min="1289" max="1289" width="27.85546875" style="26" customWidth="1"/>
    <col min="1290" max="1536" width="9.140625" style="26"/>
    <col min="1537" max="1537" width="23" style="26" customWidth="1"/>
    <col min="1538" max="1538" width="37.42578125" style="26" customWidth="1"/>
    <col min="1539" max="1539" width="39.5703125" style="26" customWidth="1"/>
    <col min="1540" max="1540" width="34.7109375" style="26" customWidth="1"/>
    <col min="1541" max="1541" width="27.28515625" style="26" customWidth="1"/>
    <col min="1542" max="1542" width="31" style="26" customWidth="1"/>
    <col min="1543" max="1543" width="18.28515625" style="26" customWidth="1"/>
    <col min="1544" max="1544" width="29" style="26" customWidth="1"/>
    <col min="1545" max="1545" width="27.85546875" style="26" customWidth="1"/>
    <col min="1546" max="1792" width="9.140625" style="26"/>
    <col min="1793" max="1793" width="23" style="26" customWidth="1"/>
    <col min="1794" max="1794" width="37.42578125" style="26" customWidth="1"/>
    <col min="1795" max="1795" width="39.5703125" style="26" customWidth="1"/>
    <col min="1796" max="1796" width="34.7109375" style="26" customWidth="1"/>
    <col min="1797" max="1797" width="27.28515625" style="26" customWidth="1"/>
    <col min="1798" max="1798" width="31" style="26" customWidth="1"/>
    <col min="1799" max="1799" width="18.28515625" style="26" customWidth="1"/>
    <col min="1800" max="1800" width="29" style="26" customWidth="1"/>
    <col min="1801" max="1801" width="27.85546875" style="26" customWidth="1"/>
    <col min="1802" max="2048" width="9.140625" style="26"/>
    <col min="2049" max="2049" width="23" style="26" customWidth="1"/>
    <col min="2050" max="2050" width="37.42578125" style="26" customWidth="1"/>
    <col min="2051" max="2051" width="39.5703125" style="26" customWidth="1"/>
    <col min="2052" max="2052" width="34.7109375" style="26" customWidth="1"/>
    <col min="2053" max="2053" width="27.28515625" style="26" customWidth="1"/>
    <col min="2054" max="2054" width="31" style="26" customWidth="1"/>
    <col min="2055" max="2055" width="18.28515625" style="26" customWidth="1"/>
    <col min="2056" max="2056" width="29" style="26" customWidth="1"/>
    <col min="2057" max="2057" width="27.85546875" style="26" customWidth="1"/>
    <col min="2058" max="2304" width="9.140625" style="26"/>
    <col min="2305" max="2305" width="23" style="26" customWidth="1"/>
    <col min="2306" max="2306" width="37.42578125" style="26" customWidth="1"/>
    <col min="2307" max="2307" width="39.5703125" style="26" customWidth="1"/>
    <col min="2308" max="2308" width="34.7109375" style="26" customWidth="1"/>
    <col min="2309" max="2309" width="27.28515625" style="26" customWidth="1"/>
    <col min="2310" max="2310" width="31" style="26" customWidth="1"/>
    <col min="2311" max="2311" width="18.28515625" style="26" customWidth="1"/>
    <col min="2312" max="2312" width="29" style="26" customWidth="1"/>
    <col min="2313" max="2313" width="27.85546875" style="26" customWidth="1"/>
    <col min="2314" max="2560" width="9.140625" style="26"/>
    <col min="2561" max="2561" width="23" style="26" customWidth="1"/>
    <col min="2562" max="2562" width="37.42578125" style="26" customWidth="1"/>
    <col min="2563" max="2563" width="39.5703125" style="26" customWidth="1"/>
    <col min="2564" max="2564" width="34.7109375" style="26" customWidth="1"/>
    <col min="2565" max="2565" width="27.28515625" style="26" customWidth="1"/>
    <col min="2566" max="2566" width="31" style="26" customWidth="1"/>
    <col min="2567" max="2567" width="18.28515625" style="26" customWidth="1"/>
    <col min="2568" max="2568" width="29" style="26" customWidth="1"/>
    <col min="2569" max="2569" width="27.85546875" style="26" customWidth="1"/>
    <col min="2570" max="2816" width="9.140625" style="26"/>
    <col min="2817" max="2817" width="23" style="26" customWidth="1"/>
    <col min="2818" max="2818" width="37.42578125" style="26" customWidth="1"/>
    <col min="2819" max="2819" width="39.5703125" style="26" customWidth="1"/>
    <col min="2820" max="2820" width="34.7109375" style="26" customWidth="1"/>
    <col min="2821" max="2821" width="27.28515625" style="26" customWidth="1"/>
    <col min="2822" max="2822" width="31" style="26" customWidth="1"/>
    <col min="2823" max="2823" width="18.28515625" style="26" customWidth="1"/>
    <col min="2824" max="2824" width="29" style="26" customWidth="1"/>
    <col min="2825" max="2825" width="27.85546875" style="26" customWidth="1"/>
    <col min="2826" max="3072" width="9.140625" style="26"/>
    <col min="3073" max="3073" width="23" style="26" customWidth="1"/>
    <col min="3074" max="3074" width="37.42578125" style="26" customWidth="1"/>
    <col min="3075" max="3075" width="39.5703125" style="26" customWidth="1"/>
    <col min="3076" max="3076" width="34.7109375" style="26" customWidth="1"/>
    <col min="3077" max="3077" width="27.28515625" style="26" customWidth="1"/>
    <col min="3078" max="3078" width="31" style="26" customWidth="1"/>
    <col min="3079" max="3079" width="18.28515625" style="26" customWidth="1"/>
    <col min="3080" max="3080" width="29" style="26" customWidth="1"/>
    <col min="3081" max="3081" width="27.85546875" style="26" customWidth="1"/>
    <col min="3082" max="3328" width="9.140625" style="26"/>
    <col min="3329" max="3329" width="23" style="26" customWidth="1"/>
    <col min="3330" max="3330" width="37.42578125" style="26" customWidth="1"/>
    <col min="3331" max="3331" width="39.5703125" style="26" customWidth="1"/>
    <col min="3332" max="3332" width="34.7109375" style="26" customWidth="1"/>
    <col min="3333" max="3333" width="27.28515625" style="26" customWidth="1"/>
    <col min="3334" max="3334" width="31" style="26" customWidth="1"/>
    <col min="3335" max="3335" width="18.28515625" style="26" customWidth="1"/>
    <col min="3336" max="3336" width="29" style="26" customWidth="1"/>
    <col min="3337" max="3337" width="27.85546875" style="26" customWidth="1"/>
    <col min="3338" max="3584" width="9.140625" style="26"/>
    <col min="3585" max="3585" width="23" style="26" customWidth="1"/>
    <col min="3586" max="3586" width="37.42578125" style="26" customWidth="1"/>
    <col min="3587" max="3587" width="39.5703125" style="26" customWidth="1"/>
    <col min="3588" max="3588" width="34.7109375" style="26" customWidth="1"/>
    <col min="3589" max="3589" width="27.28515625" style="26" customWidth="1"/>
    <col min="3590" max="3590" width="31" style="26" customWidth="1"/>
    <col min="3591" max="3591" width="18.28515625" style="26" customWidth="1"/>
    <col min="3592" max="3592" width="29" style="26" customWidth="1"/>
    <col min="3593" max="3593" width="27.85546875" style="26" customWidth="1"/>
    <col min="3594" max="3840" width="9.140625" style="26"/>
    <col min="3841" max="3841" width="23" style="26" customWidth="1"/>
    <col min="3842" max="3842" width="37.42578125" style="26" customWidth="1"/>
    <col min="3843" max="3843" width="39.5703125" style="26" customWidth="1"/>
    <col min="3844" max="3844" width="34.7109375" style="26" customWidth="1"/>
    <col min="3845" max="3845" width="27.28515625" style="26" customWidth="1"/>
    <col min="3846" max="3846" width="31" style="26" customWidth="1"/>
    <col min="3847" max="3847" width="18.28515625" style="26" customWidth="1"/>
    <col min="3848" max="3848" width="29" style="26" customWidth="1"/>
    <col min="3849" max="3849" width="27.85546875" style="26" customWidth="1"/>
    <col min="3850" max="4096" width="9.140625" style="26"/>
    <col min="4097" max="4097" width="23" style="26" customWidth="1"/>
    <col min="4098" max="4098" width="37.42578125" style="26" customWidth="1"/>
    <col min="4099" max="4099" width="39.5703125" style="26" customWidth="1"/>
    <col min="4100" max="4100" width="34.7109375" style="26" customWidth="1"/>
    <col min="4101" max="4101" width="27.28515625" style="26" customWidth="1"/>
    <col min="4102" max="4102" width="31" style="26" customWidth="1"/>
    <col min="4103" max="4103" width="18.28515625" style="26" customWidth="1"/>
    <col min="4104" max="4104" width="29" style="26" customWidth="1"/>
    <col min="4105" max="4105" width="27.85546875" style="26" customWidth="1"/>
    <col min="4106" max="4352" width="9.140625" style="26"/>
    <col min="4353" max="4353" width="23" style="26" customWidth="1"/>
    <col min="4354" max="4354" width="37.42578125" style="26" customWidth="1"/>
    <col min="4355" max="4355" width="39.5703125" style="26" customWidth="1"/>
    <col min="4356" max="4356" width="34.7109375" style="26" customWidth="1"/>
    <col min="4357" max="4357" width="27.28515625" style="26" customWidth="1"/>
    <col min="4358" max="4358" width="31" style="26" customWidth="1"/>
    <col min="4359" max="4359" width="18.28515625" style="26" customWidth="1"/>
    <col min="4360" max="4360" width="29" style="26" customWidth="1"/>
    <col min="4361" max="4361" width="27.85546875" style="26" customWidth="1"/>
    <col min="4362" max="4608" width="9.140625" style="26"/>
    <col min="4609" max="4609" width="23" style="26" customWidth="1"/>
    <col min="4610" max="4610" width="37.42578125" style="26" customWidth="1"/>
    <col min="4611" max="4611" width="39.5703125" style="26" customWidth="1"/>
    <col min="4612" max="4612" width="34.7109375" style="26" customWidth="1"/>
    <col min="4613" max="4613" width="27.28515625" style="26" customWidth="1"/>
    <col min="4614" max="4614" width="31" style="26" customWidth="1"/>
    <col min="4615" max="4615" width="18.28515625" style="26" customWidth="1"/>
    <col min="4616" max="4616" width="29" style="26" customWidth="1"/>
    <col min="4617" max="4617" width="27.85546875" style="26" customWidth="1"/>
    <col min="4618" max="4864" width="9.140625" style="26"/>
    <col min="4865" max="4865" width="23" style="26" customWidth="1"/>
    <col min="4866" max="4866" width="37.42578125" style="26" customWidth="1"/>
    <col min="4867" max="4867" width="39.5703125" style="26" customWidth="1"/>
    <col min="4868" max="4868" width="34.7109375" style="26" customWidth="1"/>
    <col min="4869" max="4869" width="27.28515625" style="26" customWidth="1"/>
    <col min="4870" max="4870" width="31" style="26" customWidth="1"/>
    <col min="4871" max="4871" width="18.28515625" style="26" customWidth="1"/>
    <col min="4872" max="4872" width="29" style="26" customWidth="1"/>
    <col min="4873" max="4873" width="27.85546875" style="26" customWidth="1"/>
    <col min="4874" max="5120" width="9.140625" style="26"/>
    <col min="5121" max="5121" width="23" style="26" customWidth="1"/>
    <col min="5122" max="5122" width="37.42578125" style="26" customWidth="1"/>
    <col min="5123" max="5123" width="39.5703125" style="26" customWidth="1"/>
    <col min="5124" max="5124" width="34.7109375" style="26" customWidth="1"/>
    <col min="5125" max="5125" width="27.28515625" style="26" customWidth="1"/>
    <col min="5126" max="5126" width="31" style="26" customWidth="1"/>
    <col min="5127" max="5127" width="18.28515625" style="26" customWidth="1"/>
    <col min="5128" max="5128" width="29" style="26" customWidth="1"/>
    <col min="5129" max="5129" width="27.85546875" style="26" customWidth="1"/>
    <col min="5130" max="5376" width="9.140625" style="26"/>
    <col min="5377" max="5377" width="23" style="26" customWidth="1"/>
    <col min="5378" max="5378" width="37.42578125" style="26" customWidth="1"/>
    <col min="5379" max="5379" width="39.5703125" style="26" customWidth="1"/>
    <col min="5380" max="5380" width="34.7109375" style="26" customWidth="1"/>
    <col min="5381" max="5381" width="27.28515625" style="26" customWidth="1"/>
    <col min="5382" max="5382" width="31" style="26" customWidth="1"/>
    <col min="5383" max="5383" width="18.28515625" style="26" customWidth="1"/>
    <col min="5384" max="5384" width="29" style="26" customWidth="1"/>
    <col min="5385" max="5385" width="27.85546875" style="26" customWidth="1"/>
    <col min="5386" max="5632" width="9.140625" style="26"/>
    <col min="5633" max="5633" width="23" style="26" customWidth="1"/>
    <col min="5634" max="5634" width="37.42578125" style="26" customWidth="1"/>
    <col min="5635" max="5635" width="39.5703125" style="26" customWidth="1"/>
    <col min="5636" max="5636" width="34.7109375" style="26" customWidth="1"/>
    <col min="5637" max="5637" width="27.28515625" style="26" customWidth="1"/>
    <col min="5638" max="5638" width="31" style="26" customWidth="1"/>
    <col min="5639" max="5639" width="18.28515625" style="26" customWidth="1"/>
    <col min="5640" max="5640" width="29" style="26" customWidth="1"/>
    <col min="5641" max="5641" width="27.85546875" style="26" customWidth="1"/>
    <col min="5642" max="5888" width="9.140625" style="26"/>
    <col min="5889" max="5889" width="23" style="26" customWidth="1"/>
    <col min="5890" max="5890" width="37.42578125" style="26" customWidth="1"/>
    <col min="5891" max="5891" width="39.5703125" style="26" customWidth="1"/>
    <col min="5892" max="5892" width="34.7109375" style="26" customWidth="1"/>
    <col min="5893" max="5893" width="27.28515625" style="26" customWidth="1"/>
    <col min="5894" max="5894" width="31" style="26" customWidth="1"/>
    <col min="5895" max="5895" width="18.28515625" style="26" customWidth="1"/>
    <col min="5896" max="5896" width="29" style="26" customWidth="1"/>
    <col min="5897" max="5897" width="27.85546875" style="26" customWidth="1"/>
    <col min="5898" max="6144" width="9.140625" style="26"/>
    <col min="6145" max="6145" width="23" style="26" customWidth="1"/>
    <col min="6146" max="6146" width="37.42578125" style="26" customWidth="1"/>
    <col min="6147" max="6147" width="39.5703125" style="26" customWidth="1"/>
    <col min="6148" max="6148" width="34.7109375" style="26" customWidth="1"/>
    <col min="6149" max="6149" width="27.28515625" style="26" customWidth="1"/>
    <col min="6150" max="6150" width="31" style="26" customWidth="1"/>
    <col min="6151" max="6151" width="18.28515625" style="26" customWidth="1"/>
    <col min="6152" max="6152" width="29" style="26" customWidth="1"/>
    <col min="6153" max="6153" width="27.85546875" style="26" customWidth="1"/>
    <col min="6154" max="6400" width="9.140625" style="26"/>
    <col min="6401" max="6401" width="23" style="26" customWidth="1"/>
    <col min="6402" max="6402" width="37.42578125" style="26" customWidth="1"/>
    <col min="6403" max="6403" width="39.5703125" style="26" customWidth="1"/>
    <col min="6404" max="6404" width="34.7109375" style="26" customWidth="1"/>
    <col min="6405" max="6405" width="27.28515625" style="26" customWidth="1"/>
    <col min="6406" max="6406" width="31" style="26" customWidth="1"/>
    <col min="6407" max="6407" width="18.28515625" style="26" customWidth="1"/>
    <col min="6408" max="6408" width="29" style="26" customWidth="1"/>
    <col min="6409" max="6409" width="27.85546875" style="26" customWidth="1"/>
    <col min="6410" max="6656" width="9.140625" style="26"/>
    <col min="6657" max="6657" width="23" style="26" customWidth="1"/>
    <col min="6658" max="6658" width="37.42578125" style="26" customWidth="1"/>
    <col min="6659" max="6659" width="39.5703125" style="26" customWidth="1"/>
    <col min="6660" max="6660" width="34.7109375" style="26" customWidth="1"/>
    <col min="6661" max="6661" width="27.28515625" style="26" customWidth="1"/>
    <col min="6662" max="6662" width="31" style="26" customWidth="1"/>
    <col min="6663" max="6663" width="18.28515625" style="26" customWidth="1"/>
    <col min="6664" max="6664" width="29" style="26" customWidth="1"/>
    <col min="6665" max="6665" width="27.85546875" style="26" customWidth="1"/>
    <col min="6666" max="6912" width="9.140625" style="26"/>
    <col min="6913" max="6913" width="23" style="26" customWidth="1"/>
    <col min="6914" max="6914" width="37.42578125" style="26" customWidth="1"/>
    <col min="6915" max="6915" width="39.5703125" style="26" customWidth="1"/>
    <col min="6916" max="6916" width="34.7109375" style="26" customWidth="1"/>
    <col min="6917" max="6917" width="27.28515625" style="26" customWidth="1"/>
    <col min="6918" max="6918" width="31" style="26" customWidth="1"/>
    <col min="6919" max="6919" width="18.28515625" style="26" customWidth="1"/>
    <col min="6920" max="6920" width="29" style="26" customWidth="1"/>
    <col min="6921" max="6921" width="27.85546875" style="26" customWidth="1"/>
    <col min="6922" max="7168" width="9.140625" style="26"/>
    <col min="7169" max="7169" width="23" style="26" customWidth="1"/>
    <col min="7170" max="7170" width="37.42578125" style="26" customWidth="1"/>
    <col min="7171" max="7171" width="39.5703125" style="26" customWidth="1"/>
    <col min="7172" max="7172" width="34.7109375" style="26" customWidth="1"/>
    <col min="7173" max="7173" width="27.28515625" style="26" customWidth="1"/>
    <col min="7174" max="7174" width="31" style="26" customWidth="1"/>
    <col min="7175" max="7175" width="18.28515625" style="26" customWidth="1"/>
    <col min="7176" max="7176" width="29" style="26" customWidth="1"/>
    <col min="7177" max="7177" width="27.85546875" style="26" customWidth="1"/>
    <col min="7178" max="7424" width="9.140625" style="26"/>
    <col min="7425" max="7425" width="23" style="26" customWidth="1"/>
    <col min="7426" max="7426" width="37.42578125" style="26" customWidth="1"/>
    <col min="7427" max="7427" width="39.5703125" style="26" customWidth="1"/>
    <col min="7428" max="7428" width="34.7109375" style="26" customWidth="1"/>
    <col min="7429" max="7429" width="27.28515625" style="26" customWidth="1"/>
    <col min="7430" max="7430" width="31" style="26" customWidth="1"/>
    <col min="7431" max="7431" width="18.28515625" style="26" customWidth="1"/>
    <col min="7432" max="7432" width="29" style="26" customWidth="1"/>
    <col min="7433" max="7433" width="27.85546875" style="26" customWidth="1"/>
    <col min="7434" max="7680" width="9.140625" style="26"/>
    <col min="7681" max="7681" width="23" style="26" customWidth="1"/>
    <col min="7682" max="7682" width="37.42578125" style="26" customWidth="1"/>
    <col min="7683" max="7683" width="39.5703125" style="26" customWidth="1"/>
    <col min="7684" max="7684" width="34.7109375" style="26" customWidth="1"/>
    <col min="7685" max="7685" width="27.28515625" style="26" customWidth="1"/>
    <col min="7686" max="7686" width="31" style="26" customWidth="1"/>
    <col min="7687" max="7687" width="18.28515625" style="26" customWidth="1"/>
    <col min="7688" max="7688" width="29" style="26" customWidth="1"/>
    <col min="7689" max="7689" width="27.85546875" style="26" customWidth="1"/>
    <col min="7690" max="7936" width="9.140625" style="26"/>
    <col min="7937" max="7937" width="23" style="26" customWidth="1"/>
    <col min="7938" max="7938" width="37.42578125" style="26" customWidth="1"/>
    <col min="7939" max="7939" width="39.5703125" style="26" customWidth="1"/>
    <col min="7940" max="7940" width="34.7109375" style="26" customWidth="1"/>
    <col min="7941" max="7941" width="27.28515625" style="26" customWidth="1"/>
    <col min="7942" max="7942" width="31" style="26" customWidth="1"/>
    <col min="7943" max="7943" width="18.28515625" style="26" customWidth="1"/>
    <col min="7944" max="7944" width="29" style="26" customWidth="1"/>
    <col min="7945" max="7945" width="27.85546875" style="26" customWidth="1"/>
    <col min="7946" max="8192" width="9.140625" style="26"/>
    <col min="8193" max="8193" width="23" style="26" customWidth="1"/>
    <col min="8194" max="8194" width="37.42578125" style="26" customWidth="1"/>
    <col min="8195" max="8195" width="39.5703125" style="26" customWidth="1"/>
    <col min="8196" max="8196" width="34.7109375" style="26" customWidth="1"/>
    <col min="8197" max="8197" width="27.28515625" style="26" customWidth="1"/>
    <col min="8198" max="8198" width="31" style="26" customWidth="1"/>
    <col min="8199" max="8199" width="18.28515625" style="26" customWidth="1"/>
    <col min="8200" max="8200" width="29" style="26" customWidth="1"/>
    <col min="8201" max="8201" width="27.85546875" style="26" customWidth="1"/>
    <col min="8202" max="8448" width="9.140625" style="26"/>
    <col min="8449" max="8449" width="23" style="26" customWidth="1"/>
    <col min="8450" max="8450" width="37.42578125" style="26" customWidth="1"/>
    <col min="8451" max="8451" width="39.5703125" style="26" customWidth="1"/>
    <col min="8452" max="8452" width="34.7109375" style="26" customWidth="1"/>
    <col min="8453" max="8453" width="27.28515625" style="26" customWidth="1"/>
    <col min="8454" max="8454" width="31" style="26" customWidth="1"/>
    <col min="8455" max="8455" width="18.28515625" style="26" customWidth="1"/>
    <col min="8456" max="8456" width="29" style="26" customWidth="1"/>
    <col min="8457" max="8457" width="27.85546875" style="26" customWidth="1"/>
    <col min="8458" max="8704" width="9.140625" style="26"/>
    <col min="8705" max="8705" width="23" style="26" customWidth="1"/>
    <col min="8706" max="8706" width="37.42578125" style="26" customWidth="1"/>
    <col min="8707" max="8707" width="39.5703125" style="26" customWidth="1"/>
    <col min="8708" max="8708" width="34.7109375" style="26" customWidth="1"/>
    <col min="8709" max="8709" width="27.28515625" style="26" customWidth="1"/>
    <col min="8710" max="8710" width="31" style="26" customWidth="1"/>
    <col min="8711" max="8711" width="18.28515625" style="26" customWidth="1"/>
    <col min="8712" max="8712" width="29" style="26" customWidth="1"/>
    <col min="8713" max="8713" width="27.85546875" style="26" customWidth="1"/>
    <col min="8714" max="8960" width="9.140625" style="26"/>
    <col min="8961" max="8961" width="23" style="26" customWidth="1"/>
    <col min="8962" max="8962" width="37.42578125" style="26" customWidth="1"/>
    <col min="8963" max="8963" width="39.5703125" style="26" customWidth="1"/>
    <col min="8964" max="8964" width="34.7109375" style="26" customWidth="1"/>
    <col min="8965" max="8965" width="27.28515625" style="26" customWidth="1"/>
    <col min="8966" max="8966" width="31" style="26" customWidth="1"/>
    <col min="8967" max="8967" width="18.28515625" style="26" customWidth="1"/>
    <col min="8968" max="8968" width="29" style="26" customWidth="1"/>
    <col min="8969" max="8969" width="27.85546875" style="26" customWidth="1"/>
    <col min="8970" max="9216" width="9.140625" style="26"/>
    <col min="9217" max="9217" width="23" style="26" customWidth="1"/>
    <col min="9218" max="9218" width="37.42578125" style="26" customWidth="1"/>
    <col min="9219" max="9219" width="39.5703125" style="26" customWidth="1"/>
    <col min="9220" max="9220" width="34.7109375" style="26" customWidth="1"/>
    <col min="9221" max="9221" width="27.28515625" style="26" customWidth="1"/>
    <col min="9222" max="9222" width="31" style="26" customWidth="1"/>
    <col min="9223" max="9223" width="18.28515625" style="26" customWidth="1"/>
    <col min="9224" max="9224" width="29" style="26" customWidth="1"/>
    <col min="9225" max="9225" width="27.85546875" style="26" customWidth="1"/>
    <col min="9226" max="9472" width="9.140625" style="26"/>
    <col min="9473" max="9473" width="23" style="26" customWidth="1"/>
    <col min="9474" max="9474" width="37.42578125" style="26" customWidth="1"/>
    <col min="9475" max="9475" width="39.5703125" style="26" customWidth="1"/>
    <col min="9476" max="9476" width="34.7109375" style="26" customWidth="1"/>
    <col min="9477" max="9477" width="27.28515625" style="26" customWidth="1"/>
    <col min="9478" max="9478" width="31" style="26" customWidth="1"/>
    <col min="9479" max="9479" width="18.28515625" style="26" customWidth="1"/>
    <col min="9480" max="9480" width="29" style="26" customWidth="1"/>
    <col min="9481" max="9481" width="27.85546875" style="26" customWidth="1"/>
    <col min="9482" max="9728" width="9.140625" style="26"/>
    <col min="9729" max="9729" width="23" style="26" customWidth="1"/>
    <col min="9730" max="9730" width="37.42578125" style="26" customWidth="1"/>
    <col min="9731" max="9731" width="39.5703125" style="26" customWidth="1"/>
    <col min="9732" max="9732" width="34.7109375" style="26" customWidth="1"/>
    <col min="9733" max="9733" width="27.28515625" style="26" customWidth="1"/>
    <col min="9734" max="9734" width="31" style="26" customWidth="1"/>
    <col min="9735" max="9735" width="18.28515625" style="26" customWidth="1"/>
    <col min="9736" max="9736" width="29" style="26" customWidth="1"/>
    <col min="9737" max="9737" width="27.85546875" style="26" customWidth="1"/>
    <col min="9738" max="9984" width="9.140625" style="26"/>
    <col min="9985" max="9985" width="23" style="26" customWidth="1"/>
    <col min="9986" max="9986" width="37.42578125" style="26" customWidth="1"/>
    <col min="9987" max="9987" width="39.5703125" style="26" customWidth="1"/>
    <col min="9988" max="9988" width="34.7109375" style="26" customWidth="1"/>
    <col min="9989" max="9989" width="27.28515625" style="26" customWidth="1"/>
    <col min="9990" max="9990" width="31" style="26" customWidth="1"/>
    <col min="9991" max="9991" width="18.28515625" style="26" customWidth="1"/>
    <col min="9992" max="9992" width="29" style="26" customWidth="1"/>
    <col min="9993" max="9993" width="27.85546875" style="26" customWidth="1"/>
    <col min="9994" max="10240" width="9.140625" style="26"/>
    <col min="10241" max="10241" width="23" style="26" customWidth="1"/>
    <col min="10242" max="10242" width="37.42578125" style="26" customWidth="1"/>
    <col min="10243" max="10243" width="39.5703125" style="26" customWidth="1"/>
    <col min="10244" max="10244" width="34.7109375" style="26" customWidth="1"/>
    <col min="10245" max="10245" width="27.28515625" style="26" customWidth="1"/>
    <col min="10246" max="10246" width="31" style="26" customWidth="1"/>
    <col min="10247" max="10247" width="18.28515625" style="26" customWidth="1"/>
    <col min="10248" max="10248" width="29" style="26" customWidth="1"/>
    <col min="10249" max="10249" width="27.85546875" style="26" customWidth="1"/>
    <col min="10250" max="10496" width="9.140625" style="26"/>
    <col min="10497" max="10497" width="23" style="26" customWidth="1"/>
    <col min="10498" max="10498" width="37.42578125" style="26" customWidth="1"/>
    <col min="10499" max="10499" width="39.5703125" style="26" customWidth="1"/>
    <col min="10500" max="10500" width="34.7109375" style="26" customWidth="1"/>
    <col min="10501" max="10501" width="27.28515625" style="26" customWidth="1"/>
    <col min="10502" max="10502" width="31" style="26" customWidth="1"/>
    <col min="10503" max="10503" width="18.28515625" style="26" customWidth="1"/>
    <col min="10504" max="10504" width="29" style="26" customWidth="1"/>
    <col min="10505" max="10505" width="27.85546875" style="26" customWidth="1"/>
    <col min="10506" max="10752" width="9.140625" style="26"/>
    <col min="10753" max="10753" width="23" style="26" customWidth="1"/>
    <col min="10754" max="10754" width="37.42578125" style="26" customWidth="1"/>
    <col min="10755" max="10755" width="39.5703125" style="26" customWidth="1"/>
    <col min="10756" max="10756" width="34.7109375" style="26" customWidth="1"/>
    <col min="10757" max="10757" width="27.28515625" style="26" customWidth="1"/>
    <col min="10758" max="10758" width="31" style="26" customWidth="1"/>
    <col min="10759" max="10759" width="18.28515625" style="26" customWidth="1"/>
    <col min="10760" max="10760" width="29" style="26" customWidth="1"/>
    <col min="10761" max="10761" width="27.85546875" style="26" customWidth="1"/>
    <col min="10762" max="11008" width="9.140625" style="26"/>
    <col min="11009" max="11009" width="23" style="26" customWidth="1"/>
    <col min="11010" max="11010" width="37.42578125" style="26" customWidth="1"/>
    <col min="11011" max="11011" width="39.5703125" style="26" customWidth="1"/>
    <col min="11012" max="11012" width="34.7109375" style="26" customWidth="1"/>
    <col min="11013" max="11013" width="27.28515625" style="26" customWidth="1"/>
    <col min="11014" max="11014" width="31" style="26" customWidth="1"/>
    <col min="11015" max="11015" width="18.28515625" style="26" customWidth="1"/>
    <col min="11016" max="11016" width="29" style="26" customWidth="1"/>
    <col min="11017" max="11017" width="27.85546875" style="26" customWidth="1"/>
    <col min="11018" max="11264" width="9.140625" style="26"/>
    <col min="11265" max="11265" width="23" style="26" customWidth="1"/>
    <col min="11266" max="11266" width="37.42578125" style="26" customWidth="1"/>
    <col min="11267" max="11267" width="39.5703125" style="26" customWidth="1"/>
    <col min="11268" max="11268" width="34.7109375" style="26" customWidth="1"/>
    <col min="11269" max="11269" width="27.28515625" style="26" customWidth="1"/>
    <col min="11270" max="11270" width="31" style="26" customWidth="1"/>
    <col min="11271" max="11271" width="18.28515625" style="26" customWidth="1"/>
    <col min="11272" max="11272" width="29" style="26" customWidth="1"/>
    <col min="11273" max="11273" width="27.85546875" style="26" customWidth="1"/>
    <col min="11274" max="11520" width="9.140625" style="26"/>
    <col min="11521" max="11521" width="23" style="26" customWidth="1"/>
    <col min="11522" max="11522" width="37.42578125" style="26" customWidth="1"/>
    <col min="11523" max="11523" width="39.5703125" style="26" customWidth="1"/>
    <col min="11524" max="11524" width="34.7109375" style="26" customWidth="1"/>
    <col min="11525" max="11525" width="27.28515625" style="26" customWidth="1"/>
    <col min="11526" max="11526" width="31" style="26" customWidth="1"/>
    <col min="11527" max="11527" width="18.28515625" style="26" customWidth="1"/>
    <col min="11528" max="11528" width="29" style="26" customWidth="1"/>
    <col min="11529" max="11529" width="27.85546875" style="26" customWidth="1"/>
    <col min="11530" max="11776" width="9.140625" style="26"/>
    <col min="11777" max="11777" width="23" style="26" customWidth="1"/>
    <col min="11778" max="11778" width="37.42578125" style="26" customWidth="1"/>
    <col min="11779" max="11779" width="39.5703125" style="26" customWidth="1"/>
    <col min="11780" max="11780" width="34.7109375" style="26" customWidth="1"/>
    <col min="11781" max="11781" width="27.28515625" style="26" customWidth="1"/>
    <col min="11782" max="11782" width="31" style="26" customWidth="1"/>
    <col min="11783" max="11783" width="18.28515625" style="26" customWidth="1"/>
    <col min="11784" max="11784" width="29" style="26" customWidth="1"/>
    <col min="11785" max="11785" width="27.85546875" style="26" customWidth="1"/>
    <col min="11786" max="12032" width="9.140625" style="26"/>
    <col min="12033" max="12033" width="23" style="26" customWidth="1"/>
    <col min="12034" max="12034" width="37.42578125" style="26" customWidth="1"/>
    <col min="12035" max="12035" width="39.5703125" style="26" customWidth="1"/>
    <col min="12036" max="12036" width="34.7109375" style="26" customWidth="1"/>
    <col min="12037" max="12037" width="27.28515625" style="26" customWidth="1"/>
    <col min="12038" max="12038" width="31" style="26" customWidth="1"/>
    <col min="12039" max="12039" width="18.28515625" style="26" customWidth="1"/>
    <col min="12040" max="12040" width="29" style="26" customWidth="1"/>
    <col min="12041" max="12041" width="27.85546875" style="26" customWidth="1"/>
    <col min="12042" max="12288" width="9.140625" style="26"/>
    <col min="12289" max="12289" width="23" style="26" customWidth="1"/>
    <col min="12290" max="12290" width="37.42578125" style="26" customWidth="1"/>
    <col min="12291" max="12291" width="39.5703125" style="26" customWidth="1"/>
    <col min="12292" max="12292" width="34.7109375" style="26" customWidth="1"/>
    <col min="12293" max="12293" width="27.28515625" style="26" customWidth="1"/>
    <col min="12294" max="12294" width="31" style="26" customWidth="1"/>
    <col min="12295" max="12295" width="18.28515625" style="26" customWidth="1"/>
    <col min="12296" max="12296" width="29" style="26" customWidth="1"/>
    <col min="12297" max="12297" width="27.85546875" style="26" customWidth="1"/>
    <col min="12298" max="12544" width="9.140625" style="26"/>
    <col min="12545" max="12545" width="23" style="26" customWidth="1"/>
    <col min="12546" max="12546" width="37.42578125" style="26" customWidth="1"/>
    <col min="12547" max="12547" width="39.5703125" style="26" customWidth="1"/>
    <col min="12548" max="12548" width="34.7109375" style="26" customWidth="1"/>
    <col min="12549" max="12549" width="27.28515625" style="26" customWidth="1"/>
    <col min="12550" max="12550" width="31" style="26" customWidth="1"/>
    <col min="12551" max="12551" width="18.28515625" style="26" customWidth="1"/>
    <col min="12552" max="12552" width="29" style="26" customWidth="1"/>
    <col min="12553" max="12553" width="27.85546875" style="26" customWidth="1"/>
    <col min="12554" max="12800" width="9.140625" style="26"/>
    <col min="12801" max="12801" width="23" style="26" customWidth="1"/>
    <col min="12802" max="12802" width="37.42578125" style="26" customWidth="1"/>
    <col min="12803" max="12803" width="39.5703125" style="26" customWidth="1"/>
    <col min="12804" max="12804" width="34.7109375" style="26" customWidth="1"/>
    <col min="12805" max="12805" width="27.28515625" style="26" customWidth="1"/>
    <col min="12806" max="12806" width="31" style="26" customWidth="1"/>
    <col min="12807" max="12807" width="18.28515625" style="26" customWidth="1"/>
    <col min="12808" max="12808" width="29" style="26" customWidth="1"/>
    <col min="12809" max="12809" width="27.85546875" style="26" customWidth="1"/>
    <col min="12810" max="13056" width="9.140625" style="26"/>
    <col min="13057" max="13057" width="23" style="26" customWidth="1"/>
    <col min="13058" max="13058" width="37.42578125" style="26" customWidth="1"/>
    <col min="13059" max="13059" width="39.5703125" style="26" customWidth="1"/>
    <col min="13060" max="13060" width="34.7109375" style="26" customWidth="1"/>
    <col min="13061" max="13061" width="27.28515625" style="26" customWidth="1"/>
    <col min="13062" max="13062" width="31" style="26" customWidth="1"/>
    <col min="13063" max="13063" width="18.28515625" style="26" customWidth="1"/>
    <col min="13064" max="13064" width="29" style="26" customWidth="1"/>
    <col min="13065" max="13065" width="27.85546875" style="26" customWidth="1"/>
    <col min="13066" max="13312" width="9.140625" style="26"/>
    <col min="13313" max="13313" width="23" style="26" customWidth="1"/>
    <col min="13314" max="13314" width="37.42578125" style="26" customWidth="1"/>
    <col min="13315" max="13315" width="39.5703125" style="26" customWidth="1"/>
    <col min="13316" max="13316" width="34.7109375" style="26" customWidth="1"/>
    <col min="13317" max="13317" width="27.28515625" style="26" customWidth="1"/>
    <col min="13318" max="13318" width="31" style="26" customWidth="1"/>
    <col min="13319" max="13319" width="18.28515625" style="26" customWidth="1"/>
    <col min="13320" max="13320" width="29" style="26" customWidth="1"/>
    <col min="13321" max="13321" width="27.85546875" style="26" customWidth="1"/>
    <col min="13322" max="13568" width="9.140625" style="26"/>
    <col min="13569" max="13569" width="23" style="26" customWidth="1"/>
    <col min="13570" max="13570" width="37.42578125" style="26" customWidth="1"/>
    <col min="13571" max="13571" width="39.5703125" style="26" customWidth="1"/>
    <col min="13572" max="13572" width="34.7109375" style="26" customWidth="1"/>
    <col min="13573" max="13573" width="27.28515625" style="26" customWidth="1"/>
    <col min="13574" max="13574" width="31" style="26" customWidth="1"/>
    <col min="13575" max="13575" width="18.28515625" style="26" customWidth="1"/>
    <col min="13576" max="13576" width="29" style="26" customWidth="1"/>
    <col min="13577" max="13577" width="27.85546875" style="26" customWidth="1"/>
    <col min="13578" max="13824" width="9.140625" style="26"/>
    <col min="13825" max="13825" width="23" style="26" customWidth="1"/>
    <col min="13826" max="13826" width="37.42578125" style="26" customWidth="1"/>
    <col min="13827" max="13827" width="39.5703125" style="26" customWidth="1"/>
    <col min="13828" max="13828" width="34.7109375" style="26" customWidth="1"/>
    <col min="13829" max="13829" width="27.28515625" style="26" customWidth="1"/>
    <col min="13830" max="13830" width="31" style="26" customWidth="1"/>
    <col min="13831" max="13831" width="18.28515625" style="26" customWidth="1"/>
    <col min="13832" max="13832" width="29" style="26" customWidth="1"/>
    <col min="13833" max="13833" width="27.85546875" style="26" customWidth="1"/>
    <col min="13834" max="14080" width="9.140625" style="26"/>
    <col min="14081" max="14081" width="23" style="26" customWidth="1"/>
    <col min="14082" max="14082" width="37.42578125" style="26" customWidth="1"/>
    <col min="14083" max="14083" width="39.5703125" style="26" customWidth="1"/>
    <col min="14084" max="14084" width="34.7109375" style="26" customWidth="1"/>
    <col min="14085" max="14085" width="27.28515625" style="26" customWidth="1"/>
    <col min="14086" max="14086" width="31" style="26" customWidth="1"/>
    <col min="14087" max="14087" width="18.28515625" style="26" customWidth="1"/>
    <col min="14088" max="14088" width="29" style="26" customWidth="1"/>
    <col min="14089" max="14089" width="27.85546875" style="26" customWidth="1"/>
    <col min="14090" max="14336" width="9.140625" style="26"/>
    <col min="14337" max="14337" width="23" style="26" customWidth="1"/>
    <col min="14338" max="14338" width="37.42578125" style="26" customWidth="1"/>
    <col min="14339" max="14339" width="39.5703125" style="26" customWidth="1"/>
    <col min="14340" max="14340" width="34.7109375" style="26" customWidth="1"/>
    <col min="14341" max="14341" width="27.28515625" style="26" customWidth="1"/>
    <col min="14342" max="14342" width="31" style="26" customWidth="1"/>
    <col min="14343" max="14343" width="18.28515625" style="26" customWidth="1"/>
    <col min="14344" max="14344" width="29" style="26" customWidth="1"/>
    <col min="14345" max="14345" width="27.85546875" style="26" customWidth="1"/>
    <col min="14346" max="14592" width="9.140625" style="26"/>
    <col min="14593" max="14593" width="23" style="26" customWidth="1"/>
    <col min="14594" max="14594" width="37.42578125" style="26" customWidth="1"/>
    <col min="14595" max="14595" width="39.5703125" style="26" customWidth="1"/>
    <col min="14596" max="14596" width="34.7109375" style="26" customWidth="1"/>
    <col min="14597" max="14597" width="27.28515625" style="26" customWidth="1"/>
    <col min="14598" max="14598" width="31" style="26" customWidth="1"/>
    <col min="14599" max="14599" width="18.28515625" style="26" customWidth="1"/>
    <col min="14600" max="14600" width="29" style="26" customWidth="1"/>
    <col min="14601" max="14601" width="27.85546875" style="26" customWidth="1"/>
    <col min="14602" max="14848" width="9.140625" style="26"/>
    <col min="14849" max="14849" width="23" style="26" customWidth="1"/>
    <col min="14850" max="14850" width="37.42578125" style="26" customWidth="1"/>
    <col min="14851" max="14851" width="39.5703125" style="26" customWidth="1"/>
    <col min="14852" max="14852" width="34.7109375" style="26" customWidth="1"/>
    <col min="14853" max="14853" width="27.28515625" style="26" customWidth="1"/>
    <col min="14854" max="14854" width="31" style="26" customWidth="1"/>
    <col min="14855" max="14855" width="18.28515625" style="26" customWidth="1"/>
    <col min="14856" max="14856" width="29" style="26" customWidth="1"/>
    <col min="14857" max="14857" width="27.85546875" style="26" customWidth="1"/>
    <col min="14858" max="15104" width="9.140625" style="26"/>
    <col min="15105" max="15105" width="23" style="26" customWidth="1"/>
    <col min="15106" max="15106" width="37.42578125" style="26" customWidth="1"/>
    <col min="15107" max="15107" width="39.5703125" style="26" customWidth="1"/>
    <col min="15108" max="15108" width="34.7109375" style="26" customWidth="1"/>
    <col min="15109" max="15109" width="27.28515625" style="26" customWidth="1"/>
    <col min="15110" max="15110" width="31" style="26" customWidth="1"/>
    <col min="15111" max="15111" width="18.28515625" style="26" customWidth="1"/>
    <col min="15112" max="15112" width="29" style="26" customWidth="1"/>
    <col min="15113" max="15113" width="27.85546875" style="26" customWidth="1"/>
    <col min="15114" max="15360" width="9.140625" style="26"/>
    <col min="15361" max="15361" width="23" style="26" customWidth="1"/>
    <col min="15362" max="15362" width="37.42578125" style="26" customWidth="1"/>
    <col min="15363" max="15363" width="39.5703125" style="26" customWidth="1"/>
    <col min="15364" max="15364" width="34.7109375" style="26" customWidth="1"/>
    <col min="15365" max="15365" width="27.28515625" style="26" customWidth="1"/>
    <col min="15366" max="15366" width="31" style="26" customWidth="1"/>
    <col min="15367" max="15367" width="18.28515625" style="26" customWidth="1"/>
    <col min="15368" max="15368" width="29" style="26" customWidth="1"/>
    <col min="15369" max="15369" width="27.85546875" style="26" customWidth="1"/>
    <col min="15370" max="15616" width="9.140625" style="26"/>
    <col min="15617" max="15617" width="23" style="26" customWidth="1"/>
    <col min="15618" max="15618" width="37.42578125" style="26" customWidth="1"/>
    <col min="15619" max="15619" width="39.5703125" style="26" customWidth="1"/>
    <col min="15620" max="15620" width="34.7109375" style="26" customWidth="1"/>
    <col min="15621" max="15621" width="27.28515625" style="26" customWidth="1"/>
    <col min="15622" max="15622" width="31" style="26" customWidth="1"/>
    <col min="15623" max="15623" width="18.28515625" style="26" customWidth="1"/>
    <col min="15624" max="15624" width="29" style="26" customWidth="1"/>
    <col min="15625" max="15625" width="27.85546875" style="26" customWidth="1"/>
    <col min="15626" max="15872" width="9.140625" style="26"/>
    <col min="15873" max="15873" width="23" style="26" customWidth="1"/>
    <col min="15874" max="15874" width="37.42578125" style="26" customWidth="1"/>
    <col min="15875" max="15875" width="39.5703125" style="26" customWidth="1"/>
    <col min="15876" max="15876" width="34.7109375" style="26" customWidth="1"/>
    <col min="15877" max="15877" width="27.28515625" style="26" customWidth="1"/>
    <col min="15878" max="15878" width="31" style="26" customWidth="1"/>
    <col min="15879" max="15879" width="18.28515625" style="26" customWidth="1"/>
    <col min="15880" max="15880" width="29" style="26" customWidth="1"/>
    <col min="15881" max="15881" width="27.85546875" style="26" customWidth="1"/>
    <col min="15882" max="16128" width="9.140625" style="26"/>
    <col min="16129" max="16129" width="23" style="26" customWidth="1"/>
    <col min="16130" max="16130" width="37.42578125" style="26" customWidth="1"/>
    <col min="16131" max="16131" width="39.5703125" style="26" customWidth="1"/>
    <col min="16132" max="16132" width="34.7109375" style="26" customWidth="1"/>
    <col min="16133" max="16133" width="27.28515625" style="26" customWidth="1"/>
    <col min="16134" max="16134" width="31" style="26" customWidth="1"/>
    <col min="16135" max="16135" width="18.28515625" style="26" customWidth="1"/>
    <col min="16136" max="16136" width="29" style="26" customWidth="1"/>
    <col min="16137" max="16137" width="27.85546875" style="26" customWidth="1"/>
    <col min="16138" max="16384" width="9.140625" style="26"/>
  </cols>
  <sheetData>
    <row r="1" spans="1:16" s="312" customFormat="1" ht="26.25">
      <c r="A1" s="984" t="s">
        <v>146</v>
      </c>
      <c r="B1" s="984"/>
      <c r="C1" s="984"/>
      <c r="D1" s="984"/>
      <c r="E1" s="984"/>
      <c r="F1" s="311"/>
      <c r="G1" s="311"/>
      <c r="H1" s="311"/>
    </row>
    <row r="2" spans="1:16" s="315" customFormat="1" ht="36" customHeight="1">
      <c r="A2" s="985" t="s">
        <v>617</v>
      </c>
      <c r="B2" s="985"/>
      <c r="C2" s="985"/>
      <c r="D2" s="985"/>
      <c r="E2" s="985"/>
      <c r="F2" s="313"/>
      <c r="G2" s="314"/>
      <c r="H2" s="314"/>
    </row>
    <row r="3" spans="1:16" s="84" customFormat="1" ht="36" customHeight="1">
      <c r="A3" s="986" t="s">
        <v>108</v>
      </c>
      <c r="B3" s="986"/>
      <c r="C3" s="986"/>
      <c r="D3" s="986"/>
      <c r="E3" s="986"/>
      <c r="F3" s="316"/>
      <c r="G3" s="316"/>
      <c r="H3" s="316"/>
      <c r="I3" s="83"/>
      <c r="J3" s="83"/>
      <c r="K3" s="83"/>
      <c r="L3" s="83"/>
      <c r="M3" s="83"/>
      <c r="N3" s="83"/>
      <c r="O3" s="83"/>
      <c r="P3" s="83"/>
    </row>
    <row r="4" spans="1:16" ht="36" customHeight="1">
      <c r="A4" s="869" t="str">
        <f>Title!A2</f>
        <v>Bid Enquiry No: KPTCL/2026-27/SS/WORK_INDENT3805</v>
      </c>
      <c r="B4" s="869"/>
      <c r="C4" s="869"/>
      <c r="D4" s="869"/>
      <c r="E4" s="869"/>
    </row>
    <row r="5" spans="1:16" s="318" customFormat="1" ht="244.15" customHeight="1">
      <c r="A5" s="868" t="str">
        <f>Title!A3</f>
        <v xml:space="preserve">Combined Package for, 
Work-A: Augmentation of existing 2x20MVA, 66/11kV Power Transformers by 2x31.5MVA, 66/11kV Power Transformers at 66/11kV Pillagumpa Sub-station in Hosakote Taluk, Bengaluru Rural District.
Work-B: Augmentation of existing 2x20MVA, 66/11kV Power Transformers by 2x31.5MVA, 66/11kV Power Transformers at 66/11kV Budigere Sub-station in Devanahalli Taluk &amp; Bengaluru Rural District. 
Work-C: Augmentation of existing 2x20MVA, 66/11kV Power Transformers by 2x31.5MVA, 66/11kV Power Transformers at 220/66/11kV KIADB Doddaballapura Sub-station in Doddaballapura Taluk, Bengaluru Rural District, 
on Total Turnkey Basis, including Supply of all Materials/Equipments and Erection (including Civil Works) of all Materials/Equipments, Testing and Commissioning.
</v>
      </c>
      <c r="B5" s="868"/>
      <c r="C5" s="868"/>
      <c r="D5" s="868"/>
      <c r="E5" s="868"/>
      <c r="F5" s="317"/>
    </row>
    <row r="6" spans="1:16" s="84" customFormat="1" ht="28.5" customHeight="1">
      <c r="F6" s="240"/>
    </row>
    <row r="7" spans="1:16" s="84" customFormat="1" ht="18">
      <c r="A7" s="240"/>
      <c r="B7" s="240"/>
      <c r="C7" s="240"/>
      <c r="D7" s="240"/>
      <c r="E7" s="240"/>
      <c r="F7" s="240"/>
    </row>
    <row r="8" spans="1:16" s="84" customFormat="1" ht="18">
      <c r="A8" s="319"/>
      <c r="B8" s="319"/>
      <c r="C8" s="319"/>
      <c r="D8" s="319"/>
      <c r="E8" s="319"/>
      <c r="F8" s="319"/>
    </row>
    <row r="9" spans="1:16" s="84" customFormat="1" ht="18.75" thickBot="1">
      <c r="A9" s="84" t="s">
        <v>5</v>
      </c>
      <c r="D9" s="84" t="s">
        <v>144</v>
      </c>
    </row>
    <row r="10" spans="1:16" s="84" customFormat="1" ht="121.5" customHeight="1" thickBot="1">
      <c r="A10" s="981"/>
      <c r="B10" s="982"/>
      <c r="D10" s="962" t="s">
        <v>2500</v>
      </c>
      <c r="E10" s="962"/>
    </row>
    <row r="11" spans="1:16" s="84" customFormat="1" ht="18"/>
    <row r="12" spans="1:16" s="84" customFormat="1" ht="18">
      <c r="A12" s="983" t="s">
        <v>147</v>
      </c>
      <c r="B12" s="983"/>
      <c r="C12" s="983"/>
      <c r="D12" s="983"/>
      <c r="E12" s="983"/>
    </row>
    <row r="13" spans="1:16" s="84" customFormat="1" ht="26.25" customHeight="1">
      <c r="A13" s="320" t="s">
        <v>112</v>
      </c>
      <c r="B13" s="320" t="s">
        <v>148</v>
      </c>
      <c r="C13" s="320" t="s">
        <v>149</v>
      </c>
      <c r="D13" s="320" t="s">
        <v>150</v>
      </c>
      <c r="E13" s="320" t="s">
        <v>151</v>
      </c>
      <c r="F13" s="149"/>
    </row>
    <row r="14" spans="1:16" s="84" customFormat="1" ht="35.25" customHeight="1">
      <c r="A14" s="147"/>
      <c r="B14" s="147"/>
      <c r="C14" s="147"/>
      <c r="D14" s="147"/>
      <c r="E14" s="147"/>
      <c r="F14" s="149"/>
    </row>
    <row r="15" spans="1:16" s="84" customFormat="1" ht="35.25" customHeight="1">
      <c r="A15" s="147"/>
      <c r="B15" s="147"/>
      <c r="C15" s="147"/>
      <c r="D15" s="147"/>
      <c r="E15" s="147"/>
      <c r="F15" s="149"/>
    </row>
    <row r="16" spans="1:16" s="84" customFormat="1" ht="35.25" customHeight="1">
      <c r="A16" s="147"/>
      <c r="B16" s="147"/>
      <c r="C16" s="147"/>
      <c r="D16" s="147"/>
      <c r="E16" s="147"/>
      <c r="F16" s="149"/>
    </row>
    <row r="17" spans="1:6" s="84" customFormat="1" ht="35.25" customHeight="1">
      <c r="A17" s="147"/>
      <c r="B17" s="147"/>
      <c r="C17" s="147"/>
      <c r="D17" s="147"/>
      <c r="E17" s="147"/>
      <c r="F17" s="149"/>
    </row>
    <row r="18" spans="1:6" s="84" customFormat="1" ht="35.25" customHeight="1">
      <c r="A18" s="147"/>
      <c r="B18" s="147"/>
      <c r="C18" s="147"/>
      <c r="D18" s="147"/>
      <c r="E18" s="147"/>
      <c r="F18" s="149"/>
    </row>
    <row r="19" spans="1:6" s="84" customFormat="1" ht="35.25" customHeight="1">
      <c r="A19" s="147"/>
      <c r="B19" s="147"/>
      <c r="C19" s="147"/>
      <c r="D19" s="147"/>
      <c r="E19" s="147"/>
      <c r="F19" s="149"/>
    </row>
    <row r="20" spans="1:6" s="84" customFormat="1" ht="35.25" customHeight="1">
      <c r="A20" s="147"/>
      <c r="B20" s="147"/>
      <c r="C20" s="147"/>
      <c r="D20" s="147"/>
      <c r="E20" s="147"/>
      <c r="F20" s="149"/>
    </row>
    <row r="21" spans="1:6" s="84" customFormat="1" ht="35.25" customHeight="1">
      <c r="A21" s="147"/>
      <c r="B21" s="147"/>
      <c r="C21" s="147"/>
      <c r="D21" s="147"/>
      <c r="E21" s="147"/>
      <c r="F21" s="149"/>
    </row>
    <row r="22" spans="1:6" s="84" customFormat="1" ht="35.25" customHeight="1">
      <c r="A22" s="147"/>
      <c r="B22" s="147"/>
      <c r="C22" s="147"/>
      <c r="D22" s="147"/>
      <c r="E22" s="147"/>
      <c r="F22" s="149"/>
    </row>
    <row r="23" spans="1:6" s="84" customFormat="1" ht="35.25" customHeight="1">
      <c r="A23" s="147"/>
      <c r="B23" s="147"/>
      <c r="C23" s="147"/>
      <c r="D23" s="147"/>
      <c r="E23" s="147"/>
      <c r="F23" s="149"/>
    </row>
    <row r="24" spans="1:6" s="84" customFormat="1" ht="35.25" customHeight="1">
      <c r="A24" s="147"/>
      <c r="B24" s="147"/>
      <c r="C24" s="147"/>
      <c r="D24" s="147"/>
      <c r="E24" s="147"/>
      <c r="F24" s="149"/>
    </row>
    <row r="25" spans="1:6" s="84" customFormat="1" ht="35.25" customHeight="1">
      <c r="A25" s="147"/>
      <c r="B25" s="147"/>
      <c r="C25" s="147"/>
      <c r="D25" s="147"/>
      <c r="E25" s="147"/>
      <c r="F25" s="149"/>
    </row>
    <row r="26" spans="1:6" s="84" customFormat="1" ht="35.25" customHeight="1">
      <c r="A26" s="147"/>
      <c r="B26" s="147"/>
      <c r="C26" s="147"/>
      <c r="D26" s="147"/>
      <c r="E26" s="147"/>
      <c r="F26" s="149"/>
    </row>
    <row r="27" spans="1:6" s="84" customFormat="1" ht="35.25" customHeight="1">
      <c r="A27" s="147"/>
      <c r="B27" s="147"/>
      <c r="C27" s="147"/>
      <c r="D27" s="147"/>
      <c r="E27" s="147"/>
      <c r="F27" s="149"/>
    </row>
    <row r="28" spans="1:6" s="84" customFormat="1" ht="35.25" customHeight="1">
      <c r="A28" s="147"/>
      <c r="B28" s="147"/>
      <c r="C28" s="147"/>
      <c r="D28" s="147"/>
      <c r="E28" s="147"/>
      <c r="F28" s="149"/>
    </row>
    <row r="29" spans="1:6" s="84" customFormat="1" ht="35.25" customHeight="1">
      <c r="A29" s="147"/>
      <c r="B29" s="147"/>
      <c r="C29" s="147"/>
      <c r="D29" s="147"/>
      <c r="E29" s="147"/>
      <c r="F29" s="149"/>
    </row>
    <row r="30" spans="1:6" s="84" customFormat="1" ht="35.25" customHeight="1">
      <c r="A30" s="147"/>
      <c r="B30" s="147"/>
      <c r="C30" s="147"/>
      <c r="D30" s="147"/>
      <c r="E30" s="147"/>
    </row>
    <row r="31" spans="1:6" s="84" customFormat="1" ht="35.25" customHeight="1">
      <c r="A31" s="147"/>
      <c r="B31" s="147"/>
      <c r="C31" s="147"/>
      <c r="D31" s="147"/>
      <c r="E31" s="147"/>
    </row>
    <row r="32" spans="1:6" s="84" customFormat="1" ht="35.25" customHeight="1">
      <c r="A32" s="147"/>
      <c r="B32" s="147"/>
      <c r="C32" s="147"/>
      <c r="D32" s="147"/>
      <c r="E32" s="147"/>
    </row>
    <row r="33" spans="1:5" s="84" customFormat="1" ht="35.25" customHeight="1">
      <c r="A33" s="147"/>
      <c r="B33" s="147"/>
      <c r="C33" s="147"/>
      <c r="D33" s="147"/>
      <c r="E33" s="147"/>
    </row>
    <row r="34" spans="1:5" s="84" customFormat="1" ht="35.25" customHeight="1">
      <c r="A34" s="147"/>
      <c r="B34" s="147"/>
      <c r="C34" s="147"/>
      <c r="D34" s="147"/>
      <c r="E34" s="147"/>
    </row>
    <row r="35" spans="1:5" s="84" customFormat="1" ht="18"/>
    <row r="36" spans="1:5" s="84" customFormat="1" ht="18.75" thickBot="1"/>
    <row r="37" spans="1:5" s="84" customFormat="1" ht="47.25" customHeight="1" thickBot="1">
      <c r="A37" s="308" t="s">
        <v>53</v>
      </c>
      <c r="B37" s="321"/>
      <c r="D37" s="308" t="s">
        <v>65</v>
      </c>
      <c r="E37" s="90"/>
    </row>
    <row r="38" spans="1:5" s="84" customFormat="1" ht="76.150000000000006" customHeight="1" thickBot="1">
      <c r="A38" s="308" t="s">
        <v>55</v>
      </c>
      <c r="B38" s="321"/>
      <c r="D38" s="308" t="s">
        <v>66</v>
      </c>
      <c r="E38" s="90"/>
    </row>
    <row r="39" spans="1:5" s="84" customFormat="1" ht="172.5" customHeight="1" thickBot="1">
      <c r="D39" s="308" t="s">
        <v>152</v>
      </c>
      <c r="E39" s="90"/>
    </row>
  </sheetData>
  <sheetProtection sheet="1" objects="1" scenarios="1"/>
  <mergeCells count="8">
    <mergeCell ref="A10:B10"/>
    <mergeCell ref="D10:E10"/>
    <mergeCell ref="A12:E12"/>
    <mergeCell ref="A1:E1"/>
    <mergeCell ref="A2:E2"/>
    <mergeCell ref="A3:E3"/>
    <mergeCell ref="A5:E5"/>
    <mergeCell ref="A4:E4"/>
  </mergeCells>
  <pageMargins left="0.7" right="0.7" top="0.75" bottom="0.75" header="0.3" footer="0.3"/>
  <pageSetup paperSize="9" scale="37" orientation="portrait" r:id="rId1"/>
  <colBreaks count="1" manualBreakCount="1">
    <brk id="5" max="38" man="1"/>
  </col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84"/>
  <dimension ref="A1:P44"/>
  <sheetViews>
    <sheetView view="pageBreakPreview" topLeftCell="A13" zoomScale="70" zoomScaleNormal="85" zoomScaleSheetLayoutView="70" workbookViewId="0">
      <selection activeCell="A4" sqref="A4:D4"/>
    </sheetView>
  </sheetViews>
  <sheetFormatPr defaultRowHeight="15.75"/>
  <cols>
    <col min="1" max="1" width="43.42578125" style="26" customWidth="1"/>
    <col min="2" max="2" width="58.140625" style="26" customWidth="1"/>
    <col min="3" max="3" width="49" style="26" customWidth="1"/>
    <col min="4" max="4" width="45" style="26" customWidth="1"/>
    <col min="5" max="5" width="26.42578125" style="26" customWidth="1"/>
    <col min="6" max="6" width="36.7109375" style="26" customWidth="1"/>
    <col min="7" max="256" width="9.140625" style="26"/>
    <col min="257" max="257" width="43.42578125" style="26" customWidth="1"/>
    <col min="258" max="258" width="58.140625" style="26" customWidth="1"/>
    <col min="259" max="259" width="49" style="26" customWidth="1"/>
    <col min="260" max="260" width="21.85546875" style="26" customWidth="1"/>
    <col min="261" max="261" width="26.42578125" style="26" customWidth="1"/>
    <col min="262" max="262" width="36.7109375" style="26" customWidth="1"/>
    <col min="263" max="512" width="9.140625" style="26"/>
    <col min="513" max="513" width="43.42578125" style="26" customWidth="1"/>
    <col min="514" max="514" width="58.140625" style="26" customWidth="1"/>
    <col min="515" max="515" width="49" style="26" customWidth="1"/>
    <col min="516" max="516" width="21.85546875" style="26" customWidth="1"/>
    <col min="517" max="517" width="26.42578125" style="26" customWidth="1"/>
    <col min="518" max="518" width="36.7109375" style="26" customWidth="1"/>
    <col min="519" max="768" width="9.140625" style="26"/>
    <col min="769" max="769" width="43.42578125" style="26" customWidth="1"/>
    <col min="770" max="770" width="58.140625" style="26" customWidth="1"/>
    <col min="771" max="771" width="49" style="26" customWidth="1"/>
    <col min="772" max="772" width="21.85546875" style="26" customWidth="1"/>
    <col min="773" max="773" width="26.42578125" style="26" customWidth="1"/>
    <col min="774" max="774" width="36.7109375" style="26" customWidth="1"/>
    <col min="775" max="1024" width="9.140625" style="26"/>
    <col min="1025" max="1025" width="43.42578125" style="26" customWidth="1"/>
    <col min="1026" max="1026" width="58.140625" style="26" customWidth="1"/>
    <col min="1027" max="1027" width="49" style="26" customWidth="1"/>
    <col min="1028" max="1028" width="21.85546875" style="26" customWidth="1"/>
    <col min="1029" max="1029" width="26.42578125" style="26" customWidth="1"/>
    <col min="1030" max="1030" width="36.7109375" style="26" customWidth="1"/>
    <col min="1031" max="1280" width="9.140625" style="26"/>
    <col min="1281" max="1281" width="43.42578125" style="26" customWidth="1"/>
    <col min="1282" max="1282" width="58.140625" style="26" customWidth="1"/>
    <col min="1283" max="1283" width="49" style="26" customWidth="1"/>
    <col min="1284" max="1284" width="21.85546875" style="26" customWidth="1"/>
    <col min="1285" max="1285" width="26.42578125" style="26" customWidth="1"/>
    <col min="1286" max="1286" width="36.7109375" style="26" customWidth="1"/>
    <col min="1287" max="1536" width="9.140625" style="26"/>
    <col min="1537" max="1537" width="43.42578125" style="26" customWidth="1"/>
    <col min="1538" max="1538" width="58.140625" style="26" customWidth="1"/>
    <col min="1539" max="1539" width="49" style="26" customWidth="1"/>
    <col min="1540" max="1540" width="21.85546875" style="26" customWidth="1"/>
    <col min="1541" max="1541" width="26.42578125" style="26" customWidth="1"/>
    <col min="1542" max="1542" width="36.7109375" style="26" customWidth="1"/>
    <col min="1543" max="1792" width="9.140625" style="26"/>
    <col min="1793" max="1793" width="43.42578125" style="26" customWidth="1"/>
    <col min="1794" max="1794" width="58.140625" style="26" customWidth="1"/>
    <col min="1795" max="1795" width="49" style="26" customWidth="1"/>
    <col min="1796" max="1796" width="21.85546875" style="26" customWidth="1"/>
    <col min="1797" max="1797" width="26.42578125" style="26" customWidth="1"/>
    <col min="1798" max="1798" width="36.7109375" style="26" customWidth="1"/>
    <col min="1799" max="2048" width="9.140625" style="26"/>
    <col min="2049" max="2049" width="43.42578125" style="26" customWidth="1"/>
    <col min="2050" max="2050" width="58.140625" style="26" customWidth="1"/>
    <col min="2051" max="2051" width="49" style="26" customWidth="1"/>
    <col min="2052" max="2052" width="21.85546875" style="26" customWidth="1"/>
    <col min="2053" max="2053" width="26.42578125" style="26" customWidth="1"/>
    <col min="2054" max="2054" width="36.7109375" style="26" customWidth="1"/>
    <col min="2055" max="2304" width="9.140625" style="26"/>
    <col min="2305" max="2305" width="43.42578125" style="26" customWidth="1"/>
    <col min="2306" max="2306" width="58.140625" style="26" customWidth="1"/>
    <col min="2307" max="2307" width="49" style="26" customWidth="1"/>
    <col min="2308" max="2308" width="21.85546875" style="26" customWidth="1"/>
    <col min="2309" max="2309" width="26.42578125" style="26" customWidth="1"/>
    <col min="2310" max="2310" width="36.7109375" style="26" customWidth="1"/>
    <col min="2311" max="2560" width="9.140625" style="26"/>
    <col min="2561" max="2561" width="43.42578125" style="26" customWidth="1"/>
    <col min="2562" max="2562" width="58.140625" style="26" customWidth="1"/>
    <col min="2563" max="2563" width="49" style="26" customWidth="1"/>
    <col min="2564" max="2564" width="21.85546875" style="26" customWidth="1"/>
    <col min="2565" max="2565" width="26.42578125" style="26" customWidth="1"/>
    <col min="2566" max="2566" width="36.7109375" style="26" customWidth="1"/>
    <col min="2567" max="2816" width="9.140625" style="26"/>
    <col min="2817" max="2817" width="43.42578125" style="26" customWidth="1"/>
    <col min="2818" max="2818" width="58.140625" style="26" customWidth="1"/>
    <col min="2819" max="2819" width="49" style="26" customWidth="1"/>
    <col min="2820" max="2820" width="21.85546875" style="26" customWidth="1"/>
    <col min="2821" max="2821" width="26.42578125" style="26" customWidth="1"/>
    <col min="2822" max="2822" width="36.7109375" style="26" customWidth="1"/>
    <col min="2823" max="3072" width="9.140625" style="26"/>
    <col min="3073" max="3073" width="43.42578125" style="26" customWidth="1"/>
    <col min="3074" max="3074" width="58.140625" style="26" customWidth="1"/>
    <col min="3075" max="3075" width="49" style="26" customWidth="1"/>
    <col min="3076" max="3076" width="21.85546875" style="26" customWidth="1"/>
    <col min="3077" max="3077" width="26.42578125" style="26" customWidth="1"/>
    <col min="3078" max="3078" width="36.7109375" style="26" customWidth="1"/>
    <col min="3079" max="3328" width="9.140625" style="26"/>
    <col min="3329" max="3329" width="43.42578125" style="26" customWidth="1"/>
    <col min="3330" max="3330" width="58.140625" style="26" customWidth="1"/>
    <col min="3331" max="3331" width="49" style="26" customWidth="1"/>
    <col min="3332" max="3332" width="21.85546875" style="26" customWidth="1"/>
    <col min="3333" max="3333" width="26.42578125" style="26" customWidth="1"/>
    <col min="3334" max="3334" width="36.7109375" style="26" customWidth="1"/>
    <col min="3335" max="3584" width="9.140625" style="26"/>
    <col min="3585" max="3585" width="43.42578125" style="26" customWidth="1"/>
    <col min="3586" max="3586" width="58.140625" style="26" customWidth="1"/>
    <col min="3587" max="3587" width="49" style="26" customWidth="1"/>
    <col min="3588" max="3588" width="21.85546875" style="26" customWidth="1"/>
    <col min="3589" max="3589" width="26.42578125" style="26" customWidth="1"/>
    <col min="3590" max="3590" width="36.7109375" style="26" customWidth="1"/>
    <col min="3591" max="3840" width="9.140625" style="26"/>
    <col min="3841" max="3841" width="43.42578125" style="26" customWidth="1"/>
    <col min="3842" max="3842" width="58.140625" style="26" customWidth="1"/>
    <col min="3843" max="3843" width="49" style="26" customWidth="1"/>
    <col min="3844" max="3844" width="21.85546875" style="26" customWidth="1"/>
    <col min="3845" max="3845" width="26.42578125" style="26" customWidth="1"/>
    <col min="3846" max="3846" width="36.7109375" style="26" customWidth="1"/>
    <col min="3847" max="4096" width="9.140625" style="26"/>
    <col min="4097" max="4097" width="43.42578125" style="26" customWidth="1"/>
    <col min="4098" max="4098" width="58.140625" style="26" customWidth="1"/>
    <col min="4099" max="4099" width="49" style="26" customWidth="1"/>
    <col min="4100" max="4100" width="21.85546875" style="26" customWidth="1"/>
    <col min="4101" max="4101" width="26.42578125" style="26" customWidth="1"/>
    <col min="4102" max="4102" width="36.7109375" style="26" customWidth="1"/>
    <col min="4103" max="4352" width="9.140625" style="26"/>
    <col min="4353" max="4353" width="43.42578125" style="26" customWidth="1"/>
    <col min="4354" max="4354" width="58.140625" style="26" customWidth="1"/>
    <col min="4355" max="4355" width="49" style="26" customWidth="1"/>
    <col min="4356" max="4356" width="21.85546875" style="26" customWidth="1"/>
    <col min="4357" max="4357" width="26.42578125" style="26" customWidth="1"/>
    <col min="4358" max="4358" width="36.7109375" style="26" customWidth="1"/>
    <col min="4359" max="4608" width="9.140625" style="26"/>
    <col min="4609" max="4609" width="43.42578125" style="26" customWidth="1"/>
    <col min="4610" max="4610" width="58.140625" style="26" customWidth="1"/>
    <col min="4611" max="4611" width="49" style="26" customWidth="1"/>
    <col min="4612" max="4612" width="21.85546875" style="26" customWidth="1"/>
    <col min="4613" max="4613" width="26.42578125" style="26" customWidth="1"/>
    <col min="4614" max="4614" width="36.7109375" style="26" customWidth="1"/>
    <col min="4615" max="4864" width="9.140625" style="26"/>
    <col min="4865" max="4865" width="43.42578125" style="26" customWidth="1"/>
    <col min="4866" max="4866" width="58.140625" style="26" customWidth="1"/>
    <col min="4867" max="4867" width="49" style="26" customWidth="1"/>
    <col min="4868" max="4868" width="21.85546875" style="26" customWidth="1"/>
    <col min="4869" max="4869" width="26.42578125" style="26" customWidth="1"/>
    <col min="4870" max="4870" width="36.7109375" style="26" customWidth="1"/>
    <col min="4871" max="5120" width="9.140625" style="26"/>
    <col min="5121" max="5121" width="43.42578125" style="26" customWidth="1"/>
    <col min="5122" max="5122" width="58.140625" style="26" customWidth="1"/>
    <col min="5123" max="5123" width="49" style="26" customWidth="1"/>
    <col min="5124" max="5124" width="21.85546875" style="26" customWidth="1"/>
    <col min="5125" max="5125" width="26.42578125" style="26" customWidth="1"/>
    <col min="5126" max="5126" width="36.7109375" style="26" customWidth="1"/>
    <col min="5127" max="5376" width="9.140625" style="26"/>
    <col min="5377" max="5377" width="43.42578125" style="26" customWidth="1"/>
    <col min="5378" max="5378" width="58.140625" style="26" customWidth="1"/>
    <col min="5379" max="5379" width="49" style="26" customWidth="1"/>
    <col min="5380" max="5380" width="21.85546875" style="26" customWidth="1"/>
    <col min="5381" max="5381" width="26.42578125" style="26" customWidth="1"/>
    <col min="5382" max="5382" width="36.7109375" style="26" customWidth="1"/>
    <col min="5383" max="5632" width="9.140625" style="26"/>
    <col min="5633" max="5633" width="43.42578125" style="26" customWidth="1"/>
    <col min="5634" max="5634" width="58.140625" style="26" customWidth="1"/>
    <col min="5635" max="5635" width="49" style="26" customWidth="1"/>
    <col min="5636" max="5636" width="21.85546875" style="26" customWidth="1"/>
    <col min="5637" max="5637" width="26.42578125" style="26" customWidth="1"/>
    <col min="5638" max="5638" width="36.7109375" style="26" customWidth="1"/>
    <col min="5639" max="5888" width="9.140625" style="26"/>
    <col min="5889" max="5889" width="43.42578125" style="26" customWidth="1"/>
    <col min="5890" max="5890" width="58.140625" style="26" customWidth="1"/>
    <col min="5891" max="5891" width="49" style="26" customWidth="1"/>
    <col min="5892" max="5892" width="21.85546875" style="26" customWidth="1"/>
    <col min="5893" max="5893" width="26.42578125" style="26" customWidth="1"/>
    <col min="5894" max="5894" width="36.7109375" style="26" customWidth="1"/>
    <col min="5895" max="6144" width="9.140625" style="26"/>
    <col min="6145" max="6145" width="43.42578125" style="26" customWidth="1"/>
    <col min="6146" max="6146" width="58.140625" style="26" customWidth="1"/>
    <col min="6147" max="6147" width="49" style="26" customWidth="1"/>
    <col min="6148" max="6148" width="21.85546875" style="26" customWidth="1"/>
    <col min="6149" max="6149" width="26.42578125" style="26" customWidth="1"/>
    <col min="6150" max="6150" width="36.7109375" style="26" customWidth="1"/>
    <col min="6151" max="6400" width="9.140625" style="26"/>
    <col min="6401" max="6401" width="43.42578125" style="26" customWidth="1"/>
    <col min="6402" max="6402" width="58.140625" style="26" customWidth="1"/>
    <col min="6403" max="6403" width="49" style="26" customWidth="1"/>
    <col min="6404" max="6404" width="21.85546875" style="26" customWidth="1"/>
    <col min="6405" max="6405" width="26.42578125" style="26" customWidth="1"/>
    <col min="6406" max="6406" width="36.7109375" style="26" customWidth="1"/>
    <col min="6407" max="6656" width="9.140625" style="26"/>
    <col min="6657" max="6657" width="43.42578125" style="26" customWidth="1"/>
    <col min="6658" max="6658" width="58.140625" style="26" customWidth="1"/>
    <col min="6659" max="6659" width="49" style="26" customWidth="1"/>
    <col min="6660" max="6660" width="21.85546875" style="26" customWidth="1"/>
    <col min="6661" max="6661" width="26.42578125" style="26" customWidth="1"/>
    <col min="6662" max="6662" width="36.7109375" style="26" customWidth="1"/>
    <col min="6663" max="6912" width="9.140625" style="26"/>
    <col min="6913" max="6913" width="43.42578125" style="26" customWidth="1"/>
    <col min="6914" max="6914" width="58.140625" style="26" customWidth="1"/>
    <col min="6915" max="6915" width="49" style="26" customWidth="1"/>
    <col min="6916" max="6916" width="21.85546875" style="26" customWidth="1"/>
    <col min="6917" max="6917" width="26.42578125" style="26" customWidth="1"/>
    <col min="6918" max="6918" width="36.7109375" style="26" customWidth="1"/>
    <col min="6919" max="7168" width="9.140625" style="26"/>
    <col min="7169" max="7169" width="43.42578125" style="26" customWidth="1"/>
    <col min="7170" max="7170" width="58.140625" style="26" customWidth="1"/>
    <col min="7171" max="7171" width="49" style="26" customWidth="1"/>
    <col min="7172" max="7172" width="21.85546875" style="26" customWidth="1"/>
    <col min="7173" max="7173" width="26.42578125" style="26" customWidth="1"/>
    <col min="7174" max="7174" width="36.7109375" style="26" customWidth="1"/>
    <col min="7175" max="7424" width="9.140625" style="26"/>
    <col min="7425" max="7425" width="43.42578125" style="26" customWidth="1"/>
    <col min="7426" max="7426" width="58.140625" style="26" customWidth="1"/>
    <col min="7427" max="7427" width="49" style="26" customWidth="1"/>
    <col min="7428" max="7428" width="21.85546875" style="26" customWidth="1"/>
    <col min="7429" max="7429" width="26.42578125" style="26" customWidth="1"/>
    <col min="7430" max="7430" width="36.7109375" style="26" customWidth="1"/>
    <col min="7431" max="7680" width="9.140625" style="26"/>
    <col min="7681" max="7681" width="43.42578125" style="26" customWidth="1"/>
    <col min="7682" max="7682" width="58.140625" style="26" customWidth="1"/>
    <col min="7683" max="7683" width="49" style="26" customWidth="1"/>
    <col min="7684" max="7684" width="21.85546875" style="26" customWidth="1"/>
    <col min="7685" max="7685" width="26.42578125" style="26" customWidth="1"/>
    <col min="7686" max="7686" width="36.7109375" style="26" customWidth="1"/>
    <col min="7687" max="7936" width="9.140625" style="26"/>
    <col min="7937" max="7937" width="43.42578125" style="26" customWidth="1"/>
    <col min="7938" max="7938" width="58.140625" style="26" customWidth="1"/>
    <col min="7939" max="7939" width="49" style="26" customWidth="1"/>
    <col min="7940" max="7940" width="21.85546875" style="26" customWidth="1"/>
    <col min="7941" max="7941" width="26.42578125" style="26" customWidth="1"/>
    <col min="7942" max="7942" width="36.7109375" style="26" customWidth="1"/>
    <col min="7943" max="8192" width="9.140625" style="26"/>
    <col min="8193" max="8193" width="43.42578125" style="26" customWidth="1"/>
    <col min="8194" max="8194" width="58.140625" style="26" customWidth="1"/>
    <col min="8195" max="8195" width="49" style="26" customWidth="1"/>
    <col min="8196" max="8196" width="21.85546875" style="26" customWidth="1"/>
    <col min="8197" max="8197" width="26.42578125" style="26" customWidth="1"/>
    <col min="8198" max="8198" width="36.7109375" style="26" customWidth="1"/>
    <col min="8199" max="8448" width="9.140625" style="26"/>
    <col min="8449" max="8449" width="43.42578125" style="26" customWidth="1"/>
    <col min="8450" max="8450" width="58.140625" style="26" customWidth="1"/>
    <col min="8451" max="8451" width="49" style="26" customWidth="1"/>
    <col min="8452" max="8452" width="21.85546875" style="26" customWidth="1"/>
    <col min="8453" max="8453" width="26.42578125" style="26" customWidth="1"/>
    <col min="8454" max="8454" width="36.7109375" style="26" customWidth="1"/>
    <col min="8455" max="8704" width="9.140625" style="26"/>
    <col min="8705" max="8705" width="43.42578125" style="26" customWidth="1"/>
    <col min="8706" max="8706" width="58.140625" style="26" customWidth="1"/>
    <col min="8707" max="8707" width="49" style="26" customWidth="1"/>
    <col min="8708" max="8708" width="21.85546875" style="26" customWidth="1"/>
    <col min="8709" max="8709" width="26.42578125" style="26" customWidth="1"/>
    <col min="8710" max="8710" width="36.7109375" style="26" customWidth="1"/>
    <col min="8711" max="8960" width="9.140625" style="26"/>
    <col min="8961" max="8961" width="43.42578125" style="26" customWidth="1"/>
    <col min="8962" max="8962" width="58.140625" style="26" customWidth="1"/>
    <col min="8963" max="8963" width="49" style="26" customWidth="1"/>
    <col min="8964" max="8964" width="21.85546875" style="26" customWidth="1"/>
    <col min="8965" max="8965" width="26.42578125" style="26" customWidth="1"/>
    <col min="8966" max="8966" width="36.7109375" style="26" customWidth="1"/>
    <col min="8967" max="9216" width="9.140625" style="26"/>
    <col min="9217" max="9217" width="43.42578125" style="26" customWidth="1"/>
    <col min="9218" max="9218" width="58.140625" style="26" customWidth="1"/>
    <col min="9219" max="9219" width="49" style="26" customWidth="1"/>
    <col min="9220" max="9220" width="21.85546875" style="26" customWidth="1"/>
    <col min="9221" max="9221" width="26.42578125" style="26" customWidth="1"/>
    <col min="9222" max="9222" width="36.7109375" style="26" customWidth="1"/>
    <col min="9223" max="9472" width="9.140625" style="26"/>
    <col min="9473" max="9473" width="43.42578125" style="26" customWidth="1"/>
    <col min="9474" max="9474" width="58.140625" style="26" customWidth="1"/>
    <col min="9475" max="9475" width="49" style="26" customWidth="1"/>
    <col min="9476" max="9476" width="21.85546875" style="26" customWidth="1"/>
    <col min="9477" max="9477" width="26.42578125" style="26" customWidth="1"/>
    <col min="9478" max="9478" width="36.7109375" style="26" customWidth="1"/>
    <col min="9479" max="9728" width="9.140625" style="26"/>
    <col min="9729" max="9729" width="43.42578125" style="26" customWidth="1"/>
    <col min="9730" max="9730" width="58.140625" style="26" customWidth="1"/>
    <col min="9731" max="9731" width="49" style="26" customWidth="1"/>
    <col min="9732" max="9732" width="21.85546875" style="26" customWidth="1"/>
    <col min="9733" max="9733" width="26.42578125" style="26" customWidth="1"/>
    <col min="9734" max="9734" width="36.7109375" style="26" customWidth="1"/>
    <col min="9735" max="9984" width="9.140625" style="26"/>
    <col min="9985" max="9985" width="43.42578125" style="26" customWidth="1"/>
    <col min="9986" max="9986" width="58.140625" style="26" customWidth="1"/>
    <col min="9987" max="9987" width="49" style="26" customWidth="1"/>
    <col min="9988" max="9988" width="21.85546875" style="26" customWidth="1"/>
    <col min="9989" max="9989" width="26.42578125" style="26" customWidth="1"/>
    <col min="9990" max="9990" width="36.7109375" style="26" customWidth="1"/>
    <col min="9991" max="10240" width="9.140625" style="26"/>
    <col min="10241" max="10241" width="43.42578125" style="26" customWidth="1"/>
    <col min="10242" max="10242" width="58.140625" style="26" customWidth="1"/>
    <col min="10243" max="10243" width="49" style="26" customWidth="1"/>
    <col min="10244" max="10244" width="21.85546875" style="26" customWidth="1"/>
    <col min="10245" max="10245" width="26.42578125" style="26" customWidth="1"/>
    <col min="10246" max="10246" width="36.7109375" style="26" customWidth="1"/>
    <col min="10247" max="10496" width="9.140625" style="26"/>
    <col min="10497" max="10497" width="43.42578125" style="26" customWidth="1"/>
    <col min="10498" max="10498" width="58.140625" style="26" customWidth="1"/>
    <col min="10499" max="10499" width="49" style="26" customWidth="1"/>
    <col min="10500" max="10500" width="21.85546875" style="26" customWidth="1"/>
    <col min="10501" max="10501" width="26.42578125" style="26" customWidth="1"/>
    <col min="10502" max="10502" width="36.7109375" style="26" customWidth="1"/>
    <col min="10503" max="10752" width="9.140625" style="26"/>
    <col min="10753" max="10753" width="43.42578125" style="26" customWidth="1"/>
    <col min="10754" max="10754" width="58.140625" style="26" customWidth="1"/>
    <col min="10755" max="10755" width="49" style="26" customWidth="1"/>
    <col min="10756" max="10756" width="21.85546875" style="26" customWidth="1"/>
    <col min="10757" max="10757" width="26.42578125" style="26" customWidth="1"/>
    <col min="10758" max="10758" width="36.7109375" style="26" customWidth="1"/>
    <col min="10759" max="11008" width="9.140625" style="26"/>
    <col min="11009" max="11009" width="43.42578125" style="26" customWidth="1"/>
    <col min="11010" max="11010" width="58.140625" style="26" customWidth="1"/>
    <col min="11011" max="11011" width="49" style="26" customWidth="1"/>
    <col min="11012" max="11012" width="21.85546875" style="26" customWidth="1"/>
    <col min="11013" max="11013" width="26.42578125" style="26" customWidth="1"/>
    <col min="11014" max="11014" width="36.7109375" style="26" customWidth="1"/>
    <col min="11015" max="11264" width="9.140625" style="26"/>
    <col min="11265" max="11265" width="43.42578125" style="26" customWidth="1"/>
    <col min="11266" max="11266" width="58.140625" style="26" customWidth="1"/>
    <col min="11267" max="11267" width="49" style="26" customWidth="1"/>
    <col min="11268" max="11268" width="21.85546875" style="26" customWidth="1"/>
    <col min="11269" max="11269" width="26.42578125" style="26" customWidth="1"/>
    <col min="11270" max="11270" width="36.7109375" style="26" customWidth="1"/>
    <col min="11271" max="11520" width="9.140625" style="26"/>
    <col min="11521" max="11521" width="43.42578125" style="26" customWidth="1"/>
    <col min="11522" max="11522" width="58.140625" style="26" customWidth="1"/>
    <col min="11523" max="11523" width="49" style="26" customWidth="1"/>
    <col min="11524" max="11524" width="21.85546875" style="26" customWidth="1"/>
    <col min="11525" max="11525" width="26.42578125" style="26" customWidth="1"/>
    <col min="11526" max="11526" width="36.7109375" style="26" customWidth="1"/>
    <col min="11527" max="11776" width="9.140625" style="26"/>
    <col min="11777" max="11777" width="43.42578125" style="26" customWidth="1"/>
    <col min="11778" max="11778" width="58.140625" style="26" customWidth="1"/>
    <col min="11779" max="11779" width="49" style="26" customWidth="1"/>
    <col min="11780" max="11780" width="21.85546875" style="26" customWidth="1"/>
    <col min="11781" max="11781" width="26.42578125" style="26" customWidth="1"/>
    <col min="11782" max="11782" width="36.7109375" style="26" customWidth="1"/>
    <col min="11783" max="12032" width="9.140625" style="26"/>
    <col min="12033" max="12033" width="43.42578125" style="26" customWidth="1"/>
    <col min="12034" max="12034" width="58.140625" style="26" customWidth="1"/>
    <col min="12035" max="12035" width="49" style="26" customWidth="1"/>
    <col min="12036" max="12036" width="21.85546875" style="26" customWidth="1"/>
    <col min="12037" max="12037" width="26.42578125" style="26" customWidth="1"/>
    <col min="12038" max="12038" width="36.7109375" style="26" customWidth="1"/>
    <col min="12039" max="12288" width="9.140625" style="26"/>
    <col min="12289" max="12289" width="43.42578125" style="26" customWidth="1"/>
    <col min="12290" max="12290" width="58.140625" style="26" customWidth="1"/>
    <col min="12291" max="12291" width="49" style="26" customWidth="1"/>
    <col min="12292" max="12292" width="21.85546875" style="26" customWidth="1"/>
    <col min="12293" max="12293" width="26.42578125" style="26" customWidth="1"/>
    <col min="12294" max="12294" width="36.7109375" style="26" customWidth="1"/>
    <col min="12295" max="12544" width="9.140625" style="26"/>
    <col min="12545" max="12545" width="43.42578125" style="26" customWidth="1"/>
    <col min="12546" max="12546" width="58.140625" style="26" customWidth="1"/>
    <col min="12547" max="12547" width="49" style="26" customWidth="1"/>
    <col min="12548" max="12548" width="21.85546875" style="26" customWidth="1"/>
    <col min="12549" max="12549" width="26.42578125" style="26" customWidth="1"/>
    <col min="12550" max="12550" width="36.7109375" style="26" customWidth="1"/>
    <col min="12551" max="12800" width="9.140625" style="26"/>
    <col min="12801" max="12801" width="43.42578125" style="26" customWidth="1"/>
    <col min="12802" max="12802" width="58.140625" style="26" customWidth="1"/>
    <col min="12803" max="12803" width="49" style="26" customWidth="1"/>
    <col min="12804" max="12804" width="21.85546875" style="26" customWidth="1"/>
    <col min="12805" max="12805" width="26.42578125" style="26" customWidth="1"/>
    <col min="12806" max="12806" width="36.7109375" style="26" customWidth="1"/>
    <col min="12807" max="13056" width="9.140625" style="26"/>
    <col min="13057" max="13057" width="43.42578125" style="26" customWidth="1"/>
    <col min="13058" max="13058" width="58.140625" style="26" customWidth="1"/>
    <col min="13059" max="13059" width="49" style="26" customWidth="1"/>
    <col min="13060" max="13060" width="21.85546875" style="26" customWidth="1"/>
    <col min="13061" max="13061" width="26.42578125" style="26" customWidth="1"/>
    <col min="13062" max="13062" width="36.7109375" style="26" customWidth="1"/>
    <col min="13063" max="13312" width="9.140625" style="26"/>
    <col min="13313" max="13313" width="43.42578125" style="26" customWidth="1"/>
    <col min="13314" max="13314" width="58.140625" style="26" customWidth="1"/>
    <col min="13315" max="13315" width="49" style="26" customWidth="1"/>
    <col min="13316" max="13316" width="21.85546875" style="26" customWidth="1"/>
    <col min="13317" max="13317" width="26.42578125" style="26" customWidth="1"/>
    <col min="13318" max="13318" width="36.7109375" style="26" customWidth="1"/>
    <col min="13319" max="13568" width="9.140625" style="26"/>
    <col min="13569" max="13569" width="43.42578125" style="26" customWidth="1"/>
    <col min="13570" max="13570" width="58.140625" style="26" customWidth="1"/>
    <col min="13571" max="13571" width="49" style="26" customWidth="1"/>
    <col min="13572" max="13572" width="21.85546875" style="26" customWidth="1"/>
    <col min="13573" max="13573" width="26.42578125" style="26" customWidth="1"/>
    <col min="13574" max="13574" width="36.7109375" style="26" customWidth="1"/>
    <col min="13575" max="13824" width="9.140625" style="26"/>
    <col min="13825" max="13825" width="43.42578125" style="26" customWidth="1"/>
    <col min="13826" max="13826" width="58.140625" style="26" customWidth="1"/>
    <col min="13827" max="13827" width="49" style="26" customWidth="1"/>
    <col min="13828" max="13828" width="21.85546875" style="26" customWidth="1"/>
    <col min="13829" max="13829" width="26.42578125" style="26" customWidth="1"/>
    <col min="13830" max="13830" width="36.7109375" style="26" customWidth="1"/>
    <col min="13831" max="14080" width="9.140625" style="26"/>
    <col min="14081" max="14081" width="43.42578125" style="26" customWidth="1"/>
    <col min="14082" max="14082" width="58.140625" style="26" customWidth="1"/>
    <col min="14083" max="14083" width="49" style="26" customWidth="1"/>
    <col min="14084" max="14084" width="21.85546875" style="26" customWidth="1"/>
    <col min="14085" max="14085" width="26.42578125" style="26" customWidth="1"/>
    <col min="14086" max="14086" width="36.7109375" style="26" customWidth="1"/>
    <col min="14087" max="14336" width="9.140625" style="26"/>
    <col min="14337" max="14337" width="43.42578125" style="26" customWidth="1"/>
    <col min="14338" max="14338" width="58.140625" style="26" customWidth="1"/>
    <col min="14339" max="14339" width="49" style="26" customWidth="1"/>
    <col min="14340" max="14340" width="21.85546875" style="26" customWidth="1"/>
    <col min="14341" max="14341" width="26.42578125" style="26" customWidth="1"/>
    <col min="14342" max="14342" width="36.7109375" style="26" customWidth="1"/>
    <col min="14343" max="14592" width="9.140625" style="26"/>
    <col min="14593" max="14593" width="43.42578125" style="26" customWidth="1"/>
    <col min="14594" max="14594" width="58.140625" style="26" customWidth="1"/>
    <col min="14595" max="14595" width="49" style="26" customWidth="1"/>
    <col min="14596" max="14596" width="21.85546875" style="26" customWidth="1"/>
    <col min="14597" max="14597" width="26.42578125" style="26" customWidth="1"/>
    <col min="14598" max="14598" width="36.7109375" style="26" customWidth="1"/>
    <col min="14599" max="14848" width="9.140625" style="26"/>
    <col min="14849" max="14849" width="43.42578125" style="26" customWidth="1"/>
    <col min="14850" max="14850" width="58.140625" style="26" customWidth="1"/>
    <col min="14851" max="14851" width="49" style="26" customWidth="1"/>
    <col min="14852" max="14852" width="21.85546875" style="26" customWidth="1"/>
    <col min="14853" max="14853" width="26.42578125" style="26" customWidth="1"/>
    <col min="14854" max="14854" width="36.7109375" style="26" customWidth="1"/>
    <col min="14855" max="15104" width="9.140625" style="26"/>
    <col min="15105" max="15105" width="43.42578125" style="26" customWidth="1"/>
    <col min="15106" max="15106" width="58.140625" style="26" customWidth="1"/>
    <col min="15107" max="15107" width="49" style="26" customWidth="1"/>
    <col min="15108" max="15108" width="21.85546875" style="26" customWidth="1"/>
    <col min="15109" max="15109" width="26.42578125" style="26" customWidth="1"/>
    <col min="15110" max="15110" width="36.7109375" style="26" customWidth="1"/>
    <col min="15111" max="15360" width="9.140625" style="26"/>
    <col min="15361" max="15361" width="43.42578125" style="26" customWidth="1"/>
    <col min="15362" max="15362" width="58.140625" style="26" customWidth="1"/>
    <col min="15363" max="15363" width="49" style="26" customWidth="1"/>
    <col min="15364" max="15364" width="21.85546875" style="26" customWidth="1"/>
    <col min="15365" max="15365" width="26.42578125" style="26" customWidth="1"/>
    <col min="15366" max="15366" width="36.7109375" style="26" customWidth="1"/>
    <col min="15367" max="15616" width="9.140625" style="26"/>
    <col min="15617" max="15617" width="43.42578125" style="26" customWidth="1"/>
    <col min="15618" max="15618" width="58.140625" style="26" customWidth="1"/>
    <col min="15619" max="15619" width="49" style="26" customWidth="1"/>
    <col min="15620" max="15620" width="21.85546875" style="26" customWidth="1"/>
    <col min="15621" max="15621" width="26.42578125" style="26" customWidth="1"/>
    <col min="15622" max="15622" width="36.7109375" style="26" customWidth="1"/>
    <col min="15623" max="15872" width="9.140625" style="26"/>
    <col min="15873" max="15873" width="43.42578125" style="26" customWidth="1"/>
    <col min="15874" max="15874" width="58.140625" style="26" customWidth="1"/>
    <col min="15875" max="15875" width="49" style="26" customWidth="1"/>
    <col min="15876" max="15876" width="21.85546875" style="26" customWidth="1"/>
    <col min="15877" max="15877" width="26.42578125" style="26" customWidth="1"/>
    <col min="15878" max="15878" width="36.7109375" style="26" customWidth="1"/>
    <col min="15879" max="16128" width="9.140625" style="26"/>
    <col min="16129" max="16129" width="43.42578125" style="26" customWidth="1"/>
    <col min="16130" max="16130" width="58.140625" style="26" customWidth="1"/>
    <col min="16131" max="16131" width="49" style="26" customWidth="1"/>
    <col min="16132" max="16132" width="21.85546875" style="26" customWidth="1"/>
    <col min="16133" max="16133" width="26.42578125" style="26" customWidth="1"/>
    <col min="16134" max="16134" width="36.7109375" style="26" customWidth="1"/>
    <col min="16135" max="16384" width="9.140625" style="26"/>
  </cols>
  <sheetData>
    <row r="1" spans="1:16" ht="24.6" customHeight="1">
      <c r="A1" s="984" t="s">
        <v>146</v>
      </c>
      <c r="B1" s="984"/>
      <c r="C1" s="984"/>
      <c r="D1" s="984"/>
      <c r="E1" s="210"/>
      <c r="F1" s="210"/>
      <c r="G1" s="210"/>
      <c r="H1" s="210"/>
    </row>
    <row r="2" spans="1:16" s="163" customFormat="1" ht="27" customHeight="1">
      <c r="A2" s="970" t="s">
        <v>153</v>
      </c>
      <c r="B2" s="970"/>
      <c r="C2" s="970"/>
      <c r="D2" s="970"/>
      <c r="E2" s="322"/>
      <c r="F2" s="322"/>
      <c r="G2" s="322"/>
      <c r="H2" s="322"/>
    </row>
    <row r="3" spans="1:16" s="163" customFormat="1" ht="27" customHeight="1">
      <c r="A3" s="989" t="s">
        <v>154</v>
      </c>
      <c r="B3" s="989"/>
      <c r="C3" s="989"/>
      <c r="D3" s="989"/>
      <c r="E3" s="322"/>
      <c r="F3" s="322"/>
      <c r="G3" s="322"/>
      <c r="H3" s="322"/>
      <c r="I3" s="323"/>
      <c r="J3" s="323"/>
      <c r="K3" s="323"/>
      <c r="L3" s="323"/>
      <c r="M3" s="323"/>
      <c r="N3" s="323"/>
      <c r="O3" s="323"/>
      <c r="P3" s="323"/>
    </row>
    <row r="4" spans="1:16" ht="28.5" customHeight="1">
      <c r="A4" s="970" t="str">
        <f>Title!A2</f>
        <v>Bid Enquiry No: KPTCL/2026-27/SS/WORK_INDENT3805</v>
      </c>
      <c r="B4" s="970"/>
      <c r="C4" s="970"/>
      <c r="D4" s="970"/>
      <c r="E4" s="210"/>
      <c r="F4" s="210"/>
      <c r="G4" s="210"/>
      <c r="H4" s="210"/>
    </row>
    <row r="5" spans="1:16" ht="363" customHeight="1">
      <c r="A5" s="868" t="str">
        <f>Title!A3</f>
        <v xml:space="preserve">Combined Package for, 
Work-A: Augmentation of existing 2x20MVA, 66/11kV Power Transformers by 2x31.5MVA, 66/11kV Power Transformers at 66/11kV Pillagumpa Sub-station in Hosakote Taluk, Bengaluru Rural District.
Work-B: Augmentation of existing 2x20MVA, 66/11kV Power Transformers by 2x31.5MVA, 66/11kV Power Transformers at 66/11kV Budigere Sub-station in Devanahalli Taluk &amp; Bengaluru Rural District. 
Work-C: Augmentation of existing 2x20MVA, 66/11kV Power Transformers by 2x31.5MVA, 66/11kV Power Transformers at 220/66/11kV KIADB Doddaballapura Sub-station in Doddaballapura Taluk, Bengaluru Rural District, 
on Total Turnkey Basis, including Supply of all Materials/Equipments and Erection (including Civil Works) of all Materials/Equipments, Testing and Commissioning.
</v>
      </c>
      <c r="B5" s="868"/>
      <c r="C5" s="868"/>
      <c r="D5" s="868"/>
      <c r="E5" s="210"/>
      <c r="F5" s="210"/>
      <c r="G5" s="210"/>
      <c r="H5" s="210"/>
    </row>
    <row r="6" spans="1:16" ht="41.25" customHeight="1">
      <c r="D6" s="210"/>
      <c r="E6" s="210"/>
      <c r="F6" s="210"/>
      <c r="G6" s="210"/>
      <c r="H6" s="210"/>
    </row>
    <row r="7" spans="1:16" ht="38.25" customHeight="1">
      <c r="A7" s="988" t="s">
        <v>917</v>
      </c>
      <c r="B7" s="988"/>
      <c r="C7" s="988"/>
      <c r="D7" s="114"/>
      <c r="E7" s="210"/>
      <c r="F7" s="210"/>
      <c r="G7" s="210"/>
      <c r="H7" s="210"/>
    </row>
    <row r="8" spans="1:16">
      <c r="A8" s="210"/>
      <c r="B8" s="210"/>
      <c r="C8" s="210"/>
      <c r="D8" s="210"/>
      <c r="E8" s="210"/>
      <c r="F8" s="210"/>
      <c r="G8" s="210"/>
      <c r="H8" s="210"/>
    </row>
    <row r="9" spans="1:16" ht="16.5" thickBot="1">
      <c r="A9" s="26" t="s">
        <v>5</v>
      </c>
      <c r="C9" s="27" t="s">
        <v>13</v>
      </c>
    </row>
    <row r="10" spans="1:16" ht="104.25" customHeight="1" thickBot="1">
      <c r="A10" s="324"/>
      <c r="C10" s="579" t="s">
        <v>2500</v>
      </c>
    </row>
    <row r="12" spans="1:16" s="210" customFormat="1" ht="39" customHeight="1">
      <c r="A12" s="987" t="s">
        <v>918</v>
      </c>
      <c r="B12" s="987"/>
      <c r="C12" s="987"/>
    </row>
    <row r="13" spans="1:16" s="210" customFormat="1" ht="48" customHeight="1">
      <c r="A13" s="251" t="s">
        <v>112</v>
      </c>
      <c r="B13" s="251" t="s">
        <v>596</v>
      </c>
      <c r="C13" s="251" t="s">
        <v>155</v>
      </c>
    </row>
    <row r="14" spans="1:16">
      <c r="A14" s="242"/>
      <c r="B14" s="242"/>
      <c r="C14" s="242"/>
    </row>
    <row r="15" spans="1:16">
      <c r="A15" s="242"/>
      <c r="B15" s="242"/>
      <c r="C15" s="242"/>
    </row>
    <row r="16" spans="1:16">
      <c r="A16" s="242"/>
      <c r="B16" s="242"/>
      <c r="C16" s="242"/>
    </row>
    <row r="17" spans="1:3">
      <c r="A17" s="242"/>
      <c r="B17" s="242"/>
      <c r="C17" s="242"/>
    </row>
    <row r="18" spans="1:3">
      <c r="A18" s="242"/>
      <c r="B18" s="242"/>
      <c r="C18" s="242"/>
    </row>
    <row r="19" spans="1:3">
      <c r="A19" s="242"/>
      <c r="B19" s="242"/>
      <c r="C19" s="242"/>
    </row>
    <row r="20" spans="1:3">
      <c r="A20" s="242"/>
      <c r="B20" s="242"/>
      <c r="C20" s="242"/>
    </row>
    <row r="21" spans="1:3">
      <c r="A21" s="242"/>
      <c r="B21" s="242"/>
      <c r="C21" s="242"/>
    </row>
    <row r="22" spans="1:3">
      <c r="A22" s="242"/>
      <c r="B22" s="242"/>
      <c r="C22" s="242"/>
    </row>
    <row r="23" spans="1:3">
      <c r="A23" s="242"/>
      <c r="B23" s="242"/>
      <c r="C23" s="242"/>
    </row>
    <row r="24" spans="1:3">
      <c r="A24" s="242"/>
      <c r="B24" s="242"/>
      <c r="C24" s="242"/>
    </row>
    <row r="25" spans="1:3">
      <c r="A25" s="242"/>
      <c r="B25" s="242"/>
      <c r="C25" s="242"/>
    </row>
    <row r="26" spans="1:3">
      <c r="A26" s="242"/>
      <c r="B26" s="242"/>
      <c r="C26" s="242"/>
    </row>
    <row r="27" spans="1:3">
      <c r="A27" s="242"/>
      <c r="B27" s="242"/>
      <c r="C27" s="242"/>
    </row>
    <row r="28" spans="1:3">
      <c r="A28" s="242"/>
      <c r="B28" s="242"/>
      <c r="C28" s="242"/>
    </row>
    <row r="29" spans="1:3">
      <c r="A29" s="242"/>
      <c r="B29" s="242"/>
      <c r="C29" s="242"/>
    </row>
    <row r="30" spans="1:3">
      <c r="A30" s="242"/>
      <c r="B30" s="242"/>
      <c r="C30" s="242"/>
    </row>
    <row r="31" spans="1:3">
      <c r="A31" s="242"/>
      <c r="B31" s="242"/>
      <c r="C31" s="242"/>
    </row>
    <row r="32" spans="1:3">
      <c r="A32" s="242"/>
      <c r="B32" s="242"/>
      <c r="C32" s="242"/>
    </row>
    <row r="33" spans="1:4">
      <c r="A33" s="242"/>
      <c r="B33" s="242"/>
      <c r="C33" s="242"/>
    </row>
    <row r="34" spans="1:4">
      <c r="A34" s="242"/>
      <c r="B34" s="242"/>
      <c r="C34" s="242"/>
    </row>
    <row r="35" spans="1:4">
      <c r="A35" s="242"/>
      <c r="B35" s="242"/>
      <c r="C35" s="242"/>
    </row>
    <row r="36" spans="1:4">
      <c r="A36" s="242"/>
      <c r="B36" s="242"/>
      <c r="C36" s="242"/>
    </row>
    <row r="37" spans="1:4">
      <c r="A37" s="242"/>
      <c r="B37" s="242"/>
      <c r="C37" s="242"/>
    </row>
    <row r="41" spans="1:4" ht="16.5" thickBot="1"/>
    <row r="42" spans="1:4" ht="60" customHeight="1" thickBot="1">
      <c r="A42" s="209" t="s">
        <v>53</v>
      </c>
      <c r="B42" s="326"/>
      <c r="C42" s="210" t="s">
        <v>80</v>
      </c>
      <c r="D42" s="256"/>
    </row>
    <row r="43" spans="1:4" ht="84.6" customHeight="1" thickBot="1">
      <c r="A43" s="209" t="s">
        <v>55</v>
      </c>
      <c r="B43" s="326"/>
      <c r="C43" s="210" t="s">
        <v>66</v>
      </c>
      <c r="D43" s="256"/>
    </row>
    <row r="44" spans="1:4" ht="73.5" customHeight="1">
      <c r="A44" s="209"/>
      <c r="B44" s="209"/>
      <c r="C44" s="210" t="s">
        <v>156</v>
      </c>
      <c r="D44" s="256"/>
    </row>
  </sheetData>
  <sheetProtection sheet="1" objects="1" scenarios="1"/>
  <mergeCells count="7">
    <mergeCell ref="A12:C12"/>
    <mergeCell ref="A7:C7"/>
    <mergeCell ref="A5:D5"/>
    <mergeCell ref="A4:D4"/>
    <mergeCell ref="A1:D1"/>
    <mergeCell ref="A2:D2"/>
    <mergeCell ref="A3:D3"/>
  </mergeCells>
  <pageMargins left="0.7" right="0.7" top="0.75" bottom="0.75" header="0.3" footer="0.3"/>
  <pageSetup paperSize="9" scale="3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9">
    <tabColor theme="0" tint="-0.14999847407452621"/>
  </sheetPr>
  <dimension ref="A1:K194"/>
  <sheetViews>
    <sheetView view="pageBreakPreview" topLeftCell="B13" zoomScale="80" zoomScaleNormal="70" zoomScaleSheetLayoutView="80" workbookViewId="0">
      <selection activeCell="D82" sqref="D82"/>
    </sheetView>
  </sheetViews>
  <sheetFormatPr defaultRowHeight="15.75"/>
  <cols>
    <col min="1" max="1" width="22.42578125" style="34" bestFit="1" customWidth="1"/>
    <col min="2" max="2" width="49" style="34" bestFit="1" customWidth="1"/>
    <col min="3" max="3" width="33.85546875" style="34" customWidth="1"/>
    <col min="4" max="4" width="32.7109375" style="34" customWidth="1"/>
    <col min="5" max="5" width="34.28515625" style="34" customWidth="1"/>
    <col min="6" max="6" width="27.7109375" style="34" customWidth="1"/>
    <col min="7" max="7" width="17.7109375" style="34" customWidth="1"/>
    <col min="8" max="8" width="19" style="34" customWidth="1"/>
    <col min="9" max="9" width="27.5703125" style="34" customWidth="1"/>
    <col min="10" max="10" width="17.5703125" style="34" customWidth="1"/>
    <col min="11" max="11" width="22" style="34" customWidth="1"/>
    <col min="12" max="252" width="8.85546875" style="34"/>
    <col min="253" max="253" width="10" style="34" customWidth="1"/>
    <col min="254" max="254" width="27" style="34" customWidth="1"/>
    <col min="255" max="255" width="33.85546875" style="34" customWidth="1"/>
    <col min="256" max="256" width="51.28515625" style="34" customWidth="1"/>
    <col min="257" max="257" width="22.7109375" style="34" customWidth="1"/>
    <col min="258" max="258" width="24.42578125" style="34" customWidth="1"/>
    <col min="259" max="259" width="22.85546875" style="34" customWidth="1"/>
    <col min="260" max="260" width="32" style="34" customWidth="1"/>
    <col min="261" max="261" width="23.85546875" style="34" customWidth="1"/>
    <col min="262" max="262" width="22" style="34" customWidth="1"/>
    <col min="263" max="508" width="8.85546875" style="34"/>
    <col min="509" max="509" width="10" style="34" customWidth="1"/>
    <col min="510" max="510" width="27" style="34" customWidth="1"/>
    <col min="511" max="511" width="33.85546875" style="34" customWidth="1"/>
    <col min="512" max="512" width="51.28515625" style="34" customWidth="1"/>
    <col min="513" max="513" width="22.7109375" style="34" customWidth="1"/>
    <col min="514" max="514" width="24.42578125" style="34" customWidth="1"/>
    <col min="515" max="515" width="22.85546875" style="34" customWidth="1"/>
    <col min="516" max="516" width="32" style="34" customWidth="1"/>
    <col min="517" max="517" width="23.85546875" style="34" customWidth="1"/>
    <col min="518" max="518" width="22" style="34" customWidth="1"/>
    <col min="519" max="764" width="8.85546875" style="34"/>
    <col min="765" max="765" width="10" style="34" customWidth="1"/>
    <col min="766" max="766" width="27" style="34" customWidth="1"/>
    <col min="767" max="767" width="33.85546875" style="34" customWidth="1"/>
    <col min="768" max="768" width="51.28515625" style="34" customWidth="1"/>
    <col min="769" max="769" width="22.7109375" style="34" customWidth="1"/>
    <col min="770" max="770" width="24.42578125" style="34" customWidth="1"/>
    <col min="771" max="771" width="22.85546875" style="34" customWidth="1"/>
    <col min="772" max="772" width="32" style="34" customWidth="1"/>
    <col min="773" max="773" width="23.85546875" style="34" customWidth="1"/>
    <col min="774" max="774" width="22" style="34" customWidth="1"/>
    <col min="775" max="1020" width="8.85546875" style="34"/>
    <col min="1021" max="1021" width="10" style="34" customWidth="1"/>
    <col min="1022" max="1022" width="27" style="34" customWidth="1"/>
    <col min="1023" max="1023" width="33.85546875" style="34" customWidth="1"/>
    <col min="1024" max="1024" width="51.28515625" style="34" customWidth="1"/>
    <col min="1025" max="1025" width="22.7109375" style="34" customWidth="1"/>
    <col min="1026" max="1026" width="24.42578125" style="34" customWidth="1"/>
    <col min="1027" max="1027" width="22.85546875" style="34" customWidth="1"/>
    <col min="1028" max="1028" width="32" style="34" customWidth="1"/>
    <col min="1029" max="1029" width="23.85546875" style="34" customWidth="1"/>
    <col min="1030" max="1030" width="22" style="34" customWidth="1"/>
    <col min="1031" max="1276" width="8.85546875" style="34"/>
    <col min="1277" max="1277" width="10" style="34" customWidth="1"/>
    <col min="1278" max="1278" width="27" style="34" customWidth="1"/>
    <col min="1279" max="1279" width="33.85546875" style="34" customWidth="1"/>
    <col min="1280" max="1280" width="51.28515625" style="34" customWidth="1"/>
    <col min="1281" max="1281" width="22.7109375" style="34" customWidth="1"/>
    <col min="1282" max="1282" width="24.42578125" style="34" customWidth="1"/>
    <col min="1283" max="1283" width="22.85546875" style="34" customWidth="1"/>
    <col min="1284" max="1284" width="32" style="34" customWidth="1"/>
    <col min="1285" max="1285" width="23.85546875" style="34" customWidth="1"/>
    <col min="1286" max="1286" width="22" style="34" customWidth="1"/>
    <col min="1287" max="1532" width="8.85546875" style="34"/>
    <col min="1533" max="1533" width="10" style="34" customWidth="1"/>
    <col min="1534" max="1534" width="27" style="34" customWidth="1"/>
    <col min="1535" max="1535" width="33.85546875" style="34" customWidth="1"/>
    <col min="1536" max="1536" width="51.28515625" style="34" customWidth="1"/>
    <col min="1537" max="1537" width="22.7109375" style="34" customWidth="1"/>
    <col min="1538" max="1538" width="24.42578125" style="34" customWidth="1"/>
    <col min="1539" max="1539" width="22.85546875" style="34" customWidth="1"/>
    <col min="1540" max="1540" width="32" style="34" customWidth="1"/>
    <col min="1541" max="1541" width="23.85546875" style="34" customWidth="1"/>
    <col min="1542" max="1542" width="22" style="34" customWidth="1"/>
    <col min="1543" max="1788" width="8.85546875" style="34"/>
    <col min="1789" max="1789" width="10" style="34" customWidth="1"/>
    <col min="1790" max="1790" width="27" style="34" customWidth="1"/>
    <col min="1791" max="1791" width="33.85546875" style="34" customWidth="1"/>
    <col min="1792" max="1792" width="51.28515625" style="34" customWidth="1"/>
    <col min="1793" max="1793" width="22.7109375" style="34" customWidth="1"/>
    <col min="1794" max="1794" width="24.42578125" style="34" customWidth="1"/>
    <col min="1795" max="1795" width="22.85546875" style="34" customWidth="1"/>
    <col min="1796" max="1796" width="32" style="34" customWidth="1"/>
    <col min="1797" max="1797" width="23.85546875" style="34" customWidth="1"/>
    <col min="1798" max="1798" width="22" style="34" customWidth="1"/>
    <col min="1799" max="2044" width="8.85546875" style="34"/>
    <col min="2045" max="2045" width="10" style="34" customWidth="1"/>
    <col min="2046" max="2046" width="27" style="34" customWidth="1"/>
    <col min="2047" max="2047" width="33.85546875" style="34" customWidth="1"/>
    <col min="2048" max="2048" width="51.28515625" style="34" customWidth="1"/>
    <col min="2049" max="2049" width="22.7109375" style="34" customWidth="1"/>
    <col min="2050" max="2050" width="24.42578125" style="34" customWidth="1"/>
    <col min="2051" max="2051" width="22.85546875" style="34" customWidth="1"/>
    <col min="2052" max="2052" width="32" style="34" customWidth="1"/>
    <col min="2053" max="2053" width="23.85546875" style="34" customWidth="1"/>
    <col min="2054" max="2054" width="22" style="34" customWidth="1"/>
    <col min="2055" max="2300" width="8.85546875" style="34"/>
    <col min="2301" max="2301" width="10" style="34" customWidth="1"/>
    <col min="2302" max="2302" width="27" style="34" customWidth="1"/>
    <col min="2303" max="2303" width="33.85546875" style="34" customWidth="1"/>
    <col min="2304" max="2304" width="51.28515625" style="34" customWidth="1"/>
    <col min="2305" max="2305" width="22.7109375" style="34" customWidth="1"/>
    <col min="2306" max="2306" width="24.42578125" style="34" customWidth="1"/>
    <col min="2307" max="2307" width="22.85546875" style="34" customWidth="1"/>
    <col min="2308" max="2308" width="32" style="34" customWidth="1"/>
    <col min="2309" max="2309" width="23.85546875" style="34" customWidth="1"/>
    <col min="2310" max="2310" width="22" style="34" customWidth="1"/>
    <col min="2311" max="2556" width="8.85546875" style="34"/>
    <col min="2557" max="2557" width="10" style="34" customWidth="1"/>
    <col min="2558" max="2558" width="27" style="34" customWidth="1"/>
    <col min="2559" max="2559" width="33.85546875" style="34" customWidth="1"/>
    <col min="2560" max="2560" width="51.28515625" style="34" customWidth="1"/>
    <col min="2561" max="2561" width="22.7109375" style="34" customWidth="1"/>
    <col min="2562" max="2562" width="24.42578125" style="34" customWidth="1"/>
    <col min="2563" max="2563" width="22.85546875" style="34" customWidth="1"/>
    <col min="2564" max="2564" width="32" style="34" customWidth="1"/>
    <col min="2565" max="2565" width="23.85546875" style="34" customWidth="1"/>
    <col min="2566" max="2566" width="22" style="34" customWidth="1"/>
    <col min="2567" max="2812" width="8.85546875" style="34"/>
    <col min="2813" max="2813" width="10" style="34" customWidth="1"/>
    <col min="2814" max="2814" width="27" style="34" customWidth="1"/>
    <col min="2815" max="2815" width="33.85546875" style="34" customWidth="1"/>
    <col min="2816" max="2816" width="51.28515625" style="34" customWidth="1"/>
    <col min="2817" max="2817" width="22.7109375" style="34" customWidth="1"/>
    <col min="2818" max="2818" width="24.42578125" style="34" customWidth="1"/>
    <col min="2819" max="2819" width="22.85546875" style="34" customWidth="1"/>
    <col min="2820" max="2820" width="32" style="34" customWidth="1"/>
    <col min="2821" max="2821" width="23.85546875" style="34" customWidth="1"/>
    <col min="2822" max="2822" width="22" style="34" customWidth="1"/>
    <col min="2823" max="3068" width="8.85546875" style="34"/>
    <col min="3069" max="3069" width="10" style="34" customWidth="1"/>
    <col min="3070" max="3070" width="27" style="34" customWidth="1"/>
    <col min="3071" max="3071" width="33.85546875" style="34" customWidth="1"/>
    <col min="3072" max="3072" width="51.28515625" style="34" customWidth="1"/>
    <col min="3073" max="3073" width="22.7109375" style="34" customWidth="1"/>
    <col min="3074" max="3074" width="24.42578125" style="34" customWidth="1"/>
    <col min="3075" max="3075" width="22.85546875" style="34" customWidth="1"/>
    <col min="3076" max="3076" width="32" style="34" customWidth="1"/>
    <col min="3077" max="3077" width="23.85546875" style="34" customWidth="1"/>
    <col min="3078" max="3078" width="22" style="34" customWidth="1"/>
    <col min="3079" max="3324" width="8.85546875" style="34"/>
    <col min="3325" max="3325" width="10" style="34" customWidth="1"/>
    <col min="3326" max="3326" width="27" style="34" customWidth="1"/>
    <col min="3327" max="3327" width="33.85546875" style="34" customWidth="1"/>
    <col min="3328" max="3328" width="51.28515625" style="34" customWidth="1"/>
    <col min="3329" max="3329" width="22.7109375" style="34" customWidth="1"/>
    <col min="3330" max="3330" width="24.42578125" style="34" customWidth="1"/>
    <col min="3331" max="3331" width="22.85546875" style="34" customWidth="1"/>
    <col min="3332" max="3332" width="32" style="34" customWidth="1"/>
    <col min="3333" max="3333" width="23.85546875" style="34" customWidth="1"/>
    <col min="3334" max="3334" width="22" style="34" customWidth="1"/>
    <col min="3335" max="3580" width="8.85546875" style="34"/>
    <col min="3581" max="3581" width="10" style="34" customWidth="1"/>
    <col min="3582" max="3582" width="27" style="34" customWidth="1"/>
    <col min="3583" max="3583" width="33.85546875" style="34" customWidth="1"/>
    <col min="3584" max="3584" width="51.28515625" style="34" customWidth="1"/>
    <col min="3585" max="3585" width="22.7109375" style="34" customWidth="1"/>
    <col min="3586" max="3586" width="24.42578125" style="34" customWidth="1"/>
    <col min="3587" max="3587" width="22.85546875" style="34" customWidth="1"/>
    <col min="3588" max="3588" width="32" style="34" customWidth="1"/>
    <col min="3589" max="3589" width="23.85546875" style="34" customWidth="1"/>
    <col min="3590" max="3590" width="22" style="34" customWidth="1"/>
    <col min="3591" max="3836" width="8.85546875" style="34"/>
    <col min="3837" max="3837" width="10" style="34" customWidth="1"/>
    <col min="3838" max="3838" width="27" style="34" customWidth="1"/>
    <col min="3839" max="3839" width="33.85546875" style="34" customWidth="1"/>
    <col min="3840" max="3840" width="51.28515625" style="34" customWidth="1"/>
    <col min="3841" max="3841" width="22.7109375" style="34" customWidth="1"/>
    <col min="3842" max="3842" width="24.42578125" style="34" customWidth="1"/>
    <col min="3843" max="3843" width="22.85546875" style="34" customWidth="1"/>
    <col min="3844" max="3844" width="32" style="34" customWidth="1"/>
    <col min="3845" max="3845" width="23.85546875" style="34" customWidth="1"/>
    <col min="3846" max="3846" width="22" style="34" customWidth="1"/>
    <col min="3847" max="4092" width="8.85546875" style="34"/>
    <col min="4093" max="4093" width="10" style="34" customWidth="1"/>
    <col min="4094" max="4094" width="27" style="34" customWidth="1"/>
    <col min="4095" max="4095" width="33.85546875" style="34" customWidth="1"/>
    <col min="4096" max="4096" width="51.28515625" style="34" customWidth="1"/>
    <col min="4097" max="4097" width="22.7109375" style="34" customWidth="1"/>
    <col min="4098" max="4098" width="24.42578125" style="34" customWidth="1"/>
    <col min="4099" max="4099" width="22.85546875" style="34" customWidth="1"/>
    <col min="4100" max="4100" width="32" style="34" customWidth="1"/>
    <col min="4101" max="4101" width="23.85546875" style="34" customWidth="1"/>
    <col min="4102" max="4102" width="22" style="34" customWidth="1"/>
    <col min="4103" max="4348" width="8.85546875" style="34"/>
    <col min="4349" max="4349" width="10" style="34" customWidth="1"/>
    <col min="4350" max="4350" width="27" style="34" customWidth="1"/>
    <col min="4351" max="4351" width="33.85546875" style="34" customWidth="1"/>
    <col min="4352" max="4352" width="51.28515625" style="34" customWidth="1"/>
    <col min="4353" max="4353" width="22.7109375" style="34" customWidth="1"/>
    <col min="4354" max="4354" width="24.42578125" style="34" customWidth="1"/>
    <col min="4355" max="4355" width="22.85546875" style="34" customWidth="1"/>
    <col min="4356" max="4356" width="32" style="34" customWidth="1"/>
    <col min="4357" max="4357" width="23.85546875" style="34" customWidth="1"/>
    <col min="4358" max="4358" width="22" style="34" customWidth="1"/>
    <col min="4359" max="4604" width="8.85546875" style="34"/>
    <col min="4605" max="4605" width="10" style="34" customWidth="1"/>
    <col min="4606" max="4606" width="27" style="34" customWidth="1"/>
    <col min="4607" max="4607" width="33.85546875" style="34" customWidth="1"/>
    <col min="4608" max="4608" width="51.28515625" style="34" customWidth="1"/>
    <col min="4609" max="4609" width="22.7109375" style="34" customWidth="1"/>
    <col min="4610" max="4610" width="24.42578125" style="34" customWidth="1"/>
    <col min="4611" max="4611" width="22.85546875" style="34" customWidth="1"/>
    <col min="4612" max="4612" width="32" style="34" customWidth="1"/>
    <col min="4613" max="4613" width="23.85546875" style="34" customWidth="1"/>
    <col min="4614" max="4614" width="22" style="34" customWidth="1"/>
    <col min="4615" max="4860" width="8.85546875" style="34"/>
    <col min="4861" max="4861" width="10" style="34" customWidth="1"/>
    <col min="4862" max="4862" width="27" style="34" customWidth="1"/>
    <col min="4863" max="4863" width="33.85546875" style="34" customWidth="1"/>
    <col min="4864" max="4864" width="51.28515625" style="34" customWidth="1"/>
    <col min="4865" max="4865" width="22.7109375" style="34" customWidth="1"/>
    <col min="4866" max="4866" width="24.42578125" style="34" customWidth="1"/>
    <col min="4867" max="4867" width="22.85546875" style="34" customWidth="1"/>
    <col min="4868" max="4868" width="32" style="34" customWidth="1"/>
    <col min="4869" max="4869" width="23.85546875" style="34" customWidth="1"/>
    <col min="4870" max="4870" width="22" style="34" customWidth="1"/>
    <col min="4871" max="5116" width="8.85546875" style="34"/>
    <col min="5117" max="5117" width="10" style="34" customWidth="1"/>
    <col min="5118" max="5118" width="27" style="34" customWidth="1"/>
    <col min="5119" max="5119" width="33.85546875" style="34" customWidth="1"/>
    <col min="5120" max="5120" width="51.28515625" style="34" customWidth="1"/>
    <col min="5121" max="5121" width="22.7109375" style="34" customWidth="1"/>
    <col min="5122" max="5122" width="24.42578125" style="34" customWidth="1"/>
    <col min="5123" max="5123" width="22.85546875" style="34" customWidth="1"/>
    <col min="5124" max="5124" width="32" style="34" customWidth="1"/>
    <col min="5125" max="5125" width="23.85546875" style="34" customWidth="1"/>
    <col min="5126" max="5126" width="22" style="34" customWidth="1"/>
    <col min="5127" max="5372" width="8.85546875" style="34"/>
    <col min="5373" max="5373" width="10" style="34" customWidth="1"/>
    <col min="5374" max="5374" width="27" style="34" customWidth="1"/>
    <col min="5375" max="5375" width="33.85546875" style="34" customWidth="1"/>
    <col min="5376" max="5376" width="51.28515625" style="34" customWidth="1"/>
    <col min="5377" max="5377" width="22.7109375" style="34" customWidth="1"/>
    <col min="5378" max="5378" width="24.42578125" style="34" customWidth="1"/>
    <col min="5379" max="5379" width="22.85546875" style="34" customWidth="1"/>
    <col min="5380" max="5380" width="32" style="34" customWidth="1"/>
    <col min="5381" max="5381" width="23.85546875" style="34" customWidth="1"/>
    <col min="5382" max="5382" width="22" style="34" customWidth="1"/>
    <col min="5383" max="5628" width="8.85546875" style="34"/>
    <col min="5629" max="5629" width="10" style="34" customWidth="1"/>
    <col min="5630" max="5630" width="27" style="34" customWidth="1"/>
    <col min="5631" max="5631" width="33.85546875" style="34" customWidth="1"/>
    <col min="5632" max="5632" width="51.28515625" style="34" customWidth="1"/>
    <col min="5633" max="5633" width="22.7109375" style="34" customWidth="1"/>
    <col min="5634" max="5634" width="24.42578125" style="34" customWidth="1"/>
    <col min="5635" max="5635" width="22.85546875" style="34" customWidth="1"/>
    <col min="5636" max="5636" width="32" style="34" customWidth="1"/>
    <col min="5637" max="5637" width="23.85546875" style="34" customWidth="1"/>
    <col min="5638" max="5638" width="22" style="34" customWidth="1"/>
    <col min="5639" max="5884" width="8.85546875" style="34"/>
    <col min="5885" max="5885" width="10" style="34" customWidth="1"/>
    <col min="5886" max="5886" width="27" style="34" customWidth="1"/>
    <col min="5887" max="5887" width="33.85546875" style="34" customWidth="1"/>
    <col min="5888" max="5888" width="51.28515625" style="34" customWidth="1"/>
    <col min="5889" max="5889" width="22.7109375" style="34" customWidth="1"/>
    <col min="5890" max="5890" width="24.42578125" style="34" customWidth="1"/>
    <col min="5891" max="5891" width="22.85546875" style="34" customWidth="1"/>
    <col min="5892" max="5892" width="32" style="34" customWidth="1"/>
    <col min="5893" max="5893" width="23.85546875" style="34" customWidth="1"/>
    <col min="5894" max="5894" width="22" style="34" customWidth="1"/>
    <col min="5895" max="6140" width="8.85546875" style="34"/>
    <col min="6141" max="6141" width="10" style="34" customWidth="1"/>
    <col min="6142" max="6142" width="27" style="34" customWidth="1"/>
    <col min="6143" max="6143" width="33.85546875" style="34" customWidth="1"/>
    <col min="6144" max="6144" width="51.28515625" style="34" customWidth="1"/>
    <col min="6145" max="6145" width="22.7109375" style="34" customWidth="1"/>
    <col min="6146" max="6146" width="24.42578125" style="34" customWidth="1"/>
    <col min="6147" max="6147" width="22.85546875" style="34" customWidth="1"/>
    <col min="6148" max="6148" width="32" style="34" customWidth="1"/>
    <col min="6149" max="6149" width="23.85546875" style="34" customWidth="1"/>
    <col min="6150" max="6150" width="22" style="34" customWidth="1"/>
    <col min="6151" max="6396" width="8.85546875" style="34"/>
    <col min="6397" max="6397" width="10" style="34" customWidth="1"/>
    <col min="6398" max="6398" width="27" style="34" customWidth="1"/>
    <col min="6399" max="6399" width="33.85546875" style="34" customWidth="1"/>
    <col min="6400" max="6400" width="51.28515625" style="34" customWidth="1"/>
    <col min="6401" max="6401" width="22.7109375" style="34" customWidth="1"/>
    <col min="6402" max="6402" width="24.42578125" style="34" customWidth="1"/>
    <col min="6403" max="6403" width="22.85546875" style="34" customWidth="1"/>
    <col min="6404" max="6404" width="32" style="34" customWidth="1"/>
    <col min="6405" max="6405" width="23.85546875" style="34" customWidth="1"/>
    <col min="6406" max="6406" width="22" style="34" customWidth="1"/>
    <col min="6407" max="6652" width="8.85546875" style="34"/>
    <col min="6653" max="6653" width="10" style="34" customWidth="1"/>
    <col min="6654" max="6654" width="27" style="34" customWidth="1"/>
    <col min="6655" max="6655" width="33.85546875" style="34" customWidth="1"/>
    <col min="6656" max="6656" width="51.28515625" style="34" customWidth="1"/>
    <col min="6657" max="6657" width="22.7109375" style="34" customWidth="1"/>
    <col min="6658" max="6658" width="24.42578125" style="34" customWidth="1"/>
    <col min="6659" max="6659" width="22.85546875" style="34" customWidth="1"/>
    <col min="6660" max="6660" width="32" style="34" customWidth="1"/>
    <col min="6661" max="6661" width="23.85546875" style="34" customWidth="1"/>
    <col min="6662" max="6662" width="22" style="34" customWidth="1"/>
    <col min="6663" max="6908" width="8.85546875" style="34"/>
    <col min="6909" max="6909" width="10" style="34" customWidth="1"/>
    <col min="6910" max="6910" width="27" style="34" customWidth="1"/>
    <col min="6911" max="6911" width="33.85546875" style="34" customWidth="1"/>
    <col min="6912" max="6912" width="51.28515625" style="34" customWidth="1"/>
    <col min="6913" max="6913" width="22.7109375" style="34" customWidth="1"/>
    <col min="6914" max="6914" width="24.42578125" style="34" customWidth="1"/>
    <col min="6915" max="6915" width="22.85546875" style="34" customWidth="1"/>
    <col min="6916" max="6916" width="32" style="34" customWidth="1"/>
    <col min="6917" max="6917" width="23.85546875" style="34" customWidth="1"/>
    <col min="6918" max="6918" width="22" style="34" customWidth="1"/>
    <col min="6919" max="7164" width="8.85546875" style="34"/>
    <col min="7165" max="7165" width="10" style="34" customWidth="1"/>
    <col min="7166" max="7166" width="27" style="34" customWidth="1"/>
    <col min="7167" max="7167" width="33.85546875" style="34" customWidth="1"/>
    <col min="7168" max="7168" width="51.28515625" style="34" customWidth="1"/>
    <col min="7169" max="7169" width="22.7109375" style="34" customWidth="1"/>
    <col min="7170" max="7170" width="24.42578125" style="34" customWidth="1"/>
    <col min="7171" max="7171" width="22.85546875" style="34" customWidth="1"/>
    <col min="7172" max="7172" width="32" style="34" customWidth="1"/>
    <col min="7173" max="7173" width="23.85546875" style="34" customWidth="1"/>
    <col min="7174" max="7174" width="22" style="34" customWidth="1"/>
    <col min="7175" max="7420" width="8.85546875" style="34"/>
    <col min="7421" max="7421" width="10" style="34" customWidth="1"/>
    <col min="7422" max="7422" width="27" style="34" customWidth="1"/>
    <col min="7423" max="7423" width="33.85546875" style="34" customWidth="1"/>
    <col min="7424" max="7424" width="51.28515625" style="34" customWidth="1"/>
    <col min="7425" max="7425" width="22.7109375" style="34" customWidth="1"/>
    <col min="7426" max="7426" width="24.42578125" style="34" customWidth="1"/>
    <col min="7427" max="7427" width="22.85546875" style="34" customWidth="1"/>
    <col min="7428" max="7428" width="32" style="34" customWidth="1"/>
    <col min="7429" max="7429" width="23.85546875" style="34" customWidth="1"/>
    <col min="7430" max="7430" width="22" style="34" customWidth="1"/>
    <col min="7431" max="7676" width="8.85546875" style="34"/>
    <col min="7677" max="7677" width="10" style="34" customWidth="1"/>
    <col min="7678" max="7678" width="27" style="34" customWidth="1"/>
    <col min="7679" max="7679" width="33.85546875" style="34" customWidth="1"/>
    <col min="7680" max="7680" width="51.28515625" style="34" customWidth="1"/>
    <col min="7681" max="7681" width="22.7109375" style="34" customWidth="1"/>
    <col min="7682" max="7682" width="24.42578125" style="34" customWidth="1"/>
    <col min="7683" max="7683" width="22.85546875" style="34" customWidth="1"/>
    <col min="7684" max="7684" width="32" style="34" customWidth="1"/>
    <col min="7685" max="7685" width="23.85546875" style="34" customWidth="1"/>
    <col min="7686" max="7686" width="22" style="34" customWidth="1"/>
    <col min="7687" max="7932" width="8.85546875" style="34"/>
    <col min="7933" max="7933" width="10" style="34" customWidth="1"/>
    <col min="7934" max="7934" width="27" style="34" customWidth="1"/>
    <col min="7935" max="7935" width="33.85546875" style="34" customWidth="1"/>
    <col min="7936" max="7936" width="51.28515625" style="34" customWidth="1"/>
    <col min="7937" max="7937" width="22.7109375" style="34" customWidth="1"/>
    <col min="7938" max="7938" width="24.42578125" style="34" customWidth="1"/>
    <col min="7939" max="7939" width="22.85546875" style="34" customWidth="1"/>
    <col min="7940" max="7940" width="32" style="34" customWidth="1"/>
    <col min="7941" max="7941" width="23.85546875" style="34" customWidth="1"/>
    <col min="7942" max="7942" width="22" style="34" customWidth="1"/>
    <col min="7943" max="8188" width="8.85546875" style="34"/>
    <col min="8189" max="8189" width="10" style="34" customWidth="1"/>
    <col min="8190" max="8190" width="27" style="34" customWidth="1"/>
    <col min="8191" max="8191" width="33.85546875" style="34" customWidth="1"/>
    <col min="8192" max="8192" width="51.28515625" style="34" customWidth="1"/>
    <col min="8193" max="8193" width="22.7109375" style="34" customWidth="1"/>
    <col min="8194" max="8194" width="24.42578125" style="34" customWidth="1"/>
    <col min="8195" max="8195" width="22.85546875" style="34" customWidth="1"/>
    <col min="8196" max="8196" width="32" style="34" customWidth="1"/>
    <col min="8197" max="8197" width="23.85546875" style="34" customWidth="1"/>
    <col min="8198" max="8198" width="22" style="34" customWidth="1"/>
    <col min="8199" max="8444" width="8.85546875" style="34"/>
    <col min="8445" max="8445" width="10" style="34" customWidth="1"/>
    <col min="8446" max="8446" width="27" style="34" customWidth="1"/>
    <col min="8447" max="8447" width="33.85546875" style="34" customWidth="1"/>
    <col min="8448" max="8448" width="51.28515625" style="34" customWidth="1"/>
    <col min="8449" max="8449" width="22.7109375" style="34" customWidth="1"/>
    <col min="8450" max="8450" width="24.42578125" style="34" customWidth="1"/>
    <col min="8451" max="8451" width="22.85546875" style="34" customWidth="1"/>
    <col min="8452" max="8452" width="32" style="34" customWidth="1"/>
    <col min="8453" max="8453" width="23.85546875" style="34" customWidth="1"/>
    <col min="8454" max="8454" width="22" style="34" customWidth="1"/>
    <col min="8455" max="8700" width="8.85546875" style="34"/>
    <col min="8701" max="8701" width="10" style="34" customWidth="1"/>
    <col min="8702" max="8702" width="27" style="34" customWidth="1"/>
    <col min="8703" max="8703" width="33.85546875" style="34" customWidth="1"/>
    <col min="8704" max="8704" width="51.28515625" style="34" customWidth="1"/>
    <col min="8705" max="8705" width="22.7109375" style="34" customWidth="1"/>
    <col min="8706" max="8706" width="24.42578125" style="34" customWidth="1"/>
    <col min="8707" max="8707" width="22.85546875" style="34" customWidth="1"/>
    <col min="8708" max="8708" width="32" style="34" customWidth="1"/>
    <col min="8709" max="8709" width="23.85546875" style="34" customWidth="1"/>
    <col min="8710" max="8710" width="22" style="34" customWidth="1"/>
    <col min="8711" max="8956" width="8.85546875" style="34"/>
    <col min="8957" max="8957" width="10" style="34" customWidth="1"/>
    <col min="8958" max="8958" width="27" style="34" customWidth="1"/>
    <col min="8959" max="8959" width="33.85546875" style="34" customWidth="1"/>
    <col min="8960" max="8960" width="51.28515625" style="34" customWidth="1"/>
    <col min="8961" max="8961" width="22.7109375" style="34" customWidth="1"/>
    <col min="8962" max="8962" width="24.42578125" style="34" customWidth="1"/>
    <col min="8963" max="8963" width="22.85546875" style="34" customWidth="1"/>
    <col min="8964" max="8964" width="32" style="34" customWidth="1"/>
    <col min="8965" max="8965" width="23.85546875" style="34" customWidth="1"/>
    <col min="8966" max="8966" width="22" style="34" customWidth="1"/>
    <col min="8967" max="9212" width="8.85546875" style="34"/>
    <col min="9213" max="9213" width="10" style="34" customWidth="1"/>
    <col min="9214" max="9214" width="27" style="34" customWidth="1"/>
    <col min="9215" max="9215" width="33.85546875" style="34" customWidth="1"/>
    <col min="9216" max="9216" width="51.28515625" style="34" customWidth="1"/>
    <col min="9217" max="9217" width="22.7109375" style="34" customWidth="1"/>
    <col min="9218" max="9218" width="24.42578125" style="34" customWidth="1"/>
    <col min="9219" max="9219" width="22.85546875" style="34" customWidth="1"/>
    <col min="9220" max="9220" width="32" style="34" customWidth="1"/>
    <col min="9221" max="9221" width="23.85546875" style="34" customWidth="1"/>
    <col min="9222" max="9222" width="22" style="34" customWidth="1"/>
    <col min="9223" max="9468" width="8.85546875" style="34"/>
    <col min="9469" max="9469" width="10" style="34" customWidth="1"/>
    <col min="9470" max="9470" width="27" style="34" customWidth="1"/>
    <col min="9471" max="9471" width="33.85546875" style="34" customWidth="1"/>
    <col min="9472" max="9472" width="51.28515625" style="34" customWidth="1"/>
    <col min="9473" max="9473" width="22.7109375" style="34" customWidth="1"/>
    <col min="9474" max="9474" width="24.42578125" style="34" customWidth="1"/>
    <col min="9475" max="9475" width="22.85546875" style="34" customWidth="1"/>
    <col min="9476" max="9476" width="32" style="34" customWidth="1"/>
    <col min="9477" max="9477" width="23.85546875" style="34" customWidth="1"/>
    <col min="9478" max="9478" width="22" style="34" customWidth="1"/>
    <col min="9479" max="9724" width="8.85546875" style="34"/>
    <col min="9725" max="9725" width="10" style="34" customWidth="1"/>
    <col min="9726" max="9726" width="27" style="34" customWidth="1"/>
    <col min="9727" max="9727" width="33.85546875" style="34" customWidth="1"/>
    <col min="9728" max="9728" width="51.28515625" style="34" customWidth="1"/>
    <col min="9729" max="9729" width="22.7109375" style="34" customWidth="1"/>
    <col min="9730" max="9730" width="24.42578125" style="34" customWidth="1"/>
    <col min="9731" max="9731" width="22.85546875" style="34" customWidth="1"/>
    <col min="9732" max="9732" width="32" style="34" customWidth="1"/>
    <col min="9733" max="9733" width="23.85546875" style="34" customWidth="1"/>
    <col min="9734" max="9734" width="22" style="34" customWidth="1"/>
    <col min="9735" max="9980" width="8.85546875" style="34"/>
    <col min="9981" max="9981" width="10" style="34" customWidth="1"/>
    <col min="9982" max="9982" width="27" style="34" customWidth="1"/>
    <col min="9983" max="9983" width="33.85546875" style="34" customWidth="1"/>
    <col min="9984" max="9984" width="51.28515625" style="34" customWidth="1"/>
    <col min="9985" max="9985" width="22.7109375" style="34" customWidth="1"/>
    <col min="9986" max="9986" width="24.42578125" style="34" customWidth="1"/>
    <col min="9987" max="9987" width="22.85546875" style="34" customWidth="1"/>
    <col min="9988" max="9988" width="32" style="34" customWidth="1"/>
    <col min="9989" max="9989" width="23.85546875" style="34" customWidth="1"/>
    <col min="9990" max="9990" width="22" style="34" customWidth="1"/>
    <col min="9991" max="10236" width="8.85546875" style="34"/>
    <col min="10237" max="10237" width="10" style="34" customWidth="1"/>
    <col min="10238" max="10238" width="27" style="34" customWidth="1"/>
    <col min="10239" max="10239" width="33.85546875" style="34" customWidth="1"/>
    <col min="10240" max="10240" width="51.28515625" style="34" customWidth="1"/>
    <col min="10241" max="10241" width="22.7109375" style="34" customWidth="1"/>
    <col min="10242" max="10242" width="24.42578125" style="34" customWidth="1"/>
    <col min="10243" max="10243" width="22.85546875" style="34" customWidth="1"/>
    <col min="10244" max="10244" width="32" style="34" customWidth="1"/>
    <col min="10245" max="10245" width="23.85546875" style="34" customWidth="1"/>
    <col min="10246" max="10246" width="22" style="34" customWidth="1"/>
    <col min="10247" max="10492" width="8.85546875" style="34"/>
    <col min="10493" max="10493" width="10" style="34" customWidth="1"/>
    <col min="10494" max="10494" width="27" style="34" customWidth="1"/>
    <col min="10495" max="10495" width="33.85546875" style="34" customWidth="1"/>
    <col min="10496" max="10496" width="51.28515625" style="34" customWidth="1"/>
    <col min="10497" max="10497" width="22.7109375" style="34" customWidth="1"/>
    <col min="10498" max="10498" width="24.42578125" style="34" customWidth="1"/>
    <col min="10499" max="10499" width="22.85546875" style="34" customWidth="1"/>
    <col min="10500" max="10500" width="32" style="34" customWidth="1"/>
    <col min="10501" max="10501" width="23.85546875" style="34" customWidth="1"/>
    <col min="10502" max="10502" width="22" style="34" customWidth="1"/>
    <col min="10503" max="10748" width="8.85546875" style="34"/>
    <col min="10749" max="10749" width="10" style="34" customWidth="1"/>
    <col min="10750" max="10750" width="27" style="34" customWidth="1"/>
    <col min="10751" max="10751" width="33.85546875" style="34" customWidth="1"/>
    <col min="10752" max="10752" width="51.28515625" style="34" customWidth="1"/>
    <col min="10753" max="10753" width="22.7109375" style="34" customWidth="1"/>
    <col min="10754" max="10754" width="24.42578125" style="34" customWidth="1"/>
    <col min="10755" max="10755" width="22.85546875" style="34" customWidth="1"/>
    <col min="10756" max="10756" width="32" style="34" customWidth="1"/>
    <col min="10757" max="10757" width="23.85546875" style="34" customWidth="1"/>
    <col min="10758" max="10758" width="22" style="34" customWidth="1"/>
    <col min="10759" max="11004" width="8.85546875" style="34"/>
    <col min="11005" max="11005" width="10" style="34" customWidth="1"/>
    <col min="11006" max="11006" width="27" style="34" customWidth="1"/>
    <col min="11007" max="11007" width="33.85546875" style="34" customWidth="1"/>
    <col min="11008" max="11008" width="51.28515625" style="34" customWidth="1"/>
    <col min="11009" max="11009" width="22.7109375" style="34" customWidth="1"/>
    <col min="11010" max="11010" width="24.42578125" style="34" customWidth="1"/>
    <col min="11011" max="11011" width="22.85546875" style="34" customWidth="1"/>
    <col min="11012" max="11012" width="32" style="34" customWidth="1"/>
    <col min="11013" max="11013" width="23.85546875" style="34" customWidth="1"/>
    <col min="11014" max="11014" width="22" style="34" customWidth="1"/>
    <col min="11015" max="11260" width="8.85546875" style="34"/>
    <col min="11261" max="11261" width="10" style="34" customWidth="1"/>
    <col min="11262" max="11262" width="27" style="34" customWidth="1"/>
    <col min="11263" max="11263" width="33.85546875" style="34" customWidth="1"/>
    <col min="11264" max="11264" width="51.28515625" style="34" customWidth="1"/>
    <col min="11265" max="11265" width="22.7109375" style="34" customWidth="1"/>
    <col min="11266" max="11266" width="24.42578125" style="34" customWidth="1"/>
    <col min="11267" max="11267" width="22.85546875" style="34" customWidth="1"/>
    <col min="11268" max="11268" width="32" style="34" customWidth="1"/>
    <col min="11269" max="11269" width="23.85546875" style="34" customWidth="1"/>
    <col min="11270" max="11270" width="22" style="34" customWidth="1"/>
    <col min="11271" max="11516" width="8.85546875" style="34"/>
    <col min="11517" max="11517" width="10" style="34" customWidth="1"/>
    <col min="11518" max="11518" width="27" style="34" customWidth="1"/>
    <col min="11519" max="11519" width="33.85546875" style="34" customWidth="1"/>
    <col min="11520" max="11520" width="51.28515625" style="34" customWidth="1"/>
    <col min="11521" max="11521" width="22.7109375" style="34" customWidth="1"/>
    <col min="11522" max="11522" width="24.42578125" style="34" customWidth="1"/>
    <col min="11523" max="11523" width="22.85546875" style="34" customWidth="1"/>
    <col min="11524" max="11524" width="32" style="34" customWidth="1"/>
    <col min="11525" max="11525" width="23.85546875" style="34" customWidth="1"/>
    <col min="11526" max="11526" width="22" style="34" customWidth="1"/>
    <col min="11527" max="11772" width="8.85546875" style="34"/>
    <col min="11773" max="11773" width="10" style="34" customWidth="1"/>
    <col min="11774" max="11774" width="27" style="34" customWidth="1"/>
    <col min="11775" max="11775" width="33.85546875" style="34" customWidth="1"/>
    <col min="11776" max="11776" width="51.28515625" style="34" customWidth="1"/>
    <col min="11777" max="11777" width="22.7109375" style="34" customWidth="1"/>
    <col min="11778" max="11778" width="24.42578125" style="34" customWidth="1"/>
    <col min="11779" max="11779" width="22.85546875" style="34" customWidth="1"/>
    <col min="11780" max="11780" width="32" style="34" customWidth="1"/>
    <col min="11781" max="11781" width="23.85546875" style="34" customWidth="1"/>
    <col min="11782" max="11782" width="22" style="34" customWidth="1"/>
    <col min="11783" max="12028" width="8.85546875" style="34"/>
    <col min="12029" max="12029" width="10" style="34" customWidth="1"/>
    <col min="12030" max="12030" width="27" style="34" customWidth="1"/>
    <col min="12031" max="12031" width="33.85546875" style="34" customWidth="1"/>
    <col min="12032" max="12032" width="51.28515625" style="34" customWidth="1"/>
    <col min="12033" max="12033" width="22.7109375" style="34" customWidth="1"/>
    <col min="12034" max="12034" width="24.42578125" style="34" customWidth="1"/>
    <col min="12035" max="12035" width="22.85546875" style="34" customWidth="1"/>
    <col min="12036" max="12036" width="32" style="34" customWidth="1"/>
    <col min="12037" max="12037" width="23.85546875" style="34" customWidth="1"/>
    <col min="12038" max="12038" width="22" style="34" customWidth="1"/>
    <col min="12039" max="12284" width="8.85546875" style="34"/>
    <col min="12285" max="12285" width="10" style="34" customWidth="1"/>
    <col min="12286" max="12286" width="27" style="34" customWidth="1"/>
    <col min="12287" max="12287" width="33.85546875" style="34" customWidth="1"/>
    <col min="12288" max="12288" width="51.28515625" style="34" customWidth="1"/>
    <col min="12289" max="12289" width="22.7109375" style="34" customWidth="1"/>
    <col min="12290" max="12290" width="24.42578125" style="34" customWidth="1"/>
    <col min="12291" max="12291" width="22.85546875" style="34" customWidth="1"/>
    <col min="12292" max="12292" width="32" style="34" customWidth="1"/>
    <col min="12293" max="12293" width="23.85546875" style="34" customWidth="1"/>
    <col min="12294" max="12294" width="22" style="34" customWidth="1"/>
    <col min="12295" max="12540" width="8.85546875" style="34"/>
    <col min="12541" max="12541" width="10" style="34" customWidth="1"/>
    <col min="12542" max="12542" width="27" style="34" customWidth="1"/>
    <col min="12543" max="12543" width="33.85546875" style="34" customWidth="1"/>
    <col min="12544" max="12544" width="51.28515625" style="34" customWidth="1"/>
    <col min="12545" max="12545" width="22.7109375" style="34" customWidth="1"/>
    <col min="12546" max="12546" width="24.42578125" style="34" customWidth="1"/>
    <col min="12547" max="12547" width="22.85546875" style="34" customWidth="1"/>
    <col min="12548" max="12548" width="32" style="34" customWidth="1"/>
    <col min="12549" max="12549" width="23.85546875" style="34" customWidth="1"/>
    <col min="12550" max="12550" width="22" style="34" customWidth="1"/>
    <col min="12551" max="12796" width="8.85546875" style="34"/>
    <col min="12797" max="12797" width="10" style="34" customWidth="1"/>
    <col min="12798" max="12798" width="27" style="34" customWidth="1"/>
    <col min="12799" max="12799" width="33.85546875" style="34" customWidth="1"/>
    <col min="12800" max="12800" width="51.28515625" style="34" customWidth="1"/>
    <col min="12801" max="12801" width="22.7109375" style="34" customWidth="1"/>
    <col min="12802" max="12802" width="24.42578125" style="34" customWidth="1"/>
    <col min="12803" max="12803" width="22.85546875" style="34" customWidth="1"/>
    <col min="12804" max="12804" width="32" style="34" customWidth="1"/>
    <col min="12805" max="12805" width="23.85546875" style="34" customWidth="1"/>
    <col min="12806" max="12806" width="22" style="34" customWidth="1"/>
    <col min="12807" max="13052" width="8.85546875" style="34"/>
    <col min="13053" max="13053" width="10" style="34" customWidth="1"/>
    <col min="13054" max="13054" width="27" style="34" customWidth="1"/>
    <col min="13055" max="13055" width="33.85546875" style="34" customWidth="1"/>
    <col min="13056" max="13056" width="51.28515625" style="34" customWidth="1"/>
    <col min="13057" max="13057" width="22.7109375" style="34" customWidth="1"/>
    <col min="13058" max="13058" width="24.42578125" style="34" customWidth="1"/>
    <col min="13059" max="13059" width="22.85546875" style="34" customWidth="1"/>
    <col min="13060" max="13060" width="32" style="34" customWidth="1"/>
    <col min="13061" max="13061" width="23.85546875" style="34" customWidth="1"/>
    <col min="13062" max="13062" width="22" style="34" customWidth="1"/>
    <col min="13063" max="13308" width="8.85546875" style="34"/>
    <col min="13309" max="13309" width="10" style="34" customWidth="1"/>
    <col min="13310" max="13310" width="27" style="34" customWidth="1"/>
    <col min="13311" max="13311" width="33.85546875" style="34" customWidth="1"/>
    <col min="13312" max="13312" width="51.28515625" style="34" customWidth="1"/>
    <col min="13313" max="13313" width="22.7109375" style="34" customWidth="1"/>
    <col min="13314" max="13314" width="24.42578125" style="34" customWidth="1"/>
    <col min="13315" max="13315" width="22.85546875" style="34" customWidth="1"/>
    <col min="13316" max="13316" width="32" style="34" customWidth="1"/>
    <col min="13317" max="13317" width="23.85546875" style="34" customWidth="1"/>
    <col min="13318" max="13318" width="22" style="34" customWidth="1"/>
    <col min="13319" max="13564" width="8.85546875" style="34"/>
    <col min="13565" max="13565" width="10" style="34" customWidth="1"/>
    <col min="13566" max="13566" width="27" style="34" customWidth="1"/>
    <col min="13567" max="13567" width="33.85546875" style="34" customWidth="1"/>
    <col min="13568" max="13568" width="51.28515625" style="34" customWidth="1"/>
    <col min="13569" max="13569" width="22.7109375" style="34" customWidth="1"/>
    <col min="13570" max="13570" width="24.42578125" style="34" customWidth="1"/>
    <col min="13571" max="13571" width="22.85546875" style="34" customWidth="1"/>
    <col min="13572" max="13572" width="32" style="34" customWidth="1"/>
    <col min="13573" max="13573" width="23.85546875" style="34" customWidth="1"/>
    <col min="13574" max="13574" width="22" style="34" customWidth="1"/>
    <col min="13575" max="13820" width="8.85546875" style="34"/>
    <col min="13821" max="13821" width="10" style="34" customWidth="1"/>
    <col min="13822" max="13822" width="27" style="34" customWidth="1"/>
    <col min="13823" max="13823" width="33.85546875" style="34" customWidth="1"/>
    <col min="13824" max="13824" width="51.28515625" style="34" customWidth="1"/>
    <col min="13825" max="13825" width="22.7109375" style="34" customWidth="1"/>
    <col min="13826" max="13826" width="24.42578125" style="34" customWidth="1"/>
    <col min="13827" max="13827" width="22.85546875" style="34" customWidth="1"/>
    <col min="13828" max="13828" width="32" style="34" customWidth="1"/>
    <col min="13829" max="13829" width="23.85546875" style="34" customWidth="1"/>
    <col min="13830" max="13830" width="22" style="34" customWidth="1"/>
    <col min="13831" max="14076" width="8.85546875" style="34"/>
    <col min="14077" max="14077" width="10" style="34" customWidth="1"/>
    <col min="14078" max="14078" width="27" style="34" customWidth="1"/>
    <col min="14079" max="14079" width="33.85546875" style="34" customWidth="1"/>
    <col min="14080" max="14080" width="51.28515625" style="34" customWidth="1"/>
    <col min="14081" max="14081" width="22.7109375" style="34" customWidth="1"/>
    <col min="14082" max="14082" width="24.42578125" style="34" customWidth="1"/>
    <col min="14083" max="14083" width="22.85546875" style="34" customWidth="1"/>
    <col min="14084" max="14084" width="32" style="34" customWidth="1"/>
    <col min="14085" max="14085" width="23.85546875" style="34" customWidth="1"/>
    <col min="14086" max="14086" width="22" style="34" customWidth="1"/>
    <col min="14087" max="14332" width="8.85546875" style="34"/>
    <col min="14333" max="14333" width="10" style="34" customWidth="1"/>
    <col min="14334" max="14334" width="27" style="34" customWidth="1"/>
    <col min="14335" max="14335" width="33.85546875" style="34" customWidth="1"/>
    <col min="14336" max="14336" width="51.28515625" style="34" customWidth="1"/>
    <col min="14337" max="14337" width="22.7109375" style="34" customWidth="1"/>
    <col min="14338" max="14338" width="24.42578125" style="34" customWidth="1"/>
    <col min="14339" max="14339" width="22.85546875" style="34" customWidth="1"/>
    <col min="14340" max="14340" width="32" style="34" customWidth="1"/>
    <col min="14341" max="14341" width="23.85546875" style="34" customWidth="1"/>
    <col min="14342" max="14342" width="22" style="34" customWidth="1"/>
    <col min="14343" max="14588" width="8.85546875" style="34"/>
    <col min="14589" max="14589" width="10" style="34" customWidth="1"/>
    <col min="14590" max="14590" width="27" style="34" customWidth="1"/>
    <col min="14591" max="14591" width="33.85546875" style="34" customWidth="1"/>
    <col min="14592" max="14592" width="51.28515625" style="34" customWidth="1"/>
    <col min="14593" max="14593" width="22.7109375" style="34" customWidth="1"/>
    <col min="14594" max="14594" width="24.42578125" style="34" customWidth="1"/>
    <col min="14595" max="14595" width="22.85546875" style="34" customWidth="1"/>
    <col min="14596" max="14596" width="32" style="34" customWidth="1"/>
    <col min="14597" max="14597" width="23.85546875" style="34" customWidth="1"/>
    <col min="14598" max="14598" width="22" style="34" customWidth="1"/>
    <col min="14599" max="14844" width="8.85546875" style="34"/>
    <col min="14845" max="14845" width="10" style="34" customWidth="1"/>
    <col min="14846" max="14846" width="27" style="34" customWidth="1"/>
    <col min="14847" max="14847" width="33.85546875" style="34" customWidth="1"/>
    <col min="14848" max="14848" width="51.28515625" style="34" customWidth="1"/>
    <col min="14849" max="14849" width="22.7109375" style="34" customWidth="1"/>
    <col min="14850" max="14850" width="24.42578125" style="34" customWidth="1"/>
    <col min="14851" max="14851" width="22.85546875" style="34" customWidth="1"/>
    <col min="14852" max="14852" width="32" style="34" customWidth="1"/>
    <col min="14853" max="14853" width="23.85546875" style="34" customWidth="1"/>
    <col min="14854" max="14854" width="22" style="34" customWidth="1"/>
    <col min="14855" max="15100" width="8.85546875" style="34"/>
    <col min="15101" max="15101" width="10" style="34" customWidth="1"/>
    <col min="15102" max="15102" width="27" style="34" customWidth="1"/>
    <col min="15103" max="15103" width="33.85546875" style="34" customWidth="1"/>
    <col min="15104" max="15104" width="51.28515625" style="34" customWidth="1"/>
    <col min="15105" max="15105" width="22.7109375" style="34" customWidth="1"/>
    <col min="15106" max="15106" width="24.42578125" style="34" customWidth="1"/>
    <col min="15107" max="15107" width="22.85546875" style="34" customWidth="1"/>
    <col min="15108" max="15108" width="32" style="34" customWidth="1"/>
    <col min="15109" max="15109" width="23.85546875" style="34" customWidth="1"/>
    <col min="15110" max="15110" width="22" style="34" customWidth="1"/>
    <col min="15111" max="15356" width="8.85546875" style="34"/>
    <col min="15357" max="15357" width="10" style="34" customWidth="1"/>
    <col min="15358" max="15358" width="27" style="34" customWidth="1"/>
    <col min="15359" max="15359" width="33.85546875" style="34" customWidth="1"/>
    <col min="15360" max="15360" width="51.28515625" style="34" customWidth="1"/>
    <col min="15361" max="15361" width="22.7109375" style="34" customWidth="1"/>
    <col min="15362" max="15362" width="24.42578125" style="34" customWidth="1"/>
    <col min="15363" max="15363" width="22.85546875" style="34" customWidth="1"/>
    <col min="15364" max="15364" width="32" style="34" customWidth="1"/>
    <col min="15365" max="15365" width="23.85546875" style="34" customWidth="1"/>
    <col min="15366" max="15366" width="22" style="34" customWidth="1"/>
    <col min="15367" max="15612" width="8.85546875" style="34"/>
    <col min="15613" max="15613" width="10" style="34" customWidth="1"/>
    <col min="15614" max="15614" width="27" style="34" customWidth="1"/>
    <col min="15615" max="15615" width="33.85546875" style="34" customWidth="1"/>
    <col min="15616" max="15616" width="51.28515625" style="34" customWidth="1"/>
    <col min="15617" max="15617" width="22.7109375" style="34" customWidth="1"/>
    <col min="15618" max="15618" width="24.42578125" style="34" customWidth="1"/>
    <col min="15619" max="15619" width="22.85546875" style="34" customWidth="1"/>
    <col min="15620" max="15620" width="32" style="34" customWidth="1"/>
    <col min="15621" max="15621" width="23.85546875" style="34" customWidth="1"/>
    <col min="15622" max="15622" width="22" style="34" customWidth="1"/>
    <col min="15623" max="15868" width="8.85546875" style="34"/>
    <col min="15869" max="15869" width="10" style="34" customWidth="1"/>
    <col min="15870" max="15870" width="27" style="34" customWidth="1"/>
    <col min="15871" max="15871" width="33.85546875" style="34" customWidth="1"/>
    <col min="15872" max="15872" width="51.28515625" style="34" customWidth="1"/>
    <col min="15873" max="15873" width="22.7109375" style="34" customWidth="1"/>
    <col min="15874" max="15874" width="24.42578125" style="34" customWidth="1"/>
    <col min="15875" max="15875" width="22.85546875" style="34" customWidth="1"/>
    <col min="15876" max="15876" width="32" style="34" customWidth="1"/>
    <col min="15877" max="15877" width="23.85546875" style="34" customWidth="1"/>
    <col min="15878" max="15878" width="22" style="34" customWidth="1"/>
    <col min="15879" max="16124" width="8.85546875" style="34"/>
    <col min="16125" max="16125" width="10" style="34" customWidth="1"/>
    <col min="16126" max="16126" width="27" style="34" customWidth="1"/>
    <col min="16127" max="16127" width="33.85546875" style="34" customWidth="1"/>
    <col min="16128" max="16128" width="51.28515625" style="34" customWidth="1"/>
    <col min="16129" max="16129" width="22.7109375" style="34" customWidth="1"/>
    <col min="16130" max="16130" width="24.42578125" style="34" customWidth="1"/>
    <col min="16131" max="16131" width="22.85546875" style="34" customWidth="1"/>
    <col min="16132" max="16132" width="32" style="34" customWidth="1"/>
    <col min="16133" max="16133" width="23.85546875" style="34" customWidth="1"/>
    <col min="16134" max="16134" width="22" style="34" customWidth="1"/>
    <col min="16135" max="16384" width="8.85546875" style="34"/>
  </cols>
  <sheetData>
    <row r="1" spans="1:11" ht="21" customHeight="1">
      <c r="A1" s="871" t="s">
        <v>146</v>
      </c>
      <c r="B1" s="871"/>
      <c r="C1" s="871"/>
      <c r="D1" s="871"/>
      <c r="E1" s="871"/>
      <c r="F1" s="871"/>
      <c r="G1" s="871"/>
      <c r="H1" s="871"/>
      <c r="I1" s="871"/>
      <c r="J1" s="871"/>
      <c r="K1" s="871"/>
    </row>
    <row r="2" spans="1:11" ht="17.45" customHeight="1">
      <c r="A2" s="23"/>
      <c r="B2" s="23"/>
      <c r="C2" s="23"/>
      <c r="D2" s="23"/>
      <c r="E2" s="23"/>
      <c r="F2" s="23"/>
      <c r="G2" s="23"/>
      <c r="H2" s="23"/>
      <c r="I2" s="23"/>
      <c r="J2" s="23"/>
      <c r="K2" s="23"/>
    </row>
    <row r="3" spans="1:11" ht="27.75" customHeight="1">
      <c r="A3" s="1001" t="s">
        <v>2218</v>
      </c>
      <c r="B3" s="1001"/>
      <c r="C3" s="1001"/>
      <c r="D3" s="1001"/>
      <c r="E3" s="1001"/>
      <c r="F3" s="1001"/>
      <c r="G3" s="1001"/>
      <c r="H3" s="1001"/>
      <c r="I3" s="1001"/>
      <c r="J3" s="1001"/>
      <c r="K3" s="1001"/>
    </row>
    <row r="5" spans="1:11" ht="32.25" customHeight="1">
      <c r="A5" s="1002" t="s">
        <v>162</v>
      </c>
      <c r="B5" s="1002"/>
      <c r="C5" s="1002"/>
      <c r="D5" s="1002"/>
      <c r="E5" s="1002"/>
      <c r="F5" s="1002"/>
      <c r="G5" s="1002"/>
      <c r="H5" s="1002"/>
      <c r="I5" s="1002"/>
      <c r="J5" s="1002"/>
      <c r="K5" s="1002"/>
    </row>
    <row r="6" spans="1:11" ht="23.45" customHeight="1">
      <c r="A6" s="112"/>
      <c r="B6" s="112"/>
      <c r="C6" s="112"/>
      <c r="D6" s="112"/>
      <c r="E6" s="112"/>
      <c r="F6" s="112"/>
      <c r="G6" s="112"/>
      <c r="H6" s="112"/>
      <c r="I6" s="112"/>
      <c r="J6" s="112"/>
      <c r="K6" s="112"/>
    </row>
    <row r="7" spans="1:11">
      <c r="A7" s="867" t="str">
        <f>Title!A2</f>
        <v>Bid Enquiry No: KPTCL/2026-27/SS/WORK_INDENT3805</v>
      </c>
      <c r="B7" s="867"/>
      <c r="C7" s="867"/>
      <c r="D7" s="867"/>
      <c r="E7" s="867"/>
      <c r="F7" s="867"/>
      <c r="G7" s="867"/>
      <c r="H7" s="867"/>
      <c r="I7" s="867"/>
      <c r="J7" s="867"/>
      <c r="K7" s="867"/>
    </row>
    <row r="8" spans="1:11" ht="37.5" customHeight="1">
      <c r="A8" s="112"/>
      <c r="B8" s="112"/>
      <c r="C8" s="112"/>
      <c r="D8" s="112"/>
      <c r="E8" s="112"/>
      <c r="F8" s="112"/>
      <c r="G8" s="112"/>
      <c r="H8" s="112"/>
      <c r="I8" s="112"/>
      <c r="J8" s="112"/>
      <c r="K8" s="112"/>
    </row>
    <row r="9" spans="1:11" ht="219" customHeight="1">
      <c r="A9" s="1004" t="str">
        <f>Title!A3</f>
        <v xml:space="preserve">Combined Package for, 
Work-A: Augmentation of existing 2x20MVA, 66/11kV Power Transformers by 2x31.5MVA, 66/11kV Power Transformers at 66/11kV Pillagumpa Sub-station in Hosakote Taluk, Bengaluru Rural District.
Work-B: Augmentation of existing 2x20MVA, 66/11kV Power Transformers by 2x31.5MVA, 66/11kV Power Transformers at 66/11kV Budigere Sub-station in Devanahalli Taluk &amp; Bengaluru Rural District. 
Work-C: Augmentation of existing 2x20MVA, 66/11kV Power Transformers by 2x31.5MVA, 66/11kV Power Transformers at 220/66/11kV KIADB Doddaballapura Sub-station in Doddaballapura Taluk, Bengaluru Rural District, 
on Total Turnkey Basis, including Supply of all Materials/Equipments and Erection (including Civil Works) of all Materials/Equipments, Testing and Commissioning.
</v>
      </c>
      <c r="B9" s="1004"/>
      <c r="C9" s="1004"/>
      <c r="D9" s="1004"/>
      <c r="E9" s="1004"/>
      <c r="F9" s="1004"/>
      <c r="G9" s="1004"/>
      <c r="H9" s="1004"/>
      <c r="I9" s="1004"/>
      <c r="J9" s="1004"/>
      <c r="K9" s="1004"/>
    </row>
    <row r="10" spans="1:11" ht="77.25" customHeight="1">
      <c r="A10" s="30"/>
      <c r="B10" s="895" t="s">
        <v>158</v>
      </c>
      <c r="C10" s="895"/>
      <c r="D10" s="1003"/>
      <c r="E10" s="1003"/>
    </row>
    <row r="11" spans="1:11" ht="17.45" customHeight="1">
      <c r="A11" s="3"/>
      <c r="B11" s="587" t="s">
        <v>14</v>
      </c>
      <c r="C11" s="3"/>
      <c r="D11" s="3"/>
      <c r="E11" s="27" t="s">
        <v>13</v>
      </c>
      <c r="F11" s="3"/>
      <c r="H11" s="135"/>
      <c r="I11" s="135"/>
      <c r="J11" s="135"/>
      <c r="K11" s="135"/>
    </row>
    <row r="12" spans="1:11" ht="79.150000000000006" customHeight="1">
      <c r="A12" s="78" t="s">
        <v>16</v>
      </c>
      <c r="B12" s="588" t="s">
        <v>955</v>
      </c>
      <c r="C12" s="589"/>
      <c r="D12" s="3"/>
      <c r="E12" s="579" t="s">
        <v>2500</v>
      </c>
      <c r="F12" s="3"/>
      <c r="H12" s="135"/>
      <c r="I12" s="135"/>
      <c r="J12" s="135"/>
      <c r="K12" s="135"/>
    </row>
    <row r="13" spans="1:11" ht="85.15" customHeight="1">
      <c r="A13" s="186" t="s">
        <v>17</v>
      </c>
      <c r="B13" s="590" t="s">
        <v>1046</v>
      </c>
      <c r="C13" s="591"/>
      <c r="D13" s="3"/>
      <c r="E13" s="3"/>
      <c r="F13" s="3"/>
      <c r="G13" s="135"/>
      <c r="H13" s="135"/>
      <c r="I13" s="135"/>
      <c r="J13" s="135"/>
      <c r="K13" s="135"/>
    </row>
    <row r="14" spans="1:11" ht="44.45" customHeight="1">
      <c r="A14" s="3"/>
      <c r="B14" s="592" t="s">
        <v>2441</v>
      </c>
      <c r="C14" s="1012" t="s">
        <v>2442</v>
      </c>
      <c r="D14" s="1012"/>
      <c r="E14" s="3"/>
      <c r="F14" s="3"/>
      <c r="G14" s="135"/>
      <c r="H14" s="135"/>
      <c r="I14" s="135"/>
      <c r="J14" s="135"/>
      <c r="K14" s="135"/>
    </row>
    <row r="15" spans="1:11" ht="104.45" customHeight="1">
      <c r="A15" s="14" t="s">
        <v>18</v>
      </c>
      <c r="B15" s="586"/>
      <c r="C15" s="1003"/>
      <c r="D15" s="1003"/>
      <c r="E15" s="3"/>
      <c r="F15" s="3"/>
      <c r="G15" s="135"/>
      <c r="H15" s="135"/>
      <c r="I15" s="135"/>
      <c r="J15" s="135"/>
      <c r="K15" s="135"/>
    </row>
    <row r="16" spans="1:11" ht="79.150000000000006" customHeight="1">
      <c r="A16" s="14" t="s">
        <v>1008</v>
      </c>
      <c r="B16" s="586"/>
      <c r="C16" s="1003"/>
      <c r="D16" s="1003"/>
      <c r="E16" s="3"/>
      <c r="F16" s="3"/>
      <c r="G16" s="135"/>
      <c r="H16" s="135"/>
      <c r="I16" s="135"/>
      <c r="J16" s="135"/>
      <c r="K16" s="135"/>
    </row>
    <row r="17" spans="1:11" ht="93" customHeight="1">
      <c r="A17" s="19"/>
      <c r="B17" s="1013" t="s">
        <v>956</v>
      </c>
      <c r="C17" s="1013"/>
      <c r="D17" s="1013"/>
      <c r="E17" s="1013"/>
      <c r="F17" s="1013"/>
      <c r="G17" s="135"/>
      <c r="H17" s="135"/>
      <c r="I17" s="135"/>
      <c r="J17" s="135"/>
      <c r="K17" s="135"/>
    </row>
    <row r="18" spans="1:11" ht="17.45" customHeight="1"/>
    <row r="19" spans="1:11" ht="36" customHeight="1">
      <c r="A19" s="211">
        <v>1</v>
      </c>
      <c r="B19" s="1011" t="s">
        <v>883</v>
      </c>
      <c r="C19" s="1011"/>
      <c r="D19" s="1011"/>
      <c r="E19" s="235"/>
      <c r="F19" s="130"/>
      <c r="G19" s="130"/>
    </row>
    <row r="20" spans="1:11" ht="50.45" customHeight="1">
      <c r="A20" s="210"/>
      <c r="B20" s="1005" t="s">
        <v>2212</v>
      </c>
      <c r="C20" s="1005"/>
      <c r="D20" s="1006"/>
      <c r="E20" s="1006"/>
      <c r="F20" s="1006"/>
      <c r="G20" s="1006"/>
      <c r="H20" s="1006"/>
    </row>
    <row r="21" spans="1:11" ht="36" customHeight="1">
      <c r="A21" s="210"/>
      <c r="B21" s="212"/>
      <c r="C21" s="212"/>
      <c r="D21" s="212"/>
      <c r="E21" s="212"/>
      <c r="F21" s="130"/>
      <c r="G21" s="130"/>
    </row>
    <row r="22" spans="1:11" ht="36" customHeight="1">
      <c r="A22" s="990" t="s">
        <v>112</v>
      </c>
      <c r="B22" s="990" t="s">
        <v>577</v>
      </c>
      <c r="C22" s="990" t="s">
        <v>2209</v>
      </c>
      <c r="D22" s="213"/>
      <c r="E22" s="213"/>
      <c r="G22" s="213"/>
    </row>
    <row r="23" spans="1:11" ht="36" customHeight="1">
      <c r="A23" s="991"/>
      <c r="B23" s="991"/>
      <c r="C23" s="991"/>
      <c r="D23" s="188"/>
      <c r="E23" s="188"/>
      <c r="G23" s="188"/>
    </row>
    <row r="24" spans="1:11" ht="36.6" customHeight="1">
      <c r="A24" s="214">
        <v>1</v>
      </c>
      <c r="B24" s="215" t="s">
        <v>884</v>
      </c>
      <c r="C24" s="196"/>
      <c r="D24" s="210"/>
      <c r="E24" s="210"/>
      <c r="G24" s="210"/>
    </row>
    <row r="25" spans="1:11" ht="57.75" customHeight="1">
      <c r="A25" s="214">
        <v>2</v>
      </c>
      <c r="B25" s="216" t="s">
        <v>885</v>
      </c>
      <c r="C25" s="196"/>
      <c r="D25" s="210"/>
      <c r="E25" s="210"/>
      <c r="G25" s="210"/>
    </row>
    <row r="26" spans="1:11" ht="36" customHeight="1">
      <c r="A26" s="214">
        <v>3</v>
      </c>
      <c r="B26" s="216" t="s">
        <v>886</v>
      </c>
      <c r="C26" s="196"/>
      <c r="D26" s="210"/>
      <c r="E26" s="210"/>
      <c r="G26" s="210"/>
    </row>
    <row r="27" spans="1:11" ht="36" customHeight="1">
      <c r="A27" s="214">
        <v>4</v>
      </c>
      <c r="B27" s="216" t="s">
        <v>12</v>
      </c>
      <c r="C27" s="196"/>
      <c r="D27" s="210"/>
      <c r="E27" s="210"/>
      <c r="G27" s="210"/>
    </row>
    <row r="28" spans="1:11" ht="36" customHeight="1">
      <c r="A28" s="214">
        <v>5</v>
      </c>
      <c r="B28" s="216" t="s">
        <v>887</v>
      </c>
      <c r="C28" s="196"/>
      <c r="D28" s="210"/>
      <c r="E28" s="210"/>
      <c r="G28" s="210"/>
    </row>
    <row r="29" spans="1:11" ht="55.9" customHeight="1">
      <c r="A29" s="214">
        <v>6</v>
      </c>
      <c r="B29" s="216" t="s">
        <v>888</v>
      </c>
      <c r="C29" s="196"/>
      <c r="D29" s="210"/>
      <c r="E29" s="210"/>
      <c r="G29" s="210"/>
    </row>
    <row r="30" spans="1:11" ht="34.9" customHeight="1">
      <c r="A30" s="214">
        <v>7</v>
      </c>
      <c r="B30" s="216" t="s">
        <v>889</v>
      </c>
      <c r="C30" s="196"/>
      <c r="D30" s="210"/>
      <c r="E30" s="210"/>
      <c r="G30" s="210"/>
    </row>
    <row r="31" spans="1:11" ht="36" customHeight="1">
      <c r="A31" s="198">
        <v>8</v>
      </c>
      <c r="B31" s="31" t="s">
        <v>866</v>
      </c>
      <c r="C31" s="196"/>
      <c r="D31" s="210"/>
      <c r="E31" s="210"/>
      <c r="G31" s="210"/>
    </row>
    <row r="32" spans="1:11" ht="57" customHeight="1">
      <c r="A32" s="198">
        <v>9</v>
      </c>
      <c r="B32" s="31" t="s">
        <v>867</v>
      </c>
      <c r="C32" s="196"/>
      <c r="D32" s="210"/>
      <c r="E32" s="210"/>
      <c r="G32" s="210"/>
    </row>
    <row r="33" spans="1:7" ht="17.45" customHeight="1">
      <c r="A33" s="198">
        <v>10</v>
      </c>
      <c r="B33" s="31" t="s">
        <v>868</v>
      </c>
      <c r="C33" s="196"/>
      <c r="D33" s="210"/>
      <c r="E33" s="210"/>
      <c r="G33" s="210"/>
    </row>
    <row r="34" spans="1:7" ht="40.15" customHeight="1"/>
    <row r="35" spans="1:7" ht="42.6" customHeight="1">
      <c r="A35" s="248">
        <v>2</v>
      </c>
      <c r="B35" s="1011" t="s">
        <v>890</v>
      </c>
      <c r="C35" s="1011"/>
      <c r="D35" s="1011"/>
      <c r="E35" s="1011"/>
      <c r="F35" s="1011"/>
      <c r="G35" s="1011"/>
    </row>
    <row r="36" spans="1:7" ht="22.15" customHeight="1">
      <c r="A36" s="211"/>
      <c r="B36" s="212"/>
      <c r="C36" s="212"/>
      <c r="D36" s="212"/>
      <c r="E36" s="212"/>
      <c r="F36" s="212"/>
      <c r="G36" s="212"/>
    </row>
    <row r="37" spans="1:7" ht="49.9" customHeight="1">
      <c r="A37" s="990" t="s">
        <v>327</v>
      </c>
      <c r="B37" s="990" t="s">
        <v>2209</v>
      </c>
      <c r="C37" s="990" t="s">
        <v>2210</v>
      </c>
      <c r="D37" s="1008" t="s">
        <v>2437</v>
      </c>
      <c r="E37" s="1009" t="s">
        <v>2438</v>
      </c>
      <c r="F37" s="1010"/>
    </row>
    <row r="38" spans="1:7" ht="36" customHeight="1">
      <c r="A38" s="991"/>
      <c r="B38" s="991"/>
      <c r="C38" s="991"/>
      <c r="D38" s="991"/>
      <c r="E38" s="585" t="s">
        <v>2439</v>
      </c>
      <c r="F38" s="585" t="s">
        <v>2440</v>
      </c>
    </row>
    <row r="39" spans="1:7" ht="55.9" customHeight="1">
      <c r="A39" s="210" t="s">
        <v>891</v>
      </c>
      <c r="B39" s="993" t="s">
        <v>892</v>
      </c>
      <c r="C39" s="993"/>
      <c r="D39" s="993"/>
      <c r="E39" s="993"/>
      <c r="F39" s="993"/>
    </row>
    <row r="40" spans="1:7" ht="36" customHeight="1">
      <c r="A40" s="217">
        <v>1</v>
      </c>
      <c r="B40" s="216" t="s">
        <v>893</v>
      </c>
      <c r="C40" s="196"/>
      <c r="D40" s="196"/>
      <c r="E40" s="196"/>
      <c r="F40" s="196"/>
    </row>
    <row r="41" spans="1:7" ht="52.9" customHeight="1">
      <c r="A41" s="210" t="s">
        <v>894</v>
      </c>
      <c r="B41" s="993" t="s">
        <v>895</v>
      </c>
      <c r="C41" s="993"/>
      <c r="D41" s="993"/>
      <c r="E41" s="993"/>
      <c r="F41" s="993"/>
    </row>
    <row r="42" spans="1:7" ht="58.5" customHeight="1">
      <c r="A42" s="217">
        <v>1</v>
      </c>
      <c r="B42" s="216" t="s">
        <v>893</v>
      </c>
      <c r="C42" s="196"/>
      <c r="D42" s="196"/>
      <c r="E42" s="196"/>
      <c r="F42" s="196"/>
    </row>
    <row r="43" spans="1:7" ht="52.9" customHeight="1">
      <c r="A43" s="210" t="s">
        <v>896</v>
      </c>
      <c r="B43" s="993" t="s">
        <v>897</v>
      </c>
      <c r="C43" s="993"/>
      <c r="D43" s="993"/>
      <c r="E43" s="993"/>
      <c r="F43" s="993"/>
    </row>
    <row r="44" spans="1:7" ht="47.25" customHeight="1">
      <c r="A44" s="217">
        <v>1</v>
      </c>
      <c r="B44" s="216" t="s">
        <v>893</v>
      </c>
      <c r="C44" s="196"/>
      <c r="D44" s="196"/>
      <c r="E44" s="196"/>
      <c r="F44" s="196"/>
    </row>
    <row r="45" spans="1:7" ht="52.15" customHeight="1">
      <c r="A45" s="218" t="s">
        <v>898</v>
      </c>
      <c r="B45" s="993" t="s">
        <v>899</v>
      </c>
      <c r="C45" s="993"/>
      <c r="D45" s="993"/>
      <c r="E45" s="993"/>
      <c r="F45" s="993"/>
    </row>
    <row r="46" spans="1:7" ht="36" customHeight="1">
      <c r="A46" s="217">
        <v>1</v>
      </c>
      <c r="B46" s="216" t="s">
        <v>893</v>
      </c>
      <c r="C46" s="196"/>
      <c r="D46" s="196"/>
      <c r="E46" s="196"/>
      <c r="F46" s="196"/>
    </row>
    <row r="47" spans="1:7" ht="55.9" customHeight="1">
      <c r="A47" s="218" t="s">
        <v>900</v>
      </c>
      <c r="B47" s="993" t="s">
        <v>1047</v>
      </c>
      <c r="C47" s="993"/>
      <c r="D47" s="993"/>
      <c r="E47" s="993"/>
      <c r="F47" s="993"/>
    </row>
    <row r="48" spans="1:7" ht="55.9" customHeight="1">
      <c r="A48" s="217">
        <v>1</v>
      </c>
      <c r="B48" s="216" t="s">
        <v>893</v>
      </c>
      <c r="C48" s="196"/>
      <c r="D48" s="196"/>
      <c r="E48" s="196"/>
      <c r="F48" s="196"/>
    </row>
    <row r="49" spans="1:11" ht="57" customHeight="1">
      <c r="A49" s="218" t="s">
        <v>901</v>
      </c>
      <c r="B49" s="993" t="s">
        <v>1048</v>
      </c>
      <c r="C49" s="993"/>
      <c r="D49" s="993"/>
      <c r="E49" s="993"/>
      <c r="F49" s="993"/>
    </row>
    <row r="50" spans="1:11" ht="34.9" customHeight="1">
      <c r="A50" s="217">
        <v>1</v>
      </c>
      <c r="B50" s="216" t="s">
        <v>893</v>
      </c>
      <c r="C50" s="196"/>
      <c r="D50" s="196"/>
      <c r="E50" s="196"/>
      <c r="F50" s="196"/>
    </row>
    <row r="51" spans="1:11" ht="40.15" customHeight="1">
      <c r="A51" s="218" t="s">
        <v>902</v>
      </c>
      <c r="B51" s="993" t="s">
        <v>1049</v>
      </c>
      <c r="C51" s="993"/>
      <c r="D51" s="993"/>
      <c r="E51" s="993"/>
      <c r="F51" s="993"/>
    </row>
    <row r="52" spans="1:11" ht="67.5" customHeight="1">
      <c r="A52" s="217">
        <v>1</v>
      </c>
      <c r="B52" s="216" t="s">
        <v>893</v>
      </c>
      <c r="C52" s="196"/>
      <c r="D52" s="196"/>
      <c r="E52" s="196"/>
      <c r="F52" s="196"/>
    </row>
    <row r="53" spans="1:11" ht="34.15" customHeight="1">
      <c r="A53" s="219" t="s">
        <v>953</v>
      </c>
      <c r="B53" s="994" t="s">
        <v>1050</v>
      </c>
      <c r="C53" s="994"/>
      <c r="D53" s="994"/>
      <c r="E53" s="234"/>
      <c r="F53" s="200"/>
      <c r="G53" s="220"/>
    </row>
    <row r="54" spans="1:11" ht="50.25" customHeight="1">
      <c r="A54" s="219">
        <v>1</v>
      </c>
      <c r="B54" s="216" t="s">
        <v>893</v>
      </c>
      <c r="C54" s="196"/>
      <c r="D54" s="196"/>
      <c r="E54" s="196"/>
      <c r="F54" s="196"/>
      <c r="G54" s="221"/>
    </row>
    <row r="55" spans="1:11" ht="54.6" customHeight="1">
      <c r="A55" s="219" t="s">
        <v>954</v>
      </c>
      <c r="B55" s="994" t="s">
        <v>1051</v>
      </c>
      <c r="C55" s="994"/>
      <c r="D55" s="994"/>
      <c r="E55" s="234"/>
      <c r="F55" s="200"/>
      <c r="G55" s="220"/>
    </row>
    <row r="56" spans="1:11" ht="37.9" customHeight="1">
      <c r="A56" s="219">
        <v>1</v>
      </c>
      <c r="B56" s="216" t="s">
        <v>893</v>
      </c>
      <c r="C56" s="196"/>
      <c r="D56" s="196"/>
      <c r="E56" s="196"/>
      <c r="F56" s="196"/>
      <c r="G56" s="221"/>
    </row>
    <row r="57" spans="1:11" ht="37.9" customHeight="1"/>
    <row r="58" spans="1:11" s="137" customFormat="1" ht="37.9" customHeight="1">
      <c r="A58" s="209"/>
      <c r="B58" s="209"/>
      <c r="C58" s="209"/>
      <c r="D58" s="209"/>
      <c r="E58" s="209"/>
      <c r="F58" s="209"/>
      <c r="G58" s="209"/>
      <c r="H58" s="209"/>
      <c r="I58" s="209"/>
      <c r="J58" s="209"/>
      <c r="K58" s="209"/>
    </row>
    <row r="59" spans="1:11" s="137" customFormat="1" ht="37.9" customHeight="1">
      <c r="A59" s="995" t="s">
        <v>2489</v>
      </c>
      <c r="B59" s="995"/>
      <c r="C59" s="995"/>
      <c r="D59" s="995"/>
      <c r="E59" s="995"/>
      <c r="F59" s="995"/>
      <c r="G59" s="995"/>
      <c r="H59" s="995"/>
      <c r="I59" s="995"/>
      <c r="J59" s="995"/>
      <c r="K59" s="995"/>
    </row>
    <row r="60" spans="1:11" s="137" customFormat="1" ht="90.6" customHeight="1">
      <c r="A60" s="104" t="s">
        <v>854</v>
      </c>
      <c r="B60" s="104" t="s">
        <v>855</v>
      </c>
      <c r="C60" s="104" t="s">
        <v>856</v>
      </c>
      <c r="D60" s="104" t="s">
        <v>903</v>
      </c>
      <c r="E60" s="104" t="s">
        <v>2490</v>
      </c>
      <c r="F60" s="104" t="s">
        <v>857</v>
      </c>
      <c r="G60" s="104" t="s">
        <v>858</v>
      </c>
      <c r="H60" s="104" t="s">
        <v>859</v>
      </c>
      <c r="I60" s="104" t="s">
        <v>876</v>
      </c>
      <c r="J60" s="104" t="s">
        <v>860</v>
      </c>
      <c r="K60" s="104" t="s">
        <v>861</v>
      </c>
    </row>
    <row r="61" spans="1:11" s="137" customFormat="1" ht="37.9" customHeight="1">
      <c r="A61" s="222">
        <v>1</v>
      </c>
      <c r="B61" s="222">
        <v>2</v>
      </c>
      <c r="C61" s="222" t="s">
        <v>904</v>
      </c>
      <c r="D61" s="222" t="s">
        <v>905</v>
      </c>
      <c r="E61" s="222" t="s">
        <v>2284</v>
      </c>
      <c r="F61" s="222">
        <v>4</v>
      </c>
      <c r="G61" s="222">
        <v>5</v>
      </c>
      <c r="H61" s="222">
        <v>6</v>
      </c>
      <c r="I61" s="222">
        <v>7</v>
      </c>
      <c r="J61" s="222">
        <v>8</v>
      </c>
      <c r="K61" s="222">
        <v>9</v>
      </c>
    </row>
    <row r="62" spans="1:11" s="137" customFormat="1" ht="37.9" customHeight="1">
      <c r="A62" s="201" t="s">
        <v>1052</v>
      </c>
      <c r="B62" s="996"/>
      <c r="C62" s="997"/>
      <c r="D62" s="997"/>
      <c r="E62" s="997"/>
      <c r="F62" s="997"/>
      <c r="G62" s="997"/>
      <c r="H62" s="997"/>
      <c r="I62" s="997"/>
      <c r="J62" s="997"/>
      <c r="K62" s="998"/>
    </row>
    <row r="63" spans="1:11" s="137" customFormat="1" ht="37.9" customHeight="1">
      <c r="A63" s="15"/>
      <c r="B63" s="15"/>
      <c r="C63" s="15"/>
      <c r="D63" s="15"/>
      <c r="E63" s="15"/>
      <c r="F63" s="15"/>
      <c r="G63" s="15"/>
      <c r="H63" s="15"/>
      <c r="I63" s="15"/>
      <c r="J63" s="15"/>
      <c r="K63" s="15"/>
    </row>
    <row r="64" spans="1:11" s="137" customFormat="1" ht="37.9" customHeight="1">
      <c r="A64" s="15"/>
      <c r="B64" s="15"/>
      <c r="C64" s="15"/>
      <c r="D64" s="15"/>
      <c r="E64" s="15"/>
      <c r="F64" s="15"/>
      <c r="G64" s="15"/>
      <c r="H64" s="15"/>
      <c r="I64" s="15"/>
      <c r="J64" s="15"/>
      <c r="K64" s="15"/>
    </row>
    <row r="65" spans="1:11" s="137" customFormat="1" ht="45.75" customHeight="1">
      <c r="A65" s="15"/>
      <c r="B65" s="15"/>
      <c r="C65" s="15"/>
      <c r="D65" s="15"/>
      <c r="E65" s="15"/>
      <c r="F65" s="15"/>
      <c r="G65" s="15"/>
      <c r="H65" s="15"/>
      <c r="I65" s="15"/>
      <c r="J65" s="15"/>
      <c r="K65" s="15"/>
    </row>
    <row r="66" spans="1:11" s="137" customFormat="1" ht="64.900000000000006" customHeight="1">
      <c r="A66" s="15"/>
      <c r="B66" s="15"/>
      <c r="C66" s="15"/>
      <c r="D66" s="15"/>
      <c r="E66" s="15"/>
      <c r="F66" s="15"/>
      <c r="G66" s="15"/>
      <c r="H66" s="15"/>
      <c r="I66" s="15"/>
      <c r="J66" s="15"/>
      <c r="K66" s="15"/>
    </row>
    <row r="67" spans="1:11" s="137" customFormat="1" ht="118.9" customHeight="1">
      <c r="A67" s="15"/>
      <c r="B67" s="15"/>
      <c r="C67" s="15"/>
      <c r="D67" s="15"/>
      <c r="E67" s="15"/>
      <c r="F67" s="15"/>
      <c r="G67" s="15"/>
      <c r="H67" s="15"/>
      <c r="I67" s="15"/>
      <c r="J67" s="15"/>
      <c r="K67" s="15"/>
    </row>
    <row r="68" spans="1:11" s="137" customFormat="1" ht="45.75" customHeight="1">
      <c r="A68" s="15"/>
      <c r="B68" s="15"/>
      <c r="C68" s="15"/>
      <c r="D68" s="15"/>
      <c r="E68" s="15"/>
      <c r="F68" s="15"/>
      <c r="G68" s="15"/>
      <c r="H68" s="15"/>
      <c r="I68" s="15"/>
      <c r="J68" s="15"/>
      <c r="K68" s="15"/>
    </row>
    <row r="69" spans="1:11" s="137" customFormat="1" ht="45.75" customHeight="1">
      <c r="A69" s="15"/>
      <c r="B69" s="15"/>
      <c r="C69" s="15"/>
      <c r="D69" s="15"/>
      <c r="E69" s="15"/>
      <c r="F69" s="15"/>
      <c r="G69" s="15"/>
      <c r="H69" s="15"/>
      <c r="I69" s="15"/>
      <c r="J69" s="15"/>
      <c r="K69" s="15"/>
    </row>
    <row r="70" spans="1:11" s="137" customFormat="1" ht="45.6" customHeight="1">
      <c r="A70" s="15"/>
      <c r="B70" s="15"/>
      <c r="C70" s="15"/>
      <c r="D70" s="15"/>
      <c r="E70" s="15"/>
      <c r="F70" s="15"/>
      <c r="G70" s="15"/>
      <c r="H70" s="15"/>
      <c r="I70" s="15"/>
      <c r="J70" s="15"/>
      <c r="K70" s="15"/>
    </row>
    <row r="71" spans="1:11" s="137" customFormat="1" ht="50.25" customHeight="1">
      <c r="A71" s="15"/>
      <c r="B71" s="15"/>
      <c r="C71" s="15"/>
      <c r="D71" s="15"/>
      <c r="E71" s="15"/>
      <c r="F71" s="15"/>
      <c r="G71" s="15"/>
      <c r="H71" s="15"/>
      <c r="I71" s="15"/>
      <c r="J71" s="15"/>
      <c r="K71" s="15"/>
    </row>
    <row r="72" spans="1:11" s="137" customFormat="1" ht="35.25" customHeight="1">
      <c r="A72" s="15"/>
      <c r="B72" s="15"/>
      <c r="C72" s="15"/>
      <c r="D72" s="15"/>
      <c r="E72" s="15"/>
      <c r="F72" s="15"/>
      <c r="G72" s="15"/>
      <c r="H72" s="15"/>
      <c r="I72" s="15"/>
      <c r="J72" s="15"/>
      <c r="K72" s="15"/>
    </row>
    <row r="73" spans="1:11" s="137" customFormat="1" ht="32.25" customHeight="1">
      <c r="A73" s="15"/>
      <c r="B73" s="15"/>
      <c r="C73" s="15"/>
      <c r="D73" s="15"/>
      <c r="E73" s="15"/>
      <c r="F73" s="15"/>
      <c r="G73" s="15"/>
      <c r="H73" s="15"/>
      <c r="I73" s="15"/>
      <c r="J73" s="15"/>
      <c r="K73" s="15"/>
    </row>
    <row r="74" spans="1:11" s="137" customFormat="1" ht="36" customHeight="1">
      <c r="A74" s="15"/>
      <c r="B74" s="15"/>
      <c r="C74" s="15"/>
      <c r="D74" s="15"/>
      <c r="E74" s="15"/>
      <c r="F74" s="15"/>
      <c r="G74" s="15"/>
      <c r="H74" s="15"/>
      <c r="I74" s="15"/>
      <c r="J74" s="15"/>
      <c r="K74" s="15"/>
    </row>
    <row r="75" spans="1:11" s="137" customFormat="1" ht="36" customHeight="1">
      <c r="A75" s="15"/>
      <c r="B75" s="15"/>
      <c r="C75" s="15"/>
      <c r="D75" s="15"/>
      <c r="E75" s="15"/>
      <c r="F75" s="15"/>
      <c r="G75" s="15"/>
      <c r="H75" s="15"/>
      <c r="I75" s="15"/>
      <c r="J75" s="15"/>
      <c r="K75" s="15"/>
    </row>
    <row r="76" spans="1:11" s="137" customFormat="1" ht="94.5" customHeight="1">
      <c r="A76" s="15"/>
      <c r="B76" s="15"/>
      <c r="C76" s="15"/>
      <c r="D76" s="15"/>
      <c r="E76" s="15"/>
      <c r="F76" s="15"/>
      <c r="G76" s="15"/>
      <c r="H76" s="15"/>
      <c r="I76" s="15"/>
      <c r="J76" s="15"/>
      <c r="K76" s="15"/>
    </row>
    <row r="77" spans="1:11" s="137" customFormat="1" ht="59.45" customHeight="1">
      <c r="A77" s="15"/>
      <c r="B77" s="15"/>
      <c r="C77" s="15"/>
      <c r="D77" s="15"/>
      <c r="E77" s="15"/>
      <c r="F77" s="15"/>
      <c r="G77" s="15"/>
      <c r="H77" s="15"/>
      <c r="I77" s="15"/>
      <c r="J77" s="15"/>
      <c r="K77" s="15"/>
    </row>
    <row r="78" spans="1:11" s="137" customFormat="1" ht="46.9" customHeight="1">
      <c r="A78" s="15"/>
      <c r="B78" s="996"/>
      <c r="C78" s="997"/>
      <c r="D78" s="997"/>
      <c r="E78" s="997"/>
      <c r="F78" s="997"/>
      <c r="G78" s="997"/>
      <c r="H78" s="997"/>
      <c r="I78" s="997"/>
      <c r="J78" s="997"/>
      <c r="K78" s="998"/>
    </row>
    <row r="79" spans="1:11" s="137" customFormat="1" ht="57.6" customHeight="1">
      <c r="A79" s="593" t="s">
        <v>2444</v>
      </c>
      <c r="B79" s="15"/>
      <c r="C79" s="15"/>
      <c r="D79" s="15"/>
      <c r="E79" s="15"/>
      <c r="F79" s="15"/>
      <c r="G79" s="15"/>
      <c r="H79" s="15"/>
      <c r="I79" s="15"/>
      <c r="J79" s="15"/>
      <c r="K79" s="15"/>
    </row>
    <row r="80" spans="1:11" s="137" customFormat="1" ht="77.45" customHeight="1">
      <c r="A80" s="15"/>
      <c r="B80" s="15"/>
      <c r="C80" s="15"/>
      <c r="D80" s="15"/>
      <c r="E80" s="15"/>
      <c r="F80" s="15"/>
      <c r="G80" s="15"/>
      <c r="H80" s="15"/>
      <c r="I80" s="15"/>
      <c r="J80" s="15"/>
      <c r="K80" s="15"/>
    </row>
    <row r="81" spans="1:11" s="137" customFormat="1" ht="72.599999999999994" customHeight="1">
      <c r="A81" s="15"/>
      <c r="B81" s="15"/>
      <c r="C81" s="15"/>
      <c r="D81" s="15"/>
      <c r="E81" s="15"/>
      <c r="F81" s="15"/>
      <c r="G81" s="15"/>
      <c r="H81" s="15"/>
      <c r="I81" s="15"/>
      <c r="J81" s="15"/>
      <c r="K81" s="15"/>
    </row>
    <row r="82" spans="1:11" s="137" customFormat="1" ht="41.45" customHeight="1">
      <c r="A82" s="15"/>
      <c r="B82" s="15"/>
      <c r="C82" s="15"/>
      <c r="D82" s="15"/>
      <c r="E82" s="15"/>
      <c r="F82" s="15"/>
      <c r="G82" s="15"/>
      <c r="H82" s="15"/>
      <c r="I82" s="15"/>
      <c r="J82" s="15"/>
      <c r="K82" s="15"/>
    </row>
    <row r="83" spans="1:11" s="137" customFormat="1" ht="51.6" customHeight="1">
      <c r="A83" s="15"/>
      <c r="B83" s="15"/>
      <c r="C83" s="15"/>
      <c r="D83" s="15"/>
      <c r="E83" s="15"/>
      <c r="F83" s="15"/>
      <c r="G83" s="15"/>
      <c r="H83" s="15"/>
      <c r="I83" s="15"/>
      <c r="J83" s="15"/>
      <c r="K83" s="15"/>
    </row>
    <row r="84" spans="1:11" s="137" customFormat="1" ht="41.45" customHeight="1">
      <c r="A84" s="15"/>
      <c r="B84" s="15"/>
      <c r="C84" s="15"/>
      <c r="D84" s="15"/>
      <c r="E84" s="15"/>
      <c r="F84" s="15"/>
      <c r="G84" s="15"/>
      <c r="H84" s="15"/>
      <c r="I84" s="15"/>
      <c r="J84" s="15"/>
      <c r="K84" s="15"/>
    </row>
    <row r="85" spans="1:11" s="137" customFormat="1" ht="49.9" customHeight="1">
      <c r="A85" s="15"/>
      <c r="B85" s="15"/>
      <c r="C85" s="15"/>
      <c r="D85" s="15"/>
      <c r="E85" s="15"/>
      <c r="F85" s="15"/>
      <c r="G85" s="15"/>
      <c r="H85" s="15"/>
      <c r="I85" s="15"/>
      <c r="J85" s="15"/>
      <c r="K85" s="15"/>
    </row>
    <row r="86" spans="1:11" s="137" customFormat="1" ht="85.9" customHeight="1">
      <c r="A86" s="15"/>
      <c r="B86" s="15"/>
      <c r="C86" s="15"/>
      <c r="D86" s="15"/>
      <c r="E86" s="15"/>
      <c r="F86" s="15"/>
      <c r="G86" s="15"/>
      <c r="H86" s="15"/>
      <c r="I86" s="15"/>
      <c r="J86" s="15"/>
      <c r="K86" s="15"/>
    </row>
    <row r="87" spans="1:11" s="137" customFormat="1" ht="50.45" customHeight="1">
      <c r="A87" s="15"/>
      <c r="B87" s="15"/>
      <c r="C87" s="15"/>
      <c r="D87" s="15"/>
      <c r="E87" s="15"/>
      <c r="F87" s="15"/>
      <c r="G87" s="15"/>
      <c r="H87" s="15"/>
      <c r="I87" s="15"/>
      <c r="J87" s="15"/>
      <c r="K87" s="15"/>
    </row>
    <row r="88" spans="1:11" s="137" customFormat="1" ht="43.9" customHeight="1">
      <c r="A88" s="15"/>
      <c r="B88" s="15"/>
      <c r="C88" s="15"/>
      <c r="D88" s="15"/>
      <c r="E88" s="15"/>
      <c r="F88" s="15"/>
      <c r="G88" s="15"/>
      <c r="H88" s="15"/>
      <c r="I88" s="15"/>
      <c r="J88" s="15"/>
      <c r="K88" s="15"/>
    </row>
    <row r="89" spans="1:11" s="137" customFormat="1" ht="49.9" customHeight="1">
      <c r="A89" s="15"/>
      <c r="B89" s="15"/>
      <c r="C89" s="15"/>
      <c r="D89" s="15"/>
      <c r="E89" s="15"/>
      <c r="F89" s="15"/>
      <c r="G89" s="15"/>
      <c r="H89" s="15"/>
      <c r="I89" s="15"/>
      <c r="J89" s="15"/>
      <c r="K89" s="15"/>
    </row>
    <row r="90" spans="1:11" s="137" customFormat="1" ht="45.6" customHeight="1">
      <c r="A90" s="15"/>
      <c r="B90" s="15"/>
      <c r="C90" s="15"/>
      <c r="D90" s="15"/>
      <c r="E90" s="15"/>
      <c r="F90" s="15"/>
      <c r="G90" s="15"/>
      <c r="H90" s="15"/>
      <c r="I90" s="15"/>
      <c r="J90" s="15"/>
      <c r="K90" s="15"/>
    </row>
    <row r="91" spans="1:11" s="137" customFormat="1" ht="56.45" customHeight="1">
      <c r="A91" s="15"/>
      <c r="B91" s="15"/>
      <c r="C91" s="15"/>
      <c r="D91" s="15"/>
      <c r="E91" s="15"/>
      <c r="F91" s="15"/>
      <c r="G91" s="15"/>
      <c r="H91" s="15"/>
      <c r="I91" s="15"/>
      <c r="J91" s="15"/>
      <c r="K91" s="15"/>
    </row>
    <row r="92" spans="1:11" s="137" customFormat="1" ht="44.45" customHeight="1">
      <c r="A92" s="15"/>
      <c r="B92" s="15"/>
      <c r="C92" s="15"/>
      <c r="D92" s="15"/>
      <c r="E92" s="15"/>
      <c r="F92" s="15"/>
      <c r="G92" s="15"/>
      <c r="H92" s="15"/>
      <c r="I92" s="15"/>
      <c r="J92" s="15"/>
      <c r="K92" s="15"/>
    </row>
    <row r="93" spans="1:11" s="137" customFormat="1" ht="44.45" customHeight="1">
      <c r="A93" s="15"/>
      <c r="B93" s="15"/>
      <c r="C93" s="15"/>
      <c r="D93" s="15"/>
      <c r="E93" s="15"/>
      <c r="F93" s="15"/>
      <c r="G93" s="15"/>
      <c r="H93" s="15"/>
      <c r="I93" s="15"/>
      <c r="J93" s="15"/>
      <c r="K93" s="15"/>
    </row>
    <row r="94" spans="1:11" s="137" customFormat="1" ht="31.9" customHeight="1">
      <c r="A94" s="3"/>
      <c r="B94" s="3"/>
      <c r="C94" s="3"/>
      <c r="D94" s="3"/>
      <c r="E94" s="3"/>
      <c r="F94" s="3"/>
      <c r="G94" s="3"/>
      <c r="H94" s="3"/>
      <c r="I94" s="3"/>
      <c r="J94" s="3"/>
      <c r="K94" s="3"/>
    </row>
    <row r="95" spans="1:11" s="137" customFormat="1" ht="88.9" customHeight="1">
      <c r="A95" s="1007" t="s">
        <v>1053</v>
      </c>
      <c r="B95" s="1007"/>
      <c r="C95" s="1007"/>
      <c r="D95" s="1007"/>
      <c r="E95" s="1007"/>
      <c r="F95" s="1007"/>
      <c r="G95" s="1007"/>
      <c r="H95" s="1007"/>
      <c r="I95" s="1007"/>
      <c r="J95" s="1007"/>
      <c r="K95" s="1007"/>
    </row>
    <row r="96" spans="1:11" s="137" customFormat="1" ht="42.6" customHeight="1">
      <c r="A96" s="1000" t="s">
        <v>2211</v>
      </c>
      <c r="B96" s="1000"/>
      <c r="C96" s="1000"/>
      <c r="D96" s="1000"/>
      <c r="E96" s="1000"/>
      <c r="F96" s="1000"/>
      <c r="G96" s="1000"/>
      <c r="H96" s="1000"/>
      <c r="I96" s="1000"/>
      <c r="J96" s="1000"/>
      <c r="K96" s="1000"/>
    </row>
    <row r="97" spans="1:11" s="137" customFormat="1" ht="34.15" customHeight="1">
      <c r="A97" s="999" t="s">
        <v>1054</v>
      </c>
      <c r="B97" s="999"/>
      <c r="C97" s="999"/>
      <c r="D97" s="999"/>
      <c r="E97" s="999"/>
      <c r="F97" s="999"/>
      <c r="G97" s="999"/>
      <c r="H97" s="999"/>
      <c r="I97" s="999"/>
      <c r="J97" s="999"/>
      <c r="K97" s="999"/>
    </row>
    <row r="98" spans="1:11" s="137" customFormat="1" ht="51.6" customHeight="1">
      <c r="A98" s="1000" t="s">
        <v>2443</v>
      </c>
      <c r="B98" s="1000"/>
      <c r="C98" s="1000"/>
      <c r="D98" s="1000"/>
      <c r="E98" s="1000"/>
      <c r="F98" s="1000"/>
      <c r="G98" s="1000"/>
      <c r="H98" s="1000"/>
      <c r="I98" s="1000"/>
      <c r="J98" s="1000"/>
      <c r="K98" s="1000"/>
    </row>
    <row r="99" spans="1:11" s="137" customFormat="1" ht="56.45" customHeight="1">
      <c r="A99" s="3"/>
      <c r="B99" s="237" t="s">
        <v>53</v>
      </c>
      <c r="C99" s="199"/>
      <c r="D99" s="17"/>
      <c r="G99" s="197"/>
      <c r="H99" s="227" t="s">
        <v>65</v>
      </c>
      <c r="I99" s="992"/>
      <c r="J99" s="992"/>
      <c r="K99" s="3"/>
    </row>
    <row r="100" spans="1:11" s="137" customFormat="1" ht="82.15" customHeight="1">
      <c r="A100" s="3"/>
      <c r="B100" s="237" t="s">
        <v>55</v>
      </c>
      <c r="C100" s="199"/>
      <c r="D100" s="17"/>
      <c r="G100" s="197"/>
      <c r="H100" s="227" t="s">
        <v>66</v>
      </c>
      <c r="I100" s="992"/>
      <c r="J100" s="992"/>
      <c r="K100" s="3"/>
    </row>
    <row r="101" spans="1:11" s="137" customFormat="1" ht="100.9" customHeight="1">
      <c r="A101" s="3"/>
      <c r="B101" s="3"/>
      <c r="C101" s="3"/>
      <c r="D101" s="3"/>
      <c r="E101" s="3"/>
      <c r="F101" s="197"/>
      <c r="G101" s="197"/>
      <c r="H101" s="227" t="s">
        <v>67</v>
      </c>
      <c r="I101" s="992"/>
      <c r="J101" s="992"/>
      <c r="K101" s="3"/>
    </row>
    <row r="102" spans="1:11" ht="45.6" customHeight="1"/>
    <row r="103" spans="1:11" ht="56.45" customHeight="1"/>
    <row r="104" spans="1:11" ht="46.15" customHeight="1"/>
    <row r="105" spans="1:11" ht="47.45" customHeight="1"/>
    <row r="106" spans="1:11" ht="61.15" customHeight="1"/>
    <row r="107" spans="1:11" ht="42.6" customHeight="1"/>
    <row r="108" spans="1:11" ht="57.6" customHeight="1"/>
    <row r="109" spans="1:11" ht="48.6" customHeight="1"/>
    <row r="110" spans="1:11" ht="54.6" customHeight="1"/>
    <row r="111" spans="1:11" ht="37.15" customHeight="1"/>
    <row r="112" spans="1:11" ht="51.6" customHeight="1"/>
    <row r="113" ht="74.45" customHeight="1"/>
    <row r="114" ht="17.45" customHeight="1"/>
    <row r="115" ht="17.45" customHeight="1"/>
    <row r="116" ht="17.45" customHeight="1"/>
    <row r="117" ht="17.45" customHeight="1"/>
    <row r="118" ht="17.45" customHeight="1"/>
    <row r="119" ht="17.45" customHeight="1"/>
    <row r="120" ht="34.15" customHeight="1"/>
    <row r="121" ht="17.45" customHeight="1"/>
    <row r="122" ht="22.15" customHeight="1"/>
    <row r="123" ht="47.45" customHeight="1"/>
    <row r="124" ht="48.6" customHeight="1"/>
    <row r="125" ht="31.15" customHeight="1"/>
    <row r="126" ht="28.15" customHeight="1"/>
    <row r="127" ht="43.15" customHeight="1"/>
    <row r="128" ht="47.45" customHeight="1"/>
    <row r="129" ht="49.15" customHeight="1"/>
    <row r="130" ht="38.450000000000003" customHeight="1"/>
    <row r="131" ht="48.6" customHeight="1"/>
    <row r="132" ht="60.6" customHeight="1"/>
    <row r="133" ht="51.6" customHeight="1"/>
    <row r="134" ht="51.6" customHeight="1"/>
    <row r="135" ht="51.6" customHeight="1"/>
    <row r="136" ht="35.450000000000003" customHeight="1"/>
    <row r="137" ht="54.6" customHeight="1"/>
    <row r="138" ht="54.6" customHeight="1"/>
    <row r="139" ht="50.45" customHeight="1"/>
    <row r="140" ht="44.45" customHeight="1"/>
    <row r="141" ht="52.15" customHeight="1"/>
    <row r="142" ht="50.45" customHeight="1"/>
    <row r="143" ht="62.45" customHeight="1"/>
    <row r="144" ht="49.15" customHeight="1"/>
    <row r="145" ht="56.45" customHeight="1"/>
    <row r="146" ht="40.15" customHeight="1"/>
    <row r="147" ht="49.15" customHeight="1"/>
    <row r="148" ht="96.6" customHeight="1"/>
    <row r="149" ht="17.45" customHeight="1"/>
    <row r="150" ht="40.15" customHeight="1"/>
    <row r="151" ht="27" customHeight="1"/>
    <row r="152" ht="27" customHeight="1"/>
    <row r="153" ht="39.6" customHeight="1"/>
    <row r="154" ht="17.45" customHeight="1"/>
    <row r="155" ht="55.9" customHeight="1"/>
    <row r="156" ht="58.15" customHeight="1"/>
    <row r="157" ht="64.150000000000006" customHeight="1"/>
    <row r="158" ht="17.45" customHeight="1"/>
    <row r="159" ht="17.45" customHeight="1"/>
    <row r="160" ht="17.45" customHeight="1"/>
    <row r="161" ht="17.45" customHeight="1"/>
    <row r="162" ht="17.45" customHeight="1"/>
    <row r="163" ht="17.45" customHeight="1"/>
    <row r="164" ht="17.45" customHeight="1"/>
    <row r="165" ht="17.45" customHeight="1"/>
    <row r="166" ht="17.45" customHeight="1"/>
    <row r="167" ht="17.45" customHeight="1"/>
    <row r="168" ht="17.45" customHeight="1"/>
    <row r="169" ht="17.45" customHeight="1"/>
    <row r="170" ht="17.45" customHeight="1"/>
    <row r="171" ht="17.45" customHeight="1"/>
    <row r="172" ht="17.45" customHeight="1"/>
    <row r="173" ht="17.45" customHeight="1"/>
    <row r="174" ht="17.45" customHeight="1"/>
    <row r="175" ht="17.45" customHeight="1"/>
    <row r="176" ht="17.45" customHeight="1"/>
    <row r="177" ht="17.45" customHeight="1"/>
    <row r="178" ht="17.45" customHeight="1"/>
    <row r="179" ht="17.45" customHeight="1"/>
    <row r="180" ht="17.45" customHeight="1"/>
    <row r="181" ht="17.45" customHeight="1"/>
    <row r="182" ht="17.45" customHeight="1"/>
    <row r="183" ht="17.45" customHeight="1"/>
    <row r="184" ht="17.45" customHeight="1"/>
    <row r="185" ht="17.45" customHeight="1"/>
    <row r="186" ht="17.45" customHeight="1"/>
    <row r="187" ht="17.45" customHeight="1"/>
    <row r="188" ht="17.45" customHeight="1"/>
    <row r="189" ht="17.45" customHeight="1"/>
    <row r="190" ht="17.45" customHeight="1"/>
    <row r="191" ht="17.45" customHeight="1"/>
    <row r="192" ht="17.45" customHeight="1"/>
    <row r="193" ht="17.45" customHeight="1"/>
    <row r="194" ht="17.45" customHeight="1"/>
  </sheetData>
  <sheetProtection sheet="1" objects="1" scenarios="1"/>
  <mergeCells count="43">
    <mergeCell ref="C14:D14"/>
    <mergeCell ref="C15:D15"/>
    <mergeCell ref="C16:D16"/>
    <mergeCell ref="B17:F17"/>
    <mergeCell ref="B19:D19"/>
    <mergeCell ref="B20:C20"/>
    <mergeCell ref="D20:F20"/>
    <mergeCell ref="A95:K95"/>
    <mergeCell ref="A96:K96"/>
    <mergeCell ref="D37:D38"/>
    <mergeCell ref="E37:F37"/>
    <mergeCell ref="A37:A38"/>
    <mergeCell ref="G20:H20"/>
    <mergeCell ref="B43:F43"/>
    <mergeCell ref="B45:F45"/>
    <mergeCell ref="B35:G35"/>
    <mergeCell ref="B37:B38"/>
    <mergeCell ref="C37:C38"/>
    <mergeCell ref="B41:F41"/>
    <mergeCell ref="B39:F39"/>
    <mergeCell ref="A22:A23"/>
    <mergeCell ref="A1:K1"/>
    <mergeCell ref="A3:K3"/>
    <mergeCell ref="A7:K7"/>
    <mergeCell ref="A5:K5"/>
    <mergeCell ref="B10:C10"/>
    <mergeCell ref="D10:E10"/>
    <mergeCell ref="A9:K9"/>
    <mergeCell ref="B22:B23"/>
    <mergeCell ref="C22:C23"/>
    <mergeCell ref="I100:J100"/>
    <mergeCell ref="I101:J101"/>
    <mergeCell ref="B47:F47"/>
    <mergeCell ref="B49:F49"/>
    <mergeCell ref="B55:D55"/>
    <mergeCell ref="A59:K59"/>
    <mergeCell ref="B62:K62"/>
    <mergeCell ref="A97:K97"/>
    <mergeCell ref="I99:J99"/>
    <mergeCell ref="A98:K98"/>
    <mergeCell ref="B51:F51"/>
    <mergeCell ref="B53:D53"/>
    <mergeCell ref="B78:K78"/>
  </mergeCells>
  <pageMargins left="0.7" right="0.7" top="0.75" bottom="0.75" header="0.3" footer="0.3"/>
  <pageSetup paperSize="9" scale="1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33">
    <tabColor theme="0" tint="-0.14999847407452621"/>
  </sheetPr>
  <dimension ref="A1:K73"/>
  <sheetViews>
    <sheetView view="pageBreakPreview" zoomScale="50" zoomScaleNormal="70" zoomScaleSheetLayoutView="50" workbookViewId="0">
      <selection activeCell="H52" sqref="H52"/>
    </sheetView>
  </sheetViews>
  <sheetFormatPr defaultRowHeight="18"/>
  <cols>
    <col min="1" max="1" width="37.7109375" style="84" customWidth="1"/>
    <col min="2" max="2" width="80.5703125" style="84" customWidth="1"/>
    <col min="3" max="3" width="28.140625" style="84" customWidth="1"/>
    <col min="4" max="4" width="42.42578125" style="84" customWidth="1"/>
    <col min="5" max="5" width="32.85546875" style="84" customWidth="1"/>
    <col min="6" max="6" width="46" style="84" customWidth="1"/>
    <col min="7" max="7" width="28.7109375" style="84" customWidth="1"/>
    <col min="8" max="8" width="25.5703125" style="84" customWidth="1"/>
    <col min="9" max="9" width="27.7109375" style="84" customWidth="1"/>
    <col min="10" max="10" width="42" style="84" customWidth="1"/>
    <col min="11" max="252" width="9.140625" style="84"/>
    <col min="253" max="253" width="7.5703125" style="84" bestFit="1" customWidth="1"/>
    <col min="254" max="254" width="42.5703125" style="84" customWidth="1"/>
    <col min="255" max="255" width="28.140625" style="84" customWidth="1"/>
    <col min="256" max="256" width="42.42578125" style="84" customWidth="1"/>
    <col min="257" max="257" width="32.85546875" style="84" customWidth="1"/>
    <col min="258" max="258" width="36.28515625" style="84" customWidth="1"/>
    <col min="259" max="259" width="15.5703125" style="84" customWidth="1"/>
    <col min="260" max="260" width="13.7109375" style="84" customWidth="1"/>
    <col min="261" max="261" width="19.42578125" style="84" customWidth="1"/>
    <col min="262" max="262" width="21" style="84" customWidth="1"/>
    <col min="263" max="263" width="15" style="84" customWidth="1"/>
    <col min="264" max="264" width="16.42578125" style="84" customWidth="1"/>
    <col min="265" max="265" width="29.28515625" style="84" customWidth="1"/>
    <col min="266" max="266" width="16.85546875" style="84" customWidth="1"/>
    <col min="267" max="508" width="9.140625" style="84"/>
    <col min="509" max="509" width="7.5703125" style="84" bestFit="1" customWidth="1"/>
    <col min="510" max="510" width="42.5703125" style="84" customWidth="1"/>
    <col min="511" max="511" width="28.140625" style="84" customWidth="1"/>
    <col min="512" max="512" width="42.42578125" style="84" customWidth="1"/>
    <col min="513" max="513" width="32.85546875" style="84" customWidth="1"/>
    <col min="514" max="514" width="36.28515625" style="84" customWidth="1"/>
    <col min="515" max="515" width="15.5703125" style="84" customWidth="1"/>
    <col min="516" max="516" width="13.7109375" style="84" customWidth="1"/>
    <col min="517" max="517" width="19.42578125" style="84" customWidth="1"/>
    <col min="518" max="518" width="21" style="84" customWidth="1"/>
    <col min="519" max="519" width="15" style="84" customWidth="1"/>
    <col min="520" max="520" width="16.42578125" style="84" customWidth="1"/>
    <col min="521" max="521" width="29.28515625" style="84" customWidth="1"/>
    <col min="522" max="522" width="16.85546875" style="84" customWidth="1"/>
    <col min="523" max="764" width="9.140625" style="84"/>
    <col min="765" max="765" width="7.5703125" style="84" bestFit="1" customWidth="1"/>
    <col min="766" max="766" width="42.5703125" style="84" customWidth="1"/>
    <col min="767" max="767" width="28.140625" style="84" customWidth="1"/>
    <col min="768" max="768" width="42.42578125" style="84" customWidth="1"/>
    <col min="769" max="769" width="32.85546875" style="84" customWidth="1"/>
    <col min="770" max="770" width="36.28515625" style="84" customWidth="1"/>
    <col min="771" max="771" width="15.5703125" style="84" customWidth="1"/>
    <col min="772" max="772" width="13.7109375" style="84" customWidth="1"/>
    <col min="773" max="773" width="19.42578125" style="84" customWidth="1"/>
    <col min="774" max="774" width="21" style="84" customWidth="1"/>
    <col min="775" max="775" width="15" style="84" customWidth="1"/>
    <col min="776" max="776" width="16.42578125" style="84" customWidth="1"/>
    <col min="777" max="777" width="29.28515625" style="84" customWidth="1"/>
    <col min="778" max="778" width="16.85546875" style="84" customWidth="1"/>
    <col min="779" max="1020" width="9.140625" style="84"/>
    <col min="1021" max="1021" width="7.5703125" style="84" bestFit="1" customWidth="1"/>
    <col min="1022" max="1022" width="42.5703125" style="84" customWidth="1"/>
    <col min="1023" max="1023" width="28.140625" style="84" customWidth="1"/>
    <col min="1024" max="1024" width="42.42578125" style="84" customWidth="1"/>
    <col min="1025" max="1025" width="32.85546875" style="84" customWidth="1"/>
    <col min="1026" max="1026" width="36.28515625" style="84" customWidth="1"/>
    <col min="1027" max="1027" width="15.5703125" style="84" customWidth="1"/>
    <col min="1028" max="1028" width="13.7109375" style="84" customWidth="1"/>
    <col min="1029" max="1029" width="19.42578125" style="84" customWidth="1"/>
    <col min="1030" max="1030" width="21" style="84" customWidth="1"/>
    <col min="1031" max="1031" width="15" style="84" customWidth="1"/>
    <col min="1032" max="1032" width="16.42578125" style="84" customWidth="1"/>
    <col min="1033" max="1033" width="29.28515625" style="84" customWidth="1"/>
    <col min="1034" max="1034" width="16.85546875" style="84" customWidth="1"/>
    <col min="1035" max="1276" width="9.140625" style="84"/>
    <col min="1277" max="1277" width="7.5703125" style="84" bestFit="1" customWidth="1"/>
    <col min="1278" max="1278" width="42.5703125" style="84" customWidth="1"/>
    <col min="1279" max="1279" width="28.140625" style="84" customWidth="1"/>
    <col min="1280" max="1280" width="42.42578125" style="84" customWidth="1"/>
    <col min="1281" max="1281" width="32.85546875" style="84" customWidth="1"/>
    <col min="1282" max="1282" width="36.28515625" style="84" customWidth="1"/>
    <col min="1283" max="1283" width="15.5703125" style="84" customWidth="1"/>
    <col min="1284" max="1284" width="13.7109375" style="84" customWidth="1"/>
    <col min="1285" max="1285" width="19.42578125" style="84" customWidth="1"/>
    <col min="1286" max="1286" width="21" style="84" customWidth="1"/>
    <col min="1287" max="1287" width="15" style="84" customWidth="1"/>
    <col min="1288" max="1288" width="16.42578125" style="84" customWidth="1"/>
    <col min="1289" max="1289" width="29.28515625" style="84" customWidth="1"/>
    <col min="1290" max="1290" width="16.85546875" style="84" customWidth="1"/>
    <col min="1291" max="1532" width="9.140625" style="84"/>
    <col min="1533" max="1533" width="7.5703125" style="84" bestFit="1" customWidth="1"/>
    <col min="1534" max="1534" width="42.5703125" style="84" customWidth="1"/>
    <col min="1535" max="1535" width="28.140625" style="84" customWidth="1"/>
    <col min="1536" max="1536" width="42.42578125" style="84" customWidth="1"/>
    <col min="1537" max="1537" width="32.85546875" style="84" customWidth="1"/>
    <col min="1538" max="1538" width="36.28515625" style="84" customWidth="1"/>
    <col min="1539" max="1539" width="15.5703125" style="84" customWidth="1"/>
    <col min="1540" max="1540" width="13.7109375" style="84" customWidth="1"/>
    <col min="1541" max="1541" width="19.42578125" style="84" customWidth="1"/>
    <col min="1542" max="1542" width="21" style="84" customWidth="1"/>
    <col min="1543" max="1543" width="15" style="84" customWidth="1"/>
    <col min="1544" max="1544" width="16.42578125" style="84" customWidth="1"/>
    <col min="1545" max="1545" width="29.28515625" style="84" customWidth="1"/>
    <col min="1546" max="1546" width="16.85546875" style="84" customWidth="1"/>
    <col min="1547" max="1788" width="9.140625" style="84"/>
    <col min="1789" max="1789" width="7.5703125" style="84" bestFit="1" customWidth="1"/>
    <col min="1790" max="1790" width="42.5703125" style="84" customWidth="1"/>
    <col min="1791" max="1791" width="28.140625" style="84" customWidth="1"/>
    <col min="1792" max="1792" width="42.42578125" style="84" customWidth="1"/>
    <col min="1793" max="1793" width="32.85546875" style="84" customWidth="1"/>
    <col min="1794" max="1794" width="36.28515625" style="84" customWidth="1"/>
    <col min="1795" max="1795" width="15.5703125" style="84" customWidth="1"/>
    <col min="1796" max="1796" width="13.7109375" style="84" customWidth="1"/>
    <col min="1797" max="1797" width="19.42578125" style="84" customWidth="1"/>
    <col min="1798" max="1798" width="21" style="84" customWidth="1"/>
    <col min="1799" max="1799" width="15" style="84" customWidth="1"/>
    <col min="1800" max="1800" width="16.42578125" style="84" customWidth="1"/>
    <col min="1801" max="1801" width="29.28515625" style="84" customWidth="1"/>
    <col min="1802" max="1802" width="16.85546875" style="84" customWidth="1"/>
    <col min="1803" max="2044" width="9.140625" style="84"/>
    <col min="2045" max="2045" width="7.5703125" style="84" bestFit="1" customWidth="1"/>
    <col min="2046" max="2046" width="42.5703125" style="84" customWidth="1"/>
    <col min="2047" max="2047" width="28.140625" style="84" customWidth="1"/>
    <col min="2048" max="2048" width="42.42578125" style="84" customWidth="1"/>
    <col min="2049" max="2049" width="32.85546875" style="84" customWidth="1"/>
    <col min="2050" max="2050" width="36.28515625" style="84" customWidth="1"/>
    <col min="2051" max="2051" width="15.5703125" style="84" customWidth="1"/>
    <col min="2052" max="2052" width="13.7109375" style="84" customWidth="1"/>
    <col min="2053" max="2053" width="19.42578125" style="84" customWidth="1"/>
    <col min="2054" max="2054" width="21" style="84" customWidth="1"/>
    <col min="2055" max="2055" width="15" style="84" customWidth="1"/>
    <col min="2056" max="2056" width="16.42578125" style="84" customWidth="1"/>
    <col min="2057" max="2057" width="29.28515625" style="84" customWidth="1"/>
    <col min="2058" max="2058" width="16.85546875" style="84" customWidth="1"/>
    <col min="2059" max="2300" width="9.140625" style="84"/>
    <col min="2301" max="2301" width="7.5703125" style="84" bestFit="1" customWidth="1"/>
    <col min="2302" max="2302" width="42.5703125" style="84" customWidth="1"/>
    <col min="2303" max="2303" width="28.140625" style="84" customWidth="1"/>
    <col min="2304" max="2304" width="42.42578125" style="84" customWidth="1"/>
    <col min="2305" max="2305" width="32.85546875" style="84" customWidth="1"/>
    <col min="2306" max="2306" width="36.28515625" style="84" customWidth="1"/>
    <col min="2307" max="2307" width="15.5703125" style="84" customWidth="1"/>
    <col min="2308" max="2308" width="13.7109375" style="84" customWidth="1"/>
    <col min="2309" max="2309" width="19.42578125" style="84" customWidth="1"/>
    <col min="2310" max="2310" width="21" style="84" customWidth="1"/>
    <col min="2311" max="2311" width="15" style="84" customWidth="1"/>
    <col min="2312" max="2312" width="16.42578125" style="84" customWidth="1"/>
    <col min="2313" max="2313" width="29.28515625" style="84" customWidth="1"/>
    <col min="2314" max="2314" width="16.85546875" style="84" customWidth="1"/>
    <col min="2315" max="2556" width="9.140625" style="84"/>
    <col min="2557" max="2557" width="7.5703125" style="84" bestFit="1" customWidth="1"/>
    <col min="2558" max="2558" width="42.5703125" style="84" customWidth="1"/>
    <col min="2559" max="2559" width="28.140625" style="84" customWidth="1"/>
    <col min="2560" max="2560" width="42.42578125" style="84" customWidth="1"/>
    <col min="2561" max="2561" width="32.85546875" style="84" customWidth="1"/>
    <col min="2562" max="2562" width="36.28515625" style="84" customWidth="1"/>
    <col min="2563" max="2563" width="15.5703125" style="84" customWidth="1"/>
    <col min="2564" max="2564" width="13.7109375" style="84" customWidth="1"/>
    <col min="2565" max="2565" width="19.42578125" style="84" customWidth="1"/>
    <col min="2566" max="2566" width="21" style="84" customWidth="1"/>
    <col min="2567" max="2567" width="15" style="84" customWidth="1"/>
    <col min="2568" max="2568" width="16.42578125" style="84" customWidth="1"/>
    <col min="2569" max="2569" width="29.28515625" style="84" customWidth="1"/>
    <col min="2570" max="2570" width="16.85546875" style="84" customWidth="1"/>
    <col min="2571" max="2812" width="9.140625" style="84"/>
    <col min="2813" max="2813" width="7.5703125" style="84" bestFit="1" customWidth="1"/>
    <col min="2814" max="2814" width="42.5703125" style="84" customWidth="1"/>
    <col min="2815" max="2815" width="28.140625" style="84" customWidth="1"/>
    <col min="2816" max="2816" width="42.42578125" style="84" customWidth="1"/>
    <col min="2817" max="2817" width="32.85546875" style="84" customWidth="1"/>
    <col min="2818" max="2818" width="36.28515625" style="84" customWidth="1"/>
    <col min="2819" max="2819" width="15.5703125" style="84" customWidth="1"/>
    <col min="2820" max="2820" width="13.7109375" style="84" customWidth="1"/>
    <col min="2821" max="2821" width="19.42578125" style="84" customWidth="1"/>
    <col min="2822" max="2822" width="21" style="84" customWidth="1"/>
    <col min="2823" max="2823" width="15" style="84" customWidth="1"/>
    <col min="2824" max="2824" width="16.42578125" style="84" customWidth="1"/>
    <col min="2825" max="2825" width="29.28515625" style="84" customWidth="1"/>
    <col min="2826" max="2826" width="16.85546875" style="84" customWidth="1"/>
    <col min="2827" max="3068" width="9.140625" style="84"/>
    <col min="3069" max="3069" width="7.5703125" style="84" bestFit="1" customWidth="1"/>
    <col min="3070" max="3070" width="42.5703125" style="84" customWidth="1"/>
    <col min="3071" max="3071" width="28.140625" style="84" customWidth="1"/>
    <col min="3072" max="3072" width="42.42578125" style="84" customWidth="1"/>
    <col min="3073" max="3073" width="32.85546875" style="84" customWidth="1"/>
    <col min="3074" max="3074" width="36.28515625" style="84" customWidth="1"/>
    <col min="3075" max="3075" width="15.5703125" style="84" customWidth="1"/>
    <col min="3076" max="3076" width="13.7109375" style="84" customWidth="1"/>
    <col min="3077" max="3077" width="19.42578125" style="84" customWidth="1"/>
    <col min="3078" max="3078" width="21" style="84" customWidth="1"/>
    <col min="3079" max="3079" width="15" style="84" customWidth="1"/>
    <col min="3080" max="3080" width="16.42578125" style="84" customWidth="1"/>
    <col min="3081" max="3081" width="29.28515625" style="84" customWidth="1"/>
    <col min="3082" max="3082" width="16.85546875" style="84" customWidth="1"/>
    <col min="3083" max="3324" width="9.140625" style="84"/>
    <col min="3325" max="3325" width="7.5703125" style="84" bestFit="1" customWidth="1"/>
    <col min="3326" max="3326" width="42.5703125" style="84" customWidth="1"/>
    <col min="3327" max="3327" width="28.140625" style="84" customWidth="1"/>
    <col min="3328" max="3328" width="42.42578125" style="84" customWidth="1"/>
    <col min="3329" max="3329" width="32.85546875" style="84" customWidth="1"/>
    <col min="3330" max="3330" width="36.28515625" style="84" customWidth="1"/>
    <col min="3331" max="3331" width="15.5703125" style="84" customWidth="1"/>
    <col min="3332" max="3332" width="13.7109375" style="84" customWidth="1"/>
    <col min="3333" max="3333" width="19.42578125" style="84" customWidth="1"/>
    <col min="3334" max="3334" width="21" style="84" customWidth="1"/>
    <col min="3335" max="3335" width="15" style="84" customWidth="1"/>
    <col min="3336" max="3336" width="16.42578125" style="84" customWidth="1"/>
    <col min="3337" max="3337" width="29.28515625" style="84" customWidth="1"/>
    <col min="3338" max="3338" width="16.85546875" style="84" customWidth="1"/>
    <col min="3339" max="3580" width="9.140625" style="84"/>
    <col min="3581" max="3581" width="7.5703125" style="84" bestFit="1" customWidth="1"/>
    <col min="3582" max="3582" width="42.5703125" style="84" customWidth="1"/>
    <col min="3583" max="3583" width="28.140625" style="84" customWidth="1"/>
    <col min="3584" max="3584" width="42.42578125" style="84" customWidth="1"/>
    <col min="3585" max="3585" width="32.85546875" style="84" customWidth="1"/>
    <col min="3586" max="3586" width="36.28515625" style="84" customWidth="1"/>
    <col min="3587" max="3587" width="15.5703125" style="84" customWidth="1"/>
    <col min="3588" max="3588" width="13.7109375" style="84" customWidth="1"/>
    <col min="3589" max="3589" width="19.42578125" style="84" customWidth="1"/>
    <col min="3590" max="3590" width="21" style="84" customWidth="1"/>
    <col min="3591" max="3591" width="15" style="84" customWidth="1"/>
    <col min="3592" max="3592" width="16.42578125" style="84" customWidth="1"/>
    <col min="3593" max="3593" width="29.28515625" style="84" customWidth="1"/>
    <col min="3594" max="3594" width="16.85546875" style="84" customWidth="1"/>
    <col min="3595" max="3836" width="9.140625" style="84"/>
    <col min="3837" max="3837" width="7.5703125" style="84" bestFit="1" customWidth="1"/>
    <col min="3838" max="3838" width="42.5703125" style="84" customWidth="1"/>
    <col min="3839" max="3839" width="28.140625" style="84" customWidth="1"/>
    <col min="3840" max="3840" width="42.42578125" style="84" customWidth="1"/>
    <col min="3841" max="3841" width="32.85546875" style="84" customWidth="1"/>
    <col min="3842" max="3842" width="36.28515625" style="84" customWidth="1"/>
    <col min="3843" max="3843" width="15.5703125" style="84" customWidth="1"/>
    <col min="3844" max="3844" width="13.7109375" style="84" customWidth="1"/>
    <col min="3845" max="3845" width="19.42578125" style="84" customWidth="1"/>
    <col min="3846" max="3846" width="21" style="84" customWidth="1"/>
    <col min="3847" max="3847" width="15" style="84" customWidth="1"/>
    <col min="3848" max="3848" width="16.42578125" style="84" customWidth="1"/>
    <col min="3849" max="3849" width="29.28515625" style="84" customWidth="1"/>
    <col min="3850" max="3850" width="16.85546875" style="84" customWidth="1"/>
    <col min="3851" max="4092" width="9.140625" style="84"/>
    <col min="4093" max="4093" width="7.5703125" style="84" bestFit="1" customWidth="1"/>
    <col min="4094" max="4094" width="42.5703125" style="84" customWidth="1"/>
    <col min="4095" max="4095" width="28.140625" style="84" customWidth="1"/>
    <col min="4096" max="4096" width="42.42578125" style="84" customWidth="1"/>
    <col min="4097" max="4097" width="32.85546875" style="84" customWidth="1"/>
    <col min="4098" max="4098" width="36.28515625" style="84" customWidth="1"/>
    <col min="4099" max="4099" width="15.5703125" style="84" customWidth="1"/>
    <col min="4100" max="4100" width="13.7109375" style="84" customWidth="1"/>
    <col min="4101" max="4101" width="19.42578125" style="84" customWidth="1"/>
    <col min="4102" max="4102" width="21" style="84" customWidth="1"/>
    <col min="4103" max="4103" width="15" style="84" customWidth="1"/>
    <col min="4104" max="4104" width="16.42578125" style="84" customWidth="1"/>
    <col min="4105" max="4105" width="29.28515625" style="84" customWidth="1"/>
    <col min="4106" max="4106" width="16.85546875" style="84" customWidth="1"/>
    <col min="4107" max="4348" width="9.140625" style="84"/>
    <col min="4349" max="4349" width="7.5703125" style="84" bestFit="1" customWidth="1"/>
    <col min="4350" max="4350" width="42.5703125" style="84" customWidth="1"/>
    <col min="4351" max="4351" width="28.140625" style="84" customWidth="1"/>
    <col min="4352" max="4352" width="42.42578125" style="84" customWidth="1"/>
    <col min="4353" max="4353" width="32.85546875" style="84" customWidth="1"/>
    <col min="4354" max="4354" width="36.28515625" style="84" customWidth="1"/>
    <col min="4355" max="4355" width="15.5703125" style="84" customWidth="1"/>
    <col min="4356" max="4356" width="13.7109375" style="84" customWidth="1"/>
    <col min="4357" max="4357" width="19.42578125" style="84" customWidth="1"/>
    <col min="4358" max="4358" width="21" style="84" customWidth="1"/>
    <col min="4359" max="4359" width="15" style="84" customWidth="1"/>
    <col min="4360" max="4360" width="16.42578125" style="84" customWidth="1"/>
    <col min="4361" max="4361" width="29.28515625" style="84" customWidth="1"/>
    <col min="4362" max="4362" width="16.85546875" style="84" customWidth="1"/>
    <col min="4363" max="4604" width="9.140625" style="84"/>
    <col min="4605" max="4605" width="7.5703125" style="84" bestFit="1" customWidth="1"/>
    <col min="4606" max="4606" width="42.5703125" style="84" customWidth="1"/>
    <col min="4607" max="4607" width="28.140625" style="84" customWidth="1"/>
    <col min="4608" max="4608" width="42.42578125" style="84" customWidth="1"/>
    <col min="4609" max="4609" width="32.85546875" style="84" customWidth="1"/>
    <col min="4610" max="4610" width="36.28515625" style="84" customWidth="1"/>
    <col min="4611" max="4611" width="15.5703125" style="84" customWidth="1"/>
    <col min="4612" max="4612" width="13.7109375" style="84" customWidth="1"/>
    <col min="4613" max="4613" width="19.42578125" style="84" customWidth="1"/>
    <col min="4614" max="4614" width="21" style="84" customWidth="1"/>
    <col min="4615" max="4615" width="15" style="84" customWidth="1"/>
    <col min="4616" max="4616" width="16.42578125" style="84" customWidth="1"/>
    <col min="4617" max="4617" width="29.28515625" style="84" customWidth="1"/>
    <col min="4618" max="4618" width="16.85546875" style="84" customWidth="1"/>
    <col min="4619" max="4860" width="9.140625" style="84"/>
    <col min="4861" max="4861" width="7.5703125" style="84" bestFit="1" customWidth="1"/>
    <col min="4862" max="4862" width="42.5703125" style="84" customWidth="1"/>
    <col min="4863" max="4863" width="28.140625" style="84" customWidth="1"/>
    <col min="4864" max="4864" width="42.42578125" style="84" customWidth="1"/>
    <col min="4865" max="4865" width="32.85546875" style="84" customWidth="1"/>
    <col min="4866" max="4866" width="36.28515625" style="84" customWidth="1"/>
    <col min="4867" max="4867" width="15.5703125" style="84" customWidth="1"/>
    <col min="4868" max="4868" width="13.7109375" style="84" customWidth="1"/>
    <col min="4869" max="4869" width="19.42578125" style="84" customWidth="1"/>
    <col min="4870" max="4870" width="21" style="84" customWidth="1"/>
    <col min="4871" max="4871" width="15" style="84" customWidth="1"/>
    <col min="4872" max="4872" width="16.42578125" style="84" customWidth="1"/>
    <col min="4873" max="4873" width="29.28515625" style="84" customWidth="1"/>
    <col min="4874" max="4874" width="16.85546875" style="84" customWidth="1"/>
    <col min="4875" max="5116" width="9.140625" style="84"/>
    <col min="5117" max="5117" width="7.5703125" style="84" bestFit="1" customWidth="1"/>
    <col min="5118" max="5118" width="42.5703125" style="84" customWidth="1"/>
    <col min="5119" max="5119" width="28.140625" style="84" customWidth="1"/>
    <col min="5120" max="5120" width="42.42578125" style="84" customWidth="1"/>
    <col min="5121" max="5121" width="32.85546875" style="84" customWidth="1"/>
    <col min="5122" max="5122" width="36.28515625" style="84" customWidth="1"/>
    <col min="5123" max="5123" width="15.5703125" style="84" customWidth="1"/>
    <col min="5124" max="5124" width="13.7109375" style="84" customWidth="1"/>
    <col min="5125" max="5125" width="19.42578125" style="84" customWidth="1"/>
    <col min="5126" max="5126" width="21" style="84" customWidth="1"/>
    <col min="5127" max="5127" width="15" style="84" customWidth="1"/>
    <col min="5128" max="5128" width="16.42578125" style="84" customWidth="1"/>
    <col min="5129" max="5129" width="29.28515625" style="84" customWidth="1"/>
    <col min="5130" max="5130" width="16.85546875" style="84" customWidth="1"/>
    <col min="5131" max="5372" width="9.140625" style="84"/>
    <col min="5373" max="5373" width="7.5703125" style="84" bestFit="1" customWidth="1"/>
    <col min="5374" max="5374" width="42.5703125" style="84" customWidth="1"/>
    <col min="5375" max="5375" width="28.140625" style="84" customWidth="1"/>
    <col min="5376" max="5376" width="42.42578125" style="84" customWidth="1"/>
    <col min="5377" max="5377" width="32.85546875" style="84" customWidth="1"/>
    <col min="5378" max="5378" width="36.28515625" style="84" customWidth="1"/>
    <col min="5379" max="5379" width="15.5703125" style="84" customWidth="1"/>
    <col min="5380" max="5380" width="13.7109375" style="84" customWidth="1"/>
    <col min="5381" max="5381" width="19.42578125" style="84" customWidth="1"/>
    <col min="5382" max="5382" width="21" style="84" customWidth="1"/>
    <col min="5383" max="5383" width="15" style="84" customWidth="1"/>
    <col min="5384" max="5384" width="16.42578125" style="84" customWidth="1"/>
    <col min="5385" max="5385" width="29.28515625" style="84" customWidth="1"/>
    <col min="5386" max="5386" width="16.85546875" style="84" customWidth="1"/>
    <col min="5387" max="5628" width="9.140625" style="84"/>
    <col min="5629" max="5629" width="7.5703125" style="84" bestFit="1" customWidth="1"/>
    <col min="5630" max="5630" width="42.5703125" style="84" customWidth="1"/>
    <col min="5631" max="5631" width="28.140625" style="84" customWidth="1"/>
    <col min="5632" max="5632" width="42.42578125" style="84" customWidth="1"/>
    <col min="5633" max="5633" width="32.85546875" style="84" customWidth="1"/>
    <col min="5634" max="5634" width="36.28515625" style="84" customWidth="1"/>
    <col min="5635" max="5635" width="15.5703125" style="84" customWidth="1"/>
    <col min="5636" max="5636" width="13.7109375" style="84" customWidth="1"/>
    <col min="5637" max="5637" width="19.42578125" style="84" customWidth="1"/>
    <col min="5638" max="5638" width="21" style="84" customWidth="1"/>
    <col min="5639" max="5639" width="15" style="84" customWidth="1"/>
    <col min="5640" max="5640" width="16.42578125" style="84" customWidth="1"/>
    <col min="5641" max="5641" width="29.28515625" style="84" customWidth="1"/>
    <col min="5642" max="5642" width="16.85546875" style="84" customWidth="1"/>
    <col min="5643" max="5884" width="9.140625" style="84"/>
    <col min="5885" max="5885" width="7.5703125" style="84" bestFit="1" customWidth="1"/>
    <col min="5886" max="5886" width="42.5703125" style="84" customWidth="1"/>
    <col min="5887" max="5887" width="28.140625" style="84" customWidth="1"/>
    <col min="5888" max="5888" width="42.42578125" style="84" customWidth="1"/>
    <col min="5889" max="5889" width="32.85546875" style="84" customWidth="1"/>
    <col min="5890" max="5890" width="36.28515625" style="84" customWidth="1"/>
    <col min="5891" max="5891" width="15.5703125" style="84" customWidth="1"/>
    <col min="5892" max="5892" width="13.7109375" style="84" customWidth="1"/>
    <col min="5893" max="5893" width="19.42578125" style="84" customWidth="1"/>
    <col min="5894" max="5894" width="21" style="84" customWidth="1"/>
    <col min="5895" max="5895" width="15" style="84" customWidth="1"/>
    <col min="5896" max="5896" width="16.42578125" style="84" customWidth="1"/>
    <col min="5897" max="5897" width="29.28515625" style="84" customWidth="1"/>
    <col min="5898" max="5898" width="16.85546875" style="84" customWidth="1"/>
    <col min="5899" max="6140" width="9.140625" style="84"/>
    <col min="6141" max="6141" width="7.5703125" style="84" bestFit="1" customWidth="1"/>
    <col min="6142" max="6142" width="42.5703125" style="84" customWidth="1"/>
    <col min="6143" max="6143" width="28.140625" style="84" customWidth="1"/>
    <col min="6144" max="6144" width="42.42578125" style="84" customWidth="1"/>
    <col min="6145" max="6145" width="32.85546875" style="84" customWidth="1"/>
    <col min="6146" max="6146" width="36.28515625" style="84" customWidth="1"/>
    <col min="6147" max="6147" width="15.5703125" style="84" customWidth="1"/>
    <col min="6148" max="6148" width="13.7109375" style="84" customWidth="1"/>
    <col min="6149" max="6149" width="19.42578125" style="84" customWidth="1"/>
    <col min="6150" max="6150" width="21" style="84" customWidth="1"/>
    <col min="6151" max="6151" width="15" style="84" customWidth="1"/>
    <col min="6152" max="6152" width="16.42578125" style="84" customWidth="1"/>
    <col min="6153" max="6153" width="29.28515625" style="84" customWidth="1"/>
    <col min="6154" max="6154" width="16.85546875" style="84" customWidth="1"/>
    <col min="6155" max="6396" width="9.140625" style="84"/>
    <col min="6397" max="6397" width="7.5703125" style="84" bestFit="1" customWidth="1"/>
    <col min="6398" max="6398" width="42.5703125" style="84" customWidth="1"/>
    <col min="6399" max="6399" width="28.140625" style="84" customWidth="1"/>
    <col min="6400" max="6400" width="42.42578125" style="84" customWidth="1"/>
    <col min="6401" max="6401" width="32.85546875" style="84" customWidth="1"/>
    <col min="6402" max="6402" width="36.28515625" style="84" customWidth="1"/>
    <col min="6403" max="6403" width="15.5703125" style="84" customWidth="1"/>
    <col min="6404" max="6404" width="13.7109375" style="84" customWidth="1"/>
    <col min="6405" max="6405" width="19.42578125" style="84" customWidth="1"/>
    <col min="6406" max="6406" width="21" style="84" customWidth="1"/>
    <col min="6407" max="6407" width="15" style="84" customWidth="1"/>
    <col min="6408" max="6408" width="16.42578125" style="84" customWidth="1"/>
    <col min="6409" max="6409" width="29.28515625" style="84" customWidth="1"/>
    <col min="6410" max="6410" width="16.85546875" style="84" customWidth="1"/>
    <col min="6411" max="6652" width="9.140625" style="84"/>
    <col min="6653" max="6653" width="7.5703125" style="84" bestFit="1" customWidth="1"/>
    <col min="6654" max="6654" width="42.5703125" style="84" customWidth="1"/>
    <col min="6655" max="6655" width="28.140625" style="84" customWidth="1"/>
    <col min="6656" max="6656" width="42.42578125" style="84" customWidth="1"/>
    <col min="6657" max="6657" width="32.85546875" style="84" customWidth="1"/>
    <col min="6658" max="6658" width="36.28515625" style="84" customWidth="1"/>
    <col min="6659" max="6659" width="15.5703125" style="84" customWidth="1"/>
    <col min="6660" max="6660" width="13.7109375" style="84" customWidth="1"/>
    <col min="6661" max="6661" width="19.42578125" style="84" customWidth="1"/>
    <col min="6662" max="6662" width="21" style="84" customWidth="1"/>
    <col min="6663" max="6663" width="15" style="84" customWidth="1"/>
    <col min="6664" max="6664" width="16.42578125" style="84" customWidth="1"/>
    <col min="6665" max="6665" width="29.28515625" style="84" customWidth="1"/>
    <col min="6666" max="6666" width="16.85546875" style="84" customWidth="1"/>
    <col min="6667" max="6908" width="9.140625" style="84"/>
    <col min="6909" max="6909" width="7.5703125" style="84" bestFit="1" customWidth="1"/>
    <col min="6910" max="6910" width="42.5703125" style="84" customWidth="1"/>
    <col min="6911" max="6911" width="28.140625" style="84" customWidth="1"/>
    <col min="6912" max="6912" width="42.42578125" style="84" customWidth="1"/>
    <col min="6913" max="6913" width="32.85546875" style="84" customWidth="1"/>
    <col min="6914" max="6914" width="36.28515625" style="84" customWidth="1"/>
    <col min="6915" max="6915" width="15.5703125" style="84" customWidth="1"/>
    <col min="6916" max="6916" width="13.7109375" style="84" customWidth="1"/>
    <col min="6917" max="6917" width="19.42578125" style="84" customWidth="1"/>
    <col min="6918" max="6918" width="21" style="84" customWidth="1"/>
    <col min="6919" max="6919" width="15" style="84" customWidth="1"/>
    <col min="6920" max="6920" width="16.42578125" style="84" customWidth="1"/>
    <col min="6921" max="6921" width="29.28515625" style="84" customWidth="1"/>
    <col min="6922" max="6922" width="16.85546875" style="84" customWidth="1"/>
    <col min="6923" max="7164" width="9.140625" style="84"/>
    <col min="7165" max="7165" width="7.5703125" style="84" bestFit="1" customWidth="1"/>
    <col min="7166" max="7166" width="42.5703125" style="84" customWidth="1"/>
    <col min="7167" max="7167" width="28.140625" style="84" customWidth="1"/>
    <col min="7168" max="7168" width="42.42578125" style="84" customWidth="1"/>
    <col min="7169" max="7169" width="32.85546875" style="84" customWidth="1"/>
    <col min="7170" max="7170" width="36.28515625" style="84" customWidth="1"/>
    <col min="7171" max="7171" width="15.5703125" style="84" customWidth="1"/>
    <col min="7172" max="7172" width="13.7109375" style="84" customWidth="1"/>
    <col min="7173" max="7173" width="19.42578125" style="84" customWidth="1"/>
    <col min="7174" max="7174" width="21" style="84" customWidth="1"/>
    <col min="7175" max="7175" width="15" style="84" customWidth="1"/>
    <col min="7176" max="7176" width="16.42578125" style="84" customWidth="1"/>
    <col min="7177" max="7177" width="29.28515625" style="84" customWidth="1"/>
    <col min="7178" max="7178" width="16.85546875" style="84" customWidth="1"/>
    <col min="7179" max="7420" width="9.140625" style="84"/>
    <col min="7421" max="7421" width="7.5703125" style="84" bestFit="1" customWidth="1"/>
    <col min="7422" max="7422" width="42.5703125" style="84" customWidth="1"/>
    <col min="7423" max="7423" width="28.140625" style="84" customWidth="1"/>
    <col min="7424" max="7424" width="42.42578125" style="84" customWidth="1"/>
    <col min="7425" max="7425" width="32.85546875" style="84" customWidth="1"/>
    <col min="7426" max="7426" width="36.28515625" style="84" customWidth="1"/>
    <col min="7427" max="7427" width="15.5703125" style="84" customWidth="1"/>
    <col min="7428" max="7428" width="13.7109375" style="84" customWidth="1"/>
    <col min="7429" max="7429" width="19.42578125" style="84" customWidth="1"/>
    <col min="7430" max="7430" width="21" style="84" customWidth="1"/>
    <col min="7431" max="7431" width="15" style="84" customWidth="1"/>
    <col min="7432" max="7432" width="16.42578125" style="84" customWidth="1"/>
    <col min="7433" max="7433" width="29.28515625" style="84" customWidth="1"/>
    <col min="7434" max="7434" width="16.85546875" style="84" customWidth="1"/>
    <col min="7435" max="7676" width="9.140625" style="84"/>
    <col min="7677" max="7677" width="7.5703125" style="84" bestFit="1" customWidth="1"/>
    <col min="7678" max="7678" width="42.5703125" style="84" customWidth="1"/>
    <col min="7679" max="7679" width="28.140625" style="84" customWidth="1"/>
    <col min="7680" max="7680" width="42.42578125" style="84" customWidth="1"/>
    <col min="7681" max="7681" width="32.85546875" style="84" customWidth="1"/>
    <col min="7682" max="7682" width="36.28515625" style="84" customWidth="1"/>
    <col min="7683" max="7683" width="15.5703125" style="84" customWidth="1"/>
    <col min="7684" max="7684" width="13.7109375" style="84" customWidth="1"/>
    <col min="7685" max="7685" width="19.42578125" style="84" customWidth="1"/>
    <col min="7686" max="7686" width="21" style="84" customWidth="1"/>
    <col min="7687" max="7687" width="15" style="84" customWidth="1"/>
    <col min="7688" max="7688" width="16.42578125" style="84" customWidth="1"/>
    <col min="7689" max="7689" width="29.28515625" style="84" customWidth="1"/>
    <col min="7690" max="7690" width="16.85546875" style="84" customWidth="1"/>
    <col min="7691" max="7932" width="9.140625" style="84"/>
    <col min="7933" max="7933" width="7.5703125" style="84" bestFit="1" customWidth="1"/>
    <col min="7934" max="7934" width="42.5703125" style="84" customWidth="1"/>
    <col min="7935" max="7935" width="28.140625" style="84" customWidth="1"/>
    <col min="7936" max="7936" width="42.42578125" style="84" customWidth="1"/>
    <col min="7937" max="7937" width="32.85546875" style="84" customWidth="1"/>
    <col min="7938" max="7938" width="36.28515625" style="84" customWidth="1"/>
    <col min="7939" max="7939" width="15.5703125" style="84" customWidth="1"/>
    <col min="7940" max="7940" width="13.7109375" style="84" customWidth="1"/>
    <col min="7941" max="7941" width="19.42578125" style="84" customWidth="1"/>
    <col min="7942" max="7942" width="21" style="84" customWidth="1"/>
    <col min="7943" max="7943" width="15" style="84" customWidth="1"/>
    <col min="7944" max="7944" width="16.42578125" style="84" customWidth="1"/>
    <col min="7945" max="7945" width="29.28515625" style="84" customWidth="1"/>
    <col min="7946" max="7946" width="16.85546875" style="84" customWidth="1"/>
    <col min="7947" max="8188" width="9.140625" style="84"/>
    <col min="8189" max="8189" width="7.5703125" style="84" bestFit="1" customWidth="1"/>
    <col min="8190" max="8190" width="42.5703125" style="84" customWidth="1"/>
    <col min="8191" max="8191" width="28.140625" style="84" customWidth="1"/>
    <col min="8192" max="8192" width="42.42578125" style="84" customWidth="1"/>
    <col min="8193" max="8193" width="32.85546875" style="84" customWidth="1"/>
    <col min="8194" max="8194" width="36.28515625" style="84" customWidth="1"/>
    <col min="8195" max="8195" width="15.5703125" style="84" customWidth="1"/>
    <col min="8196" max="8196" width="13.7109375" style="84" customWidth="1"/>
    <col min="8197" max="8197" width="19.42578125" style="84" customWidth="1"/>
    <col min="8198" max="8198" width="21" style="84" customWidth="1"/>
    <col min="8199" max="8199" width="15" style="84" customWidth="1"/>
    <col min="8200" max="8200" width="16.42578125" style="84" customWidth="1"/>
    <col min="8201" max="8201" width="29.28515625" style="84" customWidth="1"/>
    <col min="8202" max="8202" width="16.85546875" style="84" customWidth="1"/>
    <col min="8203" max="8444" width="9.140625" style="84"/>
    <col min="8445" max="8445" width="7.5703125" style="84" bestFit="1" customWidth="1"/>
    <col min="8446" max="8446" width="42.5703125" style="84" customWidth="1"/>
    <col min="8447" max="8447" width="28.140625" style="84" customWidth="1"/>
    <col min="8448" max="8448" width="42.42578125" style="84" customWidth="1"/>
    <col min="8449" max="8449" width="32.85546875" style="84" customWidth="1"/>
    <col min="8450" max="8450" width="36.28515625" style="84" customWidth="1"/>
    <col min="8451" max="8451" width="15.5703125" style="84" customWidth="1"/>
    <col min="8452" max="8452" width="13.7109375" style="84" customWidth="1"/>
    <col min="8453" max="8453" width="19.42578125" style="84" customWidth="1"/>
    <col min="8454" max="8454" width="21" style="84" customWidth="1"/>
    <col min="8455" max="8455" width="15" style="84" customWidth="1"/>
    <col min="8456" max="8456" width="16.42578125" style="84" customWidth="1"/>
    <col min="8457" max="8457" width="29.28515625" style="84" customWidth="1"/>
    <col min="8458" max="8458" width="16.85546875" style="84" customWidth="1"/>
    <col min="8459" max="8700" width="9.140625" style="84"/>
    <col min="8701" max="8701" width="7.5703125" style="84" bestFit="1" customWidth="1"/>
    <col min="8702" max="8702" width="42.5703125" style="84" customWidth="1"/>
    <col min="8703" max="8703" width="28.140625" style="84" customWidth="1"/>
    <col min="8704" max="8704" width="42.42578125" style="84" customWidth="1"/>
    <col min="8705" max="8705" width="32.85546875" style="84" customWidth="1"/>
    <col min="8706" max="8706" width="36.28515625" style="84" customWidth="1"/>
    <col min="8707" max="8707" width="15.5703125" style="84" customWidth="1"/>
    <col min="8708" max="8708" width="13.7109375" style="84" customWidth="1"/>
    <col min="8709" max="8709" width="19.42578125" style="84" customWidth="1"/>
    <col min="8710" max="8710" width="21" style="84" customWidth="1"/>
    <col min="8711" max="8711" width="15" style="84" customWidth="1"/>
    <col min="8712" max="8712" width="16.42578125" style="84" customWidth="1"/>
    <col min="8713" max="8713" width="29.28515625" style="84" customWidth="1"/>
    <col min="8714" max="8714" width="16.85546875" style="84" customWidth="1"/>
    <col min="8715" max="8956" width="9.140625" style="84"/>
    <col min="8957" max="8957" width="7.5703125" style="84" bestFit="1" customWidth="1"/>
    <col min="8958" max="8958" width="42.5703125" style="84" customWidth="1"/>
    <col min="8959" max="8959" width="28.140625" style="84" customWidth="1"/>
    <col min="8960" max="8960" width="42.42578125" style="84" customWidth="1"/>
    <col min="8961" max="8961" width="32.85546875" style="84" customWidth="1"/>
    <col min="8962" max="8962" width="36.28515625" style="84" customWidth="1"/>
    <col min="8963" max="8963" width="15.5703125" style="84" customWidth="1"/>
    <col min="8964" max="8964" width="13.7109375" style="84" customWidth="1"/>
    <col min="8965" max="8965" width="19.42578125" style="84" customWidth="1"/>
    <col min="8966" max="8966" width="21" style="84" customWidth="1"/>
    <col min="8967" max="8967" width="15" style="84" customWidth="1"/>
    <col min="8968" max="8968" width="16.42578125" style="84" customWidth="1"/>
    <col min="8969" max="8969" width="29.28515625" style="84" customWidth="1"/>
    <col min="8970" max="8970" width="16.85546875" style="84" customWidth="1"/>
    <col min="8971" max="9212" width="9.140625" style="84"/>
    <col min="9213" max="9213" width="7.5703125" style="84" bestFit="1" customWidth="1"/>
    <col min="9214" max="9214" width="42.5703125" style="84" customWidth="1"/>
    <col min="9215" max="9215" width="28.140625" style="84" customWidth="1"/>
    <col min="9216" max="9216" width="42.42578125" style="84" customWidth="1"/>
    <col min="9217" max="9217" width="32.85546875" style="84" customWidth="1"/>
    <col min="9218" max="9218" width="36.28515625" style="84" customWidth="1"/>
    <col min="9219" max="9219" width="15.5703125" style="84" customWidth="1"/>
    <col min="9220" max="9220" width="13.7109375" style="84" customWidth="1"/>
    <col min="9221" max="9221" width="19.42578125" style="84" customWidth="1"/>
    <col min="9222" max="9222" width="21" style="84" customWidth="1"/>
    <col min="9223" max="9223" width="15" style="84" customWidth="1"/>
    <col min="9224" max="9224" width="16.42578125" style="84" customWidth="1"/>
    <col min="9225" max="9225" width="29.28515625" style="84" customWidth="1"/>
    <col min="9226" max="9226" width="16.85546875" style="84" customWidth="1"/>
    <col min="9227" max="9468" width="9.140625" style="84"/>
    <col min="9469" max="9469" width="7.5703125" style="84" bestFit="1" customWidth="1"/>
    <col min="9470" max="9470" width="42.5703125" style="84" customWidth="1"/>
    <col min="9471" max="9471" width="28.140625" style="84" customWidth="1"/>
    <col min="9472" max="9472" width="42.42578125" style="84" customWidth="1"/>
    <col min="9473" max="9473" width="32.85546875" style="84" customWidth="1"/>
    <col min="9474" max="9474" width="36.28515625" style="84" customWidth="1"/>
    <col min="9475" max="9475" width="15.5703125" style="84" customWidth="1"/>
    <col min="9476" max="9476" width="13.7109375" style="84" customWidth="1"/>
    <col min="9477" max="9477" width="19.42578125" style="84" customWidth="1"/>
    <col min="9478" max="9478" width="21" style="84" customWidth="1"/>
    <col min="9479" max="9479" width="15" style="84" customWidth="1"/>
    <col min="9480" max="9480" width="16.42578125" style="84" customWidth="1"/>
    <col min="9481" max="9481" width="29.28515625" style="84" customWidth="1"/>
    <col min="9482" max="9482" width="16.85546875" style="84" customWidth="1"/>
    <col min="9483" max="9724" width="9.140625" style="84"/>
    <col min="9725" max="9725" width="7.5703125" style="84" bestFit="1" customWidth="1"/>
    <col min="9726" max="9726" width="42.5703125" style="84" customWidth="1"/>
    <col min="9727" max="9727" width="28.140625" style="84" customWidth="1"/>
    <col min="9728" max="9728" width="42.42578125" style="84" customWidth="1"/>
    <col min="9729" max="9729" width="32.85546875" style="84" customWidth="1"/>
    <col min="9730" max="9730" width="36.28515625" style="84" customWidth="1"/>
    <col min="9731" max="9731" width="15.5703125" style="84" customWidth="1"/>
    <col min="9732" max="9732" width="13.7109375" style="84" customWidth="1"/>
    <col min="9733" max="9733" width="19.42578125" style="84" customWidth="1"/>
    <col min="9734" max="9734" width="21" style="84" customWidth="1"/>
    <col min="9735" max="9735" width="15" style="84" customWidth="1"/>
    <col min="9736" max="9736" width="16.42578125" style="84" customWidth="1"/>
    <col min="9737" max="9737" width="29.28515625" style="84" customWidth="1"/>
    <col min="9738" max="9738" width="16.85546875" style="84" customWidth="1"/>
    <col min="9739" max="9980" width="9.140625" style="84"/>
    <col min="9981" max="9981" width="7.5703125" style="84" bestFit="1" customWidth="1"/>
    <col min="9982" max="9982" width="42.5703125" style="84" customWidth="1"/>
    <col min="9983" max="9983" width="28.140625" style="84" customWidth="1"/>
    <col min="9984" max="9984" width="42.42578125" style="84" customWidth="1"/>
    <col min="9985" max="9985" width="32.85546875" style="84" customWidth="1"/>
    <col min="9986" max="9986" width="36.28515625" style="84" customWidth="1"/>
    <col min="9987" max="9987" width="15.5703125" style="84" customWidth="1"/>
    <col min="9988" max="9988" width="13.7109375" style="84" customWidth="1"/>
    <col min="9989" max="9989" width="19.42578125" style="84" customWidth="1"/>
    <col min="9990" max="9990" width="21" style="84" customWidth="1"/>
    <col min="9991" max="9991" width="15" style="84" customWidth="1"/>
    <col min="9992" max="9992" width="16.42578125" style="84" customWidth="1"/>
    <col min="9993" max="9993" width="29.28515625" style="84" customWidth="1"/>
    <col min="9994" max="9994" width="16.85546875" style="84" customWidth="1"/>
    <col min="9995" max="10236" width="9.140625" style="84"/>
    <col min="10237" max="10237" width="7.5703125" style="84" bestFit="1" customWidth="1"/>
    <col min="10238" max="10238" width="42.5703125" style="84" customWidth="1"/>
    <col min="10239" max="10239" width="28.140625" style="84" customWidth="1"/>
    <col min="10240" max="10240" width="42.42578125" style="84" customWidth="1"/>
    <col min="10241" max="10241" width="32.85546875" style="84" customWidth="1"/>
    <col min="10242" max="10242" width="36.28515625" style="84" customWidth="1"/>
    <col min="10243" max="10243" width="15.5703125" style="84" customWidth="1"/>
    <col min="10244" max="10244" width="13.7109375" style="84" customWidth="1"/>
    <col min="10245" max="10245" width="19.42578125" style="84" customWidth="1"/>
    <col min="10246" max="10246" width="21" style="84" customWidth="1"/>
    <col min="10247" max="10247" width="15" style="84" customWidth="1"/>
    <col min="10248" max="10248" width="16.42578125" style="84" customWidth="1"/>
    <col min="10249" max="10249" width="29.28515625" style="84" customWidth="1"/>
    <col min="10250" max="10250" width="16.85546875" style="84" customWidth="1"/>
    <col min="10251" max="10492" width="9.140625" style="84"/>
    <col min="10493" max="10493" width="7.5703125" style="84" bestFit="1" customWidth="1"/>
    <col min="10494" max="10494" width="42.5703125" style="84" customWidth="1"/>
    <col min="10495" max="10495" width="28.140625" style="84" customWidth="1"/>
    <col min="10496" max="10496" width="42.42578125" style="84" customWidth="1"/>
    <col min="10497" max="10497" width="32.85546875" style="84" customWidth="1"/>
    <col min="10498" max="10498" width="36.28515625" style="84" customWidth="1"/>
    <col min="10499" max="10499" width="15.5703125" style="84" customWidth="1"/>
    <col min="10500" max="10500" width="13.7109375" style="84" customWidth="1"/>
    <col min="10501" max="10501" width="19.42578125" style="84" customWidth="1"/>
    <col min="10502" max="10502" width="21" style="84" customWidth="1"/>
    <col min="10503" max="10503" width="15" style="84" customWidth="1"/>
    <col min="10504" max="10504" width="16.42578125" style="84" customWidth="1"/>
    <col min="10505" max="10505" width="29.28515625" style="84" customWidth="1"/>
    <col min="10506" max="10506" width="16.85546875" style="84" customWidth="1"/>
    <col min="10507" max="10748" width="9.140625" style="84"/>
    <col min="10749" max="10749" width="7.5703125" style="84" bestFit="1" customWidth="1"/>
    <col min="10750" max="10750" width="42.5703125" style="84" customWidth="1"/>
    <col min="10751" max="10751" width="28.140625" style="84" customWidth="1"/>
    <col min="10752" max="10752" width="42.42578125" style="84" customWidth="1"/>
    <col min="10753" max="10753" width="32.85546875" style="84" customWidth="1"/>
    <col min="10754" max="10754" width="36.28515625" style="84" customWidth="1"/>
    <col min="10755" max="10755" width="15.5703125" style="84" customWidth="1"/>
    <col min="10756" max="10756" width="13.7109375" style="84" customWidth="1"/>
    <col min="10757" max="10757" width="19.42578125" style="84" customWidth="1"/>
    <col min="10758" max="10758" width="21" style="84" customWidth="1"/>
    <col min="10759" max="10759" width="15" style="84" customWidth="1"/>
    <col min="10760" max="10760" width="16.42578125" style="84" customWidth="1"/>
    <col min="10761" max="10761" width="29.28515625" style="84" customWidth="1"/>
    <col min="10762" max="10762" width="16.85546875" style="84" customWidth="1"/>
    <col min="10763" max="11004" width="9.140625" style="84"/>
    <col min="11005" max="11005" width="7.5703125" style="84" bestFit="1" customWidth="1"/>
    <col min="11006" max="11006" width="42.5703125" style="84" customWidth="1"/>
    <col min="11007" max="11007" width="28.140625" style="84" customWidth="1"/>
    <col min="11008" max="11008" width="42.42578125" style="84" customWidth="1"/>
    <col min="11009" max="11009" width="32.85546875" style="84" customWidth="1"/>
    <col min="11010" max="11010" width="36.28515625" style="84" customWidth="1"/>
    <col min="11011" max="11011" width="15.5703125" style="84" customWidth="1"/>
    <col min="11012" max="11012" width="13.7109375" style="84" customWidth="1"/>
    <col min="11013" max="11013" width="19.42578125" style="84" customWidth="1"/>
    <col min="11014" max="11014" width="21" style="84" customWidth="1"/>
    <col min="11015" max="11015" width="15" style="84" customWidth="1"/>
    <col min="11016" max="11016" width="16.42578125" style="84" customWidth="1"/>
    <col min="11017" max="11017" width="29.28515625" style="84" customWidth="1"/>
    <col min="11018" max="11018" width="16.85546875" style="84" customWidth="1"/>
    <col min="11019" max="11260" width="9.140625" style="84"/>
    <col min="11261" max="11261" width="7.5703125" style="84" bestFit="1" customWidth="1"/>
    <col min="11262" max="11262" width="42.5703125" style="84" customWidth="1"/>
    <col min="11263" max="11263" width="28.140625" style="84" customWidth="1"/>
    <col min="11264" max="11264" width="42.42578125" style="84" customWidth="1"/>
    <col min="11265" max="11265" width="32.85546875" style="84" customWidth="1"/>
    <col min="11266" max="11266" width="36.28515625" style="84" customWidth="1"/>
    <col min="11267" max="11267" width="15.5703125" style="84" customWidth="1"/>
    <col min="11268" max="11268" width="13.7109375" style="84" customWidth="1"/>
    <col min="11269" max="11269" width="19.42578125" style="84" customWidth="1"/>
    <col min="11270" max="11270" width="21" style="84" customWidth="1"/>
    <col min="11271" max="11271" width="15" style="84" customWidth="1"/>
    <col min="11272" max="11272" width="16.42578125" style="84" customWidth="1"/>
    <col min="11273" max="11273" width="29.28515625" style="84" customWidth="1"/>
    <col min="11274" max="11274" width="16.85546875" style="84" customWidth="1"/>
    <col min="11275" max="11516" width="9.140625" style="84"/>
    <col min="11517" max="11517" width="7.5703125" style="84" bestFit="1" customWidth="1"/>
    <col min="11518" max="11518" width="42.5703125" style="84" customWidth="1"/>
    <col min="11519" max="11519" width="28.140625" style="84" customWidth="1"/>
    <col min="11520" max="11520" width="42.42578125" style="84" customWidth="1"/>
    <col min="11521" max="11521" width="32.85546875" style="84" customWidth="1"/>
    <col min="11522" max="11522" width="36.28515625" style="84" customWidth="1"/>
    <col min="11523" max="11523" width="15.5703125" style="84" customWidth="1"/>
    <col min="11524" max="11524" width="13.7109375" style="84" customWidth="1"/>
    <col min="11525" max="11525" width="19.42578125" style="84" customWidth="1"/>
    <col min="11526" max="11526" width="21" style="84" customWidth="1"/>
    <col min="11527" max="11527" width="15" style="84" customWidth="1"/>
    <col min="11528" max="11528" width="16.42578125" style="84" customWidth="1"/>
    <col min="11529" max="11529" width="29.28515625" style="84" customWidth="1"/>
    <col min="11530" max="11530" width="16.85546875" style="84" customWidth="1"/>
    <col min="11531" max="11772" width="9.140625" style="84"/>
    <col min="11773" max="11773" width="7.5703125" style="84" bestFit="1" customWidth="1"/>
    <col min="11774" max="11774" width="42.5703125" style="84" customWidth="1"/>
    <col min="11775" max="11775" width="28.140625" style="84" customWidth="1"/>
    <col min="11776" max="11776" width="42.42578125" style="84" customWidth="1"/>
    <col min="11777" max="11777" width="32.85546875" style="84" customWidth="1"/>
    <col min="11778" max="11778" width="36.28515625" style="84" customWidth="1"/>
    <col min="11779" max="11779" width="15.5703125" style="84" customWidth="1"/>
    <col min="11780" max="11780" width="13.7109375" style="84" customWidth="1"/>
    <col min="11781" max="11781" width="19.42578125" style="84" customWidth="1"/>
    <col min="11782" max="11782" width="21" style="84" customWidth="1"/>
    <col min="11783" max="11783" width="15" style="84" customWidth="1"/>
    <col min="11784" max="11784" width="16.42578125" style="84" customWidth="1"/>
    <col min="11785" max="11785" width="29.28515625" style="84" customWidth="1"/>
    <col min="11786" max="11786" width="16.85546875" style="84" customWidth="1"/>
    <col min="11787" max="12028" width="9.140625" style="84"/>
    <col min="12029" max="12029" width="7.5703125" style="84" bestFit="1" customWidth="1"/>
    <col min="12030" max="12030" width="42.5703125" style="84" customWidth="1"/>
    <col min="12031" max="12031" width="28.140625" style="84" customWidth="1"/>
    <col min="12032" max="12032" width="42.42578125" style="84" customWidth="1"/>
    <col min="12033" max="12033" width="32.85546875" style="84" customWidth="1"/>
    <col min="12034" max="12034" width="36.28515625" style="84" customWidth="1"/>
    <col min="12035" max="12035" width="15.5703125" style="84" customWidth="1"/>
    <col min="12036" max="12036" width="13.7109375" style="84" customWidth="1"/>
    <col min="12037" max="12037" width="19.42578125" style="84" customWidth="1"/>
    <col min="12038" max="12038" width="21" style="84" customWidth="1"/>
    <col min="12039" max="12039" width="15" style="84" customWidth="1"/>
    <col min="12040" max="12040" width="16.42578125" style="84" customWidth="1"/>
    <col min="12041" max="12041" width="29.28515625" style="84" customWidth="1"/>
    <col min="12042" max="12042" width="16.85546875" style="84" customWidth="1"/>
    <col min="12043" max="12284" width="9.140625" style="84"/>
    <col min="12285" max="12285" width="7.5703125" style="84" bestFit="1" customWidth="1"/>
    <col min="12286" max="12286" width="42.5703125" style="84" customWidth="1"/>
    <col min="12287" max="12287" width="28.140625" style="84" customWidth="1"/>
    <col min="12288" max="12288" width="42.42578125" style="84" customWidth="1"/>
    <col min="12289" max="12289" width="32.85546875" style="84" customWidth="1"/>
    <col min="12290" max="12290" width="36.28515625" style="84" customWidth="1"/>
    <col min="12291" max="12291" width="15.5703125" style="84" customWidth="1"/>
    <col min="12292" max="12292" width="13.7109375" style="84" customWidth="1"/>
    <col min="12293" max="12293" width="19.42578125" style="84" customWidth="1"/>
    <col min="12294" max="12294" width="21" style="84" customWidth="1"/>
    <col min="12295" max="12295" width="15" style="84" customWidth="1"/>
    <col min="12296" max="12296" width="16.42578125" style="84" customWidth="1"/>
    <col min="12297" max="12297" width="29.28515625" style="84" customWidth="1"/>
    <col min="12298" max="12298" width="16.85546875" style="84" customWidth="1"/>
    <col min="12299" max="12540" width="9.140625" style="84"/>
    <col min="12541" max="12541" width="7.5703125" style="84" bestFit="1" customWidth="1"/>
    <col min="12542" max="12542" width="42.5703125" style="84" customWidth="1"/>
    <col min="12543" max="12543" width="28.140625" style="84" customWidth="1"/>
    <col min="12544" max="12544" width="42.42578125" style="84" customWidth="1"/>
    <col min="12545" max="12545" width="32.85546875" style="84" customWidth="1"/>
    <col min="12546" max="12546" width="36.28515625" style="84" customWidth="1"/>
    <col min="12547" max="12547" width="15.5703125" style="84" customWidth="1"/>
    <col min="12548" max="12548" width="13.7109375" style="84" customWidth="1"/>
    <col min="12549" max="12549" width="19.42578125" style="84" customWidth="1"/>
    <col min="12550" max="12550" width="21" style="84" customWidth="1"/>
    <col min="12551" max="12551" width="15" style="84" customWidth="1"/>
    <col min="12552" max="12552" width="16.42578125" style="84" customWidth="1"/>
    <col min="12553" max="12553" width="29.28515625" style="84" customWidth="1"/>
    <col min="12554" max="12554" width="16.85546875" style="84" customWidth="1"/>
    <col min="12555" max="12796" width="9.140625" style="84"/>
    <col min="12797" max="12797" width="7.5703125" style="84" bestFit="1" customWidth="1"/>
    <col min="12798" max="12798" width="42.5703125" style="84" customWidth="1"/>
    <col min="12799" max="12799" width="28.140625" style="84" customWidth="1"/>
    <col min="12800" max="12800" width="42.42578125" style="84" customWidth="1"/>
    <col min="12801" max="12801" width="32.85546875" style="84" customWidth="1"/>
    <col min="12802" max="12802" width="36.28515625" style="84" customWidth="1"/>
    <col min="12803" max="12803" width="15.5703125" style="84" customWidth="1"/>
    <col min="12804" max="12804" width="13.7109375" style="84" customWidth="1"/>
    <col min="12805" max="12805" width="19.42578125" style="84" customWidth="1"/>
    <col min="12806" max="12806" width="21" style="84" customWidth="1"/>
    <col min="12807" max="12807" width="15" style="84" customWidth="1"/>
    <col min="12808" max="12808" width="16.42578125" style="84" customWidth="1"/>
    <col min="12809" max="12809" width="29.28515625" style="84" customWidth="1"/>
    <col min="12810" max="12810" width="16.85546875" style="84" customWidth="1"/>
    <col min="12811" max="13052" width="9.140625" style="84"/>
    <col min="13053" max="13053" width="7.5703125" style="84" bestFit="1" customWidth="1"/>
    <col min="13054" max="13054" width="42.5703125" style="84" customWidth="1"/>
    <col min="13055" max="13055" width="28.140625" style="84" customWidth="1"/>
    <col min="13056" max="13056" width="42.42578125" style="84" customWidth="1"/>
    <col min="13057" max="13057" width="32.85546875" style="84" customWidth="1"/>
    <col min="13058" max="13058" width="36.28515625" style="84" customWidth="1"/>
    <col min="13059" max="13059" width="15.5703125" style="84" customWidth="1"/>
    <col min="13060" max="13060" width="13.7109375" style="84" customWidth="1"/>
    <col min="13061" max="13061" width="19.42578125" style="84" customWidth="1"/>
    <col min="13062" max="13062" width="21" style="84" customWidth="1"/>
    <col min="13063" max="13063" width="15" style="84" customWidth="1"/>
    <col min="13064" max="13064" width="16.42578125" style="84" customWidth="1"/>
    <col min="13065" max="13065" width="29.28515625" style="84" customWidth="1"/>
    <col min="13066" max="13066" width="16.85546875" style="84" customWidth="1"/>
    <col min="13067" max="13308" width="9.140625" style="84"/>
    <col min="13309" max="13309" width="7.5703125" style="84" bestFit="1" customWidth="1"/>
    <col min="13310" max="13310" width="42.5703125" style="84" customWidth="1"/>
    <col min="13311" max="13311" width="28.140625" style="84" customWidth="1"/>
    <col min="13312" max="13312" width="42.42578125" style="84" customWidth="1"/>
    <col min="13313" max="13313" width="32.85546875" style="84" customWidth="1"/>
    <col min="13314" max="13314" width="36.28515625" style="84" customWidth="1"/>
    <col min="13315" max="13315" width="15.5703125" style="84" customWidth="1"/>
    <col min="13316" max="13316" width="13.7109375" style="84" customWidth="1"/>
    <col min="13317" max="13317" width="19.42578125" style="84" customWidth="1"/>
    <col min="13318" max="13318" width="21" style="84" customWidth="1"/>
    <col min="13319" max="13319" width="15" style="84" customWidth="1"/>
    <col min="13320" max="13320" width="16.42578125" style="84" customWidth="1"/>
    <col min="13321" max="13321" width="29.28515625" style="84" customWidth="1"/>
    <col min="13322" max="13322" width="16.85546875" style="84" customWidth="1"/>
    <col min="13323" max="13564" width="9.140625" style="84"/>
    <col min="13565" max="13565" width="7.5703125" style="84" bestFit="1" customWidth="1"/>
    <col min="13566" max="13566" width="42.5703125" style="84" customWidth="1"/>
    <col min="13567" max="13567" width="28.140625" style="84" customWidth="1"/>
    <col min="13568" max="13568" width="42.42578125" style="84" customWidth="1"/>
    <col min="13569" max="13569" width="32.85546875" style="84" customWidth="1"/>
    <col min="13570" max="13570" width="36.28515625" style="84" customWidth="1"/>
    <col min="13571" max="13571" width="15.5703125" style="84" customWidth="1"/>
    <col min="13572" max="13572" width="13.7109375" style="84" customWidth="1"/>
    <col min="13573" max="13573" width="19.42578125" style="84" customWidth="1"/>
    <col min="13574" max="13574" width="21" style="84" customWidth="1"/>
    <col min="13575" max="13575" width="15" style="84" customWidth="1"/>
    <col min="13576" max="13576" width="16.42578125" style="84" customWidth="1"/>
    <col min="13577" max="13577" width="29.28515625" style="84" customWidth="1"/>
    <col min="13578" max="13578" width="16.85546875" style="84" customWidth="1"/>
    <col min="13579" max="13820" width="9.140625" style="84"/>
    <col min="13821" max="13821" width="7.5703125" style="84" bestFit="1" customWidth="1"/>
    <col min="13822" max="13822" width="42.5703125" style="84" customWidth="1"/>
    <col min="13823" max="13823" width="28.140625" style="84" customWidth="1"/>
    <col min="13824" max="13824" width="42.42578125" style="84" customWidth="1"/>
    <col min="13825" max="13825" width="32.85546875" style="84" customWidth="1"/>
    <col min="13826" max="13826" width="36.28515625" style="84" customWidth="1"/>
    <col min="13827" max="13827" width="15.5703125" style="84" customWidth="1"/>
    <col min="13828" max="13828" width="13.7109375" style="84" customWidth="1"/>
    <col min="13829" max="13829" width="19.42578125" style="84" customWidth="1"/>
    <col min="13830" max="13830" width="21" style="84" customWidth="1"/>
    <col min="13831" max="13831" width="15" style="84" customWidth="1"/>
    <col min="13832" max="13832" width="16.42578125" style="84" customWidth="1"/>
    <col min="13833" max="13833" width="29.28515625" style="84" customWidth="1"/>
    <col min="13834" max="13834" width="16.85546875" style="84" customWidth="1"/>
    <col min="13835" max="14076" width="9.140625" style="84"/>
    <col min="14077" max="14077" width="7.5703125" style="84" bestFit="1" customWidth="1"/>
    <col min="14078" max="14078" width="42.5703125" style="84" customWidth="1"/>
    <col min="14079" max="14079" width="28.140625" style="84" customWidth="1"/>
    <col min="14080" max="14080" width="42.42578125" style="84" customWidth="1"/>
    <col min="14081" max="14081" width="32.85546875" style="84" customWidth="1"/>
    <col min="14082" max="14082" width="36.28515625" style="84" customWidth="1"/>
    <col min="14083" max="14083" width="15.5703125" style="84" customWidth="1"/>
    <col min="14084" max="14084" width="13.7109375" style="84" customWidth="1"/>
    <col min="14085" max="14085" width="19.42578125" style="84" customWidth="1"/>
    <col min="14086" max="14086" width="21" style="84" customWidth="1"/>
    <col min="14087" max="14087" width="15" style="84" customWidth="1"/>
    <col min="14088" max="14088" width="16.42578125" style="84" customWidth="1"/>
    <col min="14089" max="14089" width="29.28515625" style="84" customWidth="1"/>
    <col min="14090" max="14090" width="16.85546875" style="84" customWidth="1"/>
    <col min="14091" max="14332" width="9.140625" style="84"/>
    <col min="14333" max="14333" width="7.5703125" style="84" bestFit="1" customWidth="1"/>
    <col min="14334" max="14334" width="42.5703125" style="84" customWidth="1"/>
    <col min="14335" max="14335" width="28.140625" style="84" customWidth="1"/>
    <col min="14336" max="14336" width="42.42578125" style="84" customWidth="1"/>
    <col min="14337" max="14337" width="32.85546875" style="84" customWidth="1"/>
    <col min="14338" max="14338" width="36.28515625" style="84" customWidth="1"/>
    <col min="14339" max="14339" width="15.5703125" style="84" customWidth="1"/>
    <col min="14340" max="14340" width="13.7109375" style="84" customWidth="1"/>
    <col min="14341" max="14341" width="19.42578125" style="84" customWidth="1"/>
    <col min="14342" max="14342" width="21" style="84" customWidth="1"/>
    <col min="14343" max="14343" width="15" style="84" customWidth="1"/>
    <col min="14344" max="14344" width="16.42578125" style="84" customWidth="1"/>
    <col min="14345" max="14345" width="29.28515625" style="84" customWidth="1"/>
    <col min="14346" max="14346" width="16.85546875" style="84" customWidth="1"/>
    <col min="14347" max="14588" width="9.140625" style="84"/>
    <col min="14589" max="14589" width="7.5703125" style="84" bestFit="1" customWidth="1"/>
    <col min="14590" max="14590" width="42.5703125" style="84" customWidth="1"/>
    <col min="14591" max="14591" width="28.140625" style="84" customWidth="1"/>
    <col min="14592" max="14592" width="42.42578125" style="84" customWidth="1"/>
    <col min="14593" max="14593" width="32.85546875" style="84" customWidth="1"/>
    <col min="14594" max="14594" width="36.28515625" style="84" customWidth="1"/>
    <col min="14595" max="14595" width="15.5703125" style="84" customWidth="1"/>
    <col min="14596" max="14596" width="13.7109375" style="84" customWidth="1"/>
    <col min="14597" max="14597" width="19.42578125" style="84" customWidth="1"/>
    <col min="14598" max="14598" width="21" style="84" customWidth="1"/>
    <col min="14599" max="14599" width="15" style="84" customWidth="1"/>
    <col min="14600" max="14600" width="16.42578125" style="84" customWidth="1"/>
    <col min="14601" max="14601" width="29.28515625" style="84" customWidth="1"/>
    <col min="14602" max="14602" width="16.85546875" style="84" customWidth="1"/>
    <col min="14603" max="14844" width="9.140625" style="84"/>
    <col min="14845" max="14845" width="7.5703125" style="84" bestFit="1" customWidth="1"/>
    <col min="14846" max="14846" width="42.5703125" style="84" customWidth="1"/>
    <col min="14847" max="14847" width="28.140625" style="84" customWidth="1"/>
    <col min="14848" max="14848" width="42.42578125" style="84" customWidth="1"/>
    <col min="14849" max="14849" width="32.85546875" style="84" customWidth="1"/>
    <col min="14850" max="14850" width="36.28515625" style="84" customWidth="1"/>
    <col min="14851" max="14851" width="15.5703125" style="84" customWidth="1"/>
    <col min="14852" max="14852" width="13.7109375" style="84" customWidth="1"/>
    <col min="14853" max="14853" width="19.42578125" style="84" customWidth="1"/>
    <col min="14854" max="14854" width="21" style="84" customWidth="1"/>
    <col min="14855" max="14855" width="15" style="84" customWidth="1"/>
    <col min="14856" max="14856" width="16.42578125" style="84" customWidth="1"/>
    <col min="14857" max="14857" width="29.28515625" style="84" customWidth="1"/>
    <col min="14858" max="14858" width="16.85546875" style="84" customWidth="1"/>
    <col min="14859" max="15100" width="9.140625" style="84"/>
    <col min="15101" max="15101" width="7.5703125" style="84" bestFit="1" customWidth="1"/>
    <col min="15102" max="15102" width="42.5703125" style="84" customWidth="1"/>
    <col min="15103" max="15103" width="28.140625" style="84" customWidth="1"/>
    <col min="15104" max="15104" width="42.42578125" style="84" customWidth="1"/>
    <col min="15105" max="15105" width="32.85546875" style="84" customWidth="1"/>
    <col min="15106" max="15106" width="36.28515625" style="84" customWidth="1"/>
    <col min="15107" max="15107" width="15.5703125" style="84" customWidth="1"/>
    <col min="15108" max="15108" width="13.7109375" style="84" customWidth="1"/>
    <col min="15109" max="15109" width="19.42578125" style="84" customWidth="1"/>
    <col min="15110" max="15110" width="21" style="84" customWidth="1"/>
    <col min="15111" max="15111" width="15" style="84" customWidth="1"/>
    <col min="15112" max="15112" width="16.42578125" style="84" customWidth="1"/>
    <col min="15113" max="15113" width="29.28515625" style="84" customWidth="1"/>
    <col min="15114" max="15114" width="16.85546875" style="84" customWidth="1"/>
    <col min="15115" max="15356" width="9.140625" style="84"/>
    <col min="15357" max="15357" width="7.5703125" style="84" bestFit="1" customWidth="1"/>
    <col min="15358" max="15358" width="42.5703125" style="84" customWidth="1"/>
    <col min="15359" max="15359" width="28.140625" style="84" customWidth="1"/>
    <col min="15360" max="15360" width="42.42578125" style="84" customWidth="1"/>
    <col min="15361" max="15361" width="32.85546875" style="84" customWidth="1"/>
    <col min="15362" max="15362" width="36.28515625" style="84" customWidth="1"/>
    <col min="15363" max="15363" width="15.5703125" style="84" customWidth="1"/>
    <col min="15364" max="15364" width="13.7109375" style="84" customWidth="1"/>
    <col min="15365" max="15365" width="19.42578125" style="84" customWidth="1"/>
    <col min="15366" max="15366" width="21" style="84" customWidth="1"/>
    <col min="15367" max="15367" width="15" style="84" customWidth="1"/>
    <col min="15368" max="15368" width="16.42578125" style="84" customWidth="1"/>
    <col min="15369" max="15369" width="29.28515625" style="84" customWidth="1"/>
    <col min="15370" max="15370" width="16.85546875" style="84" customWidth="1"/>
    <col min="15371" max="15612" width="9.140625" style="84"/>
    <col min="15613" max="15613" width="7.5703125" style="84" bestFit="1" customWidth="1"/>
    <col min="15614" max="15614" width="42.5703125" style="84" customWidth="1"/>
    <col min="15615" max="15615" width="28.140625" style="84" customWidth="1"/>
    <col min="15616" max="15616" width="42.42578125" style="84" customWidth="1"/>
    <col min="15617" max="15617" width="32.85546875" style="84" customWidth="1"/>
    <col min="15618" max="15618" width="36.28515625" style="84" customWidth="1"/>
    <col min="15619" max="15619" width="15.5703125" style="84" customWidth="1"/>
    <col min="15620" max="15620" width="13.7109375" style="84" customWidth="1"/>
    <col min="15621" max="15621" width="19.42578125" style="84" customWidth="1"/>
    <col min="15622" max="15622" width="21" style="84" customWidth="1"/>
    <col min="15623" max="15623" width="15" style="84" customWidth="1"/>
    <col min="15624" max="15624" width="16.42578125" style="84" customWidth="1"/>
    <col min="15625" max="15625" width="29.28515625" style="84" customWidth="1"/>
    <col min="15626" max="15626" width="16.85546875" style="84" customWidth="1"/>
    <col min="15627" max="15868" width="9.140625" style="84"/>
    <col min="15869" max="15869" width="7.5703125" style="84" bestFit="1" customWidth="1"/>
    <col min="15870" max="15870" width="42.5703125" style="84" customWidth="1"/>
    <col min="15871" max="15871" width="28.140625" style="84" customWidth="1"/>
    <col min="15872" max="15872" width="42.42578125" style="84" customWidth="1"/>
    <col min="15873" max="15873" width="32.85546875" style="84" customWidth="1"/>
    <col min="15874" max="15874" width="36.28515625" style="84" customWidth="1"/>
    <col min="15875" max="15875" width="15.5703125" style="84" customWidth="1"/>
    <col min="15876" max="15876" width="13.7109375" style="84" customWidth="1"/>
    <col min="15877" max="15877" width="19.42578125" style="84" customWidth="1"/>
    <col min="15878" max="15878" width="21" style="84" customWidth="1"/>
    <col min="15879" max="15879" width="15" style="84" customWidth="1"/>
    <col min="15880" max="15880" width="16.42578125" style="84" customWidth="1"/>
    <col min="15881" max="15881" width="29.28515625" style="84" customWidth="1"/>
    <col min="15882" max="15882" width="16.85546875" style="84" customWidth="1"/>
    <col min="15883" max="16124" width="9.140625" style="84"/>
    <col min="16125" max="16125" width="7.5703125" style="84" bestFit="1" customWidth="1"/>
    <col min="16126" max="16126" width="42.5703125" style="84" customWidth="1"/>
    <col min="16127" max="16127" width="28.140625" style="84" customWidth="1"/>
    <col min="16128" max="16128" width="42.42578125" style="84" customWidth="1"/>
    <col min="16129" max="16129" width="32.85546875" style="84" customWidth="1"/>
    <col min="16130" max="16130" width="36.28515625" style="84" customWidth="1"/>
    <col min="16131" max="16131" width="15.5703125" style="84" customWidth="1"/>
    <col min="16132" max="16132" width="13.7109375" style="84" customWidth="1"/>
    <col min="16133" max="16133" width="19.42578125" style="84" customWidth="1"/>
    <col min="16134" max="16134" width="21" style="84" customWidth="1"/>
    <col min="16135" max="16135" width="15" style="84" customWidth="1"/>
    <col min="16136" max="16136" width="16.42578125" style="84" customWidth="1"/>
    <col min="16137" max="16137" width="29.28515625" style="84" customWidth="1"/>
    <col min="16138" max="16138" width="16.85546875" style="84" customWidth="1"/>
    <col min="16139" max="16384" width="9.140625" style="84"/>
  </cols>
  <sheetData>
    <row r="1" spans="1:10" ht="26.25">
      <c r="A1" s="1025" t="s">
        <v>157</v>
      </c>
      <c r="B1" s="1025"/>
      <c r="C1" s="1025"/>
      <c r="D1" s="1025"/>
      <c r="E1" s="1025"/>
      <c r="F1" s="1025"/>
      <c r="G1" s="1025"/>
      <c r="H1" s="1025"/>
      <c r="I1" s="1025"/>
      <c r="J1" s="1025"/>
    </row>
    <row r="2" spans="1:10">
      <c r="A2" s="327"/>
      <c r="B2" s="327"/>
      <c r="C2" s="327"/>
      <c r="D2" s="327"/>
      <c r="E2" s="327"/>
      <c r="F2" s="327"/>
      <c r="G2" s="327"/>
      <c r="H2" s="327"/>
      <c r="I2" s="327"/>
      <c r="J2" s="327"/>
    </row>
    <row r="3" spans="1:10" ht="38.25" customHeight="1">
      <c r="A3" s="1026" t="s">
        <v>2219</v>
      </c>
      <c r="B3" s="1026"/>
      <c r="C3" s="1026"/>
      <c r="D3" s="1026"/>
      <c r="E3" s="1026"/>
      <c r="F3" s="1026"/>
      <c r="G3" s="1026"/>
      <c r="H3" s="1026"/>
      <c r="I3" s="1026"/>
      <c r="J3" s="1026"/>
    </row>
    <row r="5" spans="1:10" ht="46.5" customHeight="1">
      <c r="A5" s="1027" t="s">
        <v>154</v>
      </c>
      <c r="B5" s="1027"/>
      <c r="C5" s="1027"/>
      <c r="D5" s="1027"/>
      <c r="E5" s="1027"/>
      <c r="F5" s="1027"/>
      <c r="G5" s="1027"/>
      <c r="H5" s="1027"/>
      <c r="I5" s="1027"/>
      <c r="J5" s="1027"/>
    </row>
    <row r="6" spans="1:10" ht="46.5" customHeight="1">
      <c r="A6" s="968" t="str">
        <f>Title!A2</f>
        <v>Bid Enquiry No: KPTCL/2026-27/SS/WORK_INDENT3805</v>
      </c>
      <c r="B6" s="968"/>
      <c r="C6" s="968"/>
      <c r="D6" s="968"/>
      <c r="E6" s="968"/>
      <c r="F6" s="968"/>
      <c r="G6" s="968"/>
      <c r="H6" s="968"/>
      <c r="I6" s="968"/>
      <c r="J6" s="968"/>
    </row>
    <row r="7" spans="1:10" ht="249" customHeight="1">
      <c r="A7" s="868" t="str">
        <f>Title!A3</f>
        <v xml:space="preserve">Combined Package for, 
Work-A: Augmentation of existing 2x20MVA, 66/11kV Power Transformers by 2x31.5MVA, 66/11kV Power Transformers at 66/11kV Pillagumpa Sub-station in Hosakote Taluk, Bengaluru Rural District.
Work-B: Augmentation of existing 2x20MVA, 66/11kV Power Transformers by 2x31.5MVA, 66/11kV Power Transformers at 66/11kV Budigere Sub-station in Devanahalli Taluk &amp; Bengaluru Rural District. 
Work-C: Augmentation of existing 2x20MVA, 66/11kV Power Transformers by 2x31.5MVA, 66/11kV Power Transformers at 220/66/11kV KIADB Doddaballapura Sub-station in Doddaballapura Taluk, Bengaluru Rural District, 
on Total Turnkey Basis, including Supply of all Materials/Equipments and Erection (including Civil Works) of all Materials/Equipments, Testing and Commissioning.
</v>
      </c>
      <c r="B7" s="868"/>
      <c r="C7" s="868"/>
      <c r="D7" s="868"/>
      <c r="E7" s="868"/>
      <c r="F7" s="868"/>
      <c r="G7" s="868"/>
      <c r="H7" s="868"/>
      <c r="I7" s="868"/>
      <c r="J7" s="868"/>
    </row>
    <row r="10" spans="1:10">
      <c r="B10" s="85" t="s">
        <v>158</v>
      </c>
      <c r="F10" s="85" t="s">
        <v>159</v>
      </c>
      <c r="G10" s="85"/>
      <c r="H10" s="85"/>
    </row>
    <row r="11" spans="1:10" ht="126" customHeight="1">
      <c r="B11" s="1029"/>
      <c r="C11" s="1029"/>
      <c r="F11" s="89" t="s">
        <v>2500</v>
      </c>
      <c r="G11" s="89"/>
      <c r="H11" s="89"/>
    </row>
    <row r="12" spans="1:10">
      <c r="F12" s="88"/>
      <c r="G12" s="88"/>
      <c r="H12" s="88"/>
    </row>
    <row r="13" spans="1:10" ht="20.25">
      <c r="A13" s="1028"/>
      <c r="B13" s="1028"/>
      <c r="C13" s="1028"/>
      <c r="D13" s="1028"/>
      <c r="E13" s="1028"/>
      <c r="F13" s="1028"/>
      <c r="G13" s="1028"/>
      <c r="H13" s="1028"/>
      <c r="I13" s="1028"/>
      <c r="J13" s="1028"/>
    </row>
    <row r="14" spans="1:10" s="81" customFormat="1" ht="70.150000000000006" customHeight="1">
      <c r="A14" s="1030" t="s">
        <v>2213</v>
      </c>
      <c r="B14" s="1031"/>
      <c r="C14" s="1031"/>
      <c r="D14" s="1031"/>
      <c r="E14" s="1031"/>
      <c r="F14" s="1031"/>
      <c r="G14" s="1032"/>
      <c r="H14" s="1032"/>
      <c r="I14" s="1031"/>
      <c r="J14" s="1033"/>
    </row>
    <row r="15" spans="1:10" s="81" customFormat="1" ht="56.25" customHeight="1">
      <c r="A15" s="109" t="s">
        <v>929</v>
      </c>
      <c r="B15" s="328"/>
      <c r="C15" s="328"/>
      <c r="D15" s="328"/>
      <c r="E15" s="328"/>
      <c r="F15" s="328"/>
      <c r="G15" s="328"/>
      <c r="H15" s="328"/>
      <c r="I15" s="328"/>
      <c r="J15" s="328"/>
    </row>
    <row r="16" spans="1:10" s="329" customFormat="1" ht="136.5" customHeight="1">
      <c r="A16" s="1019" t="s">
        <v>930</v>
      </c>
      <c r="B16" s="1021" t="s">
        <v>931</v>
      </c>
      <c r="C16" s="1021" t="s">
        <v>932</v>
      </c>
      <c r="D16" s="1021" t="s">
        <v>933</v>
      </c>
      <c r="E16" s="1021" t="s">
        <v>934</v>
      </c>
      <c r="F16" s="1021" t="s">
        <v>935</v>
      </c>
      <c r="G16" s="1016" t="s">
        <v>936</v>
      </c>
      <c r="H16" s="1017"/>
      <c r="I16" s="1018"/>
      <c r="J16" s="144" t="s">
        <v>937</v>
      </c>
    </row>
    <row r="17" spans="1:11" s="329" customFormat="1" ht="44.45" customHeight="1">
      <c r="A17" s="1020"/>
      <c r="B17" s="1022"/>
      <c r="C17" s="1022"/>
      <c r="D17" s="1022"/>
      <c r="E17" s="1022"/>
      <c r="F17" s="1022"/>
      <c r="G17" s="144" t="s">
        <v>2388</v>
      </c>
      <c r="H17" s="144" t="s">
        <v>2387</v>
      </c>
      <c r="I17" s="144" t="s">
        <v>2389</v>
      </c>
      <c r="J17" s="144"/>
      <c r="K17" s="562"/>
    </row>
    <row r="18" spans="1:11" s="149" customFormat="1" ht="58.5" customHeight="1">
      <c r="A18" s="144">
        <v>1</v>
      </c>
      <c r="B18" s="144">
        <v>2</v>
      </c>
      <c r="C18" s="144">
        <v>3</v>
      </c>
      <c r="D18" s="144">
        <v>4</v>
      </c>
      <c r="E18" s="144">
        <v>5</v>
      </c>
      <c r="F18" s="144">
        <v>6</v>
      </c>
      <c r="G18" s="144" t="s">
        <v>2384</v>
      </c>
      <c r="H18" s="144" t="s">
        <v>2385</v>
      </c>
      <c r="I18" s="144" t="s">
        <v>2386</v>
      </c>
      <c r="J18" s="144">
        <v>8</v>
      </c>
    </row>
    <row r="19" spans="1:11" s="149" customFormat="1" ht="58.5" customHeight="1">
      <c r="A19" s="144" t="s">
        <v>1052</v>
      </c>
      <c r="B19" s="147"/>
      <c r="C19" s="147"/>
      <c r="D19" s="147"/>
      <c r="E19" s="147"/>
      <c r="F19" s="147"/>
      <c r="G19" s="147"/>
      <c r="H19" s="147"/>
      <c r="I19" s="147"/>
      <c r="J19" s="147"/>
    </row>
    <row r="20" spans="1:11" s="149" customFormat="1" ht="58.5" customHeight="1">
      <c r="A20" s="147"/>
      <c r="B20" s="147"/>
      <c r="C20" s="147"/>
      <c r="D20" s="147"/>
      <c r="E20" s="147"/>
      <c r="F20" s="147"/>
      <c r="G20" s="147"/>
      <c r="H20" s="147"/>
      <c r="I20" s="147"/>
      <c r="J20" s="147"/>
    </row>
    <row r="21" spans="1:11" s="149" customFormat="1" ht="58.5" customHeight="1">
      <c r="A21" s="147"/>
      <c r="B21" s="147"/>
      <c r="C21" s="147"/>
      <c r="D21" s="147"/>
      <c r="E21" s="147"/>
      <c r="F21" s="147"/>
      <c r="G21" s="147"/>
      <c r="H21" s="147"/>
      <c r="I21" s="147"/>
      <c r="J21" s="147"/>
    </row>
    <row r="22" spans="1:11" s="149" customFormat="1" ht="58.5" customHeight="1">
      <c r="A22" s="147"/>
      <c r="B22" s="147"/>
      <c r="C22" s="147"/>
      <c r="D22" s="147"/>
      <c r="E22" s="147"/>
      <c r="F22" s="147"/>
      <c r="G22" s="147"/>
      <c r="H22" s="147"/>
      <c r="I22" s="147"/>
      <c r="J22" s="147"/>
    </row>
    <row r="23" spans="1:11" s="149" customFormat="1" ht="58.5" customHeight="1">
      <c r="A23" s="147"/>
      <c r="B23" s="147"/>
      <c r="C23" s="147"/>
      <c r="D23" s="147"/>
      <c r="E23" s="147"/>
      <c r="F23" s="147"/>
      <c r="G23" s="147"/>
      <c r="H23" s="147"/>
      <c r="I23" s="147"/>
      <c r="J23" s="147"/>
    </row>
    <row r="24" spans="1:11" s="149" customFormat="1" ht="58.5" customHeight="1">
      <c r="A24" s="147"/>
      <c r="B24" s="147"/>
      <c r="C24" s="147"/>
      <c r="D24" s="147"/>
      <c r="E24" s="147"/>
      <c r="F24" s="147"/>
      <c r="G24" s="147"/>
      <c r="H24" s="147"/>
      <c r="I24" s="147"/>
      <c r="J24" s="147"/>
    </row>
    <row r="25" spans="1:11" s="149" customFormat="1" ht="58.5" customHeight="1">
      <c r="A25" s="147"/>
      <c r="B25" s="147"/>
      <c r="C25" s="147"/>
      <c r="D25" s="147"/>
      <c r="E25" s="147"/>
      <c r="F25" s="147"/>
      <c r="G25" s="147"/>
      <c r="H25" s="147"/>
      <c r="I25" s="147"/>
      <c r="J25" s="147"/>
    </row>
    <row r="26" spans="1:11" s="149" customFormat="1" ht="58.5" customHeight="1">
      <c r="A26" s="147"/>
      <c r="B26" s="147"/>
      <c r="C26" s="147"/>
      <c r="D26" s="147"/>
      <c r="E26" s="147"/>
      <c r="F26" s="147"/>
      <c r="G26" s="147"/>
      <c r="H26" s="147"/>
      <c r="I26" s="147"/>
      <c r="J26" s="147"/>
    </row>
    <row r="27" spans="1:11" s="149" customFormat="1" ht="58.5" customHeight="1">
      <c r="A27" s="651" t="s">
        <v>957</v>
      </c>
      <c r="B27" s="147"/>
      <c r="C27" s="147"/>
      <c r="D27" s="147"/>
      <c r="E27" s="147"/>
      <c r="F27" s="147"/>
      <c r="G27" s="147"/>
      <c r="H27" s="147"/>
      <c r="I27" s="147"/>
      <c r="J27" s="147"/>
    </row>
    <row r="28" spans="1:11" s="149" customFormat="1" ht="58.5" customHeight="1">
      <c r="A28" s="147"/>
      <c r="B28" s="147"/>
      <c r="C28" s="147"/>
      <c r="D28" s="147"/>
      <c r="E28" s="147"/>
      <c r="F28" s="147"/>
      <c r="G28" s="147"/>
      <c r="H28" s="147"/>
      <c r="I28" s="147"/>
      <c r="J28" s="147"/>
    </row>
    <row r="29" spans="1:11" s="149" customFormat="1" ht="58.5" customHeight="1">
      <c r="A29" s="147"/>
      <c r="B29" s="147"/>
      <c r="C29" s="147"/>
      <c r="D29" s="147"/>
      <c r="E29" s="147"/>
      <c r="F29" s="147"/>
      <c r="G29" s="147"/>
      <c r="H29" s="147"/>
      <c r="I29" s="147"/>
      <c r="J29" s="147"/>
    </row>
    <row r="30" spans="1:11" s="149" customFormat="1" ht="58.5" customHeight="1">
      <c r="A30" s="147"/>
      <c r="B30" s="147"/>
      <c r="C30" s="147"/>
      <c r="D30" s="147"/>
      <c r="E30" s="147"/>
      <c r="F30" s="147"/>
      <c r="G30" s="147"/>
      <c r="H30" s="147"/>
      <c r="I30" s="147"/>
      <c r="J30" s="147"/>
    </row>
    <row r="31" spans="1:11" s="149" customFormat="1" ht="58.5" customHeight="1">
      <c r="A31" s="147"/>
      <c r="B31" s="147"/>
      <c r="C31" s="147"/>
      <c r="D31" s="147"/>
      <c r="E31" s="147"/>
      <c r="F31" s="147"/>
      <c r="G31" s="147"/>
      <c r="H31" s="147"/>
      <c r="I31" s="147"/>
      <c r="J31" s="147"/>
    </row>
    <row r="32" spans="1:11" s="149" customFormat="1" ht="58.5" customHeight="1">
      <c r="A32" s="147"/>
      <c r="B32" s="147"/>
      <c r="C32" s="147"/>
      <c r="D32" s="147"/>
      <c r="E32" s="147"/>
      <c r="F32" s="147"/>
      <c r="G32" s="147"/>
      <c r="H32" s="147"/>
      <c r="I32" s="147"/>
      <c r="J32" s="147"/>
    </row>
    <row r="33" spans="1:10" s="149" customFormat="1" ht="58.5" customHeight="1">
      <c r="A33" s="147"/>
      <c r="B33" s="147"/>
      <c r="C33" s="147"/>
      <c r="D33" s="147"/>
      <c r="E33" s="147"/>
      <c r="F33" s="147"/>
      <c r="G33" s="147"/>
      <c r="H33" s="147"/>
      <c r="I33" s="147"/>
      <c r="J33" s="147"/>
    </row>
    <row r="34" spans="1:10" s="149" customFormat="1" ht="58.5" customHeight="1">
      <c r="A34" s="147"/>
      <c r="B34" s="147"/>
      <c r="C34" s="147"/>
      <c r="D34" s="147"/>
      <c r="E34" s="147"/>
      <c r="F34" s="147"/>
      <c r="G34" s="147"/>
      <c r="H34" s="147"/>
      <c r="I34" s="147"/>
      <c r="J34" s="147"/>
    </row>
    <row r="35" spans="1:10" s="149" customFormat="1" ht="58.5" customHeight="1">
      <c r="A35" s="147"/>
      <c r="B35" s="147"/>
      <c r="C35" s="147"/>
      <c r="D35" s="147"/>
      <c r="E35" s="147"/>
      <c r="F35" s="147"/>
      <c r="G35" s="147"/>
      <c r="H35" s="147"/>
      <c r="I35" s="147"/>
      <c r="J35" s="147"/>
    </row>
    <row r="36" spans="1:10" s="149" customFormat="1" ht="58.5" customHeight="1">
      <c r="A36" s="147"/>
      <c r="B36" s="147"/>
      <c r="C36" s="147"/>
      <c r="D36" s="147"/>
      <c r="E36" s="147"/>
      <c r="F36" s="147"/>
      <c r="G36" s="147"/>
      <c r="H36" s="147"/>
      <c r="I36" s="147"/>
      <c r="J36" s="147"/>
    </row>
    <row r="37" spans="1:10" s="149" customFormat="1" ht="58.5" customHeight="1">
      <c r="A37" s="147"/>
      <c r="B37" s="147"/>
      <c r="C37" s="147"/>
      <c r="D37" s="147"/>
      <c r="E37" s="147"/>
      <c r="F37" s="147"/>
      <c r="G37" s="147"/>
      <c r="H37" s="147"/>
      <c r="I37" s="147"/>
      <c r="J37" s="147"/>
    </row>
    <row r="38" spans="1:10" s="149" customFormat="1" ht="58.5" customHeight="1">
      <c r="A38" s="147"/>
      <c r="B38" s="147"/>
      <c r="C38" s="147"/>
      <c r="D38" s="147"/>
      <c r="E38" s="147"/>
      <c r="F38" s="147"/>
      <c r="G38" s="147"/>
      <c r="H38" s="147"/>
      <c r="I38" s="147"/>
      <c r="J38" s="147"/>
    </row>
    <row r="39" spans="1:10" s="149" customFormat="1" ht="44.25" customHeight="1">
      <c r="A39" s="147"/>
      <c r="B39" s="147"/>
      <c r="C39" s="147"/>
      <c r="D39" s="147"/>
      <c r="E39" s="147"/>
      <c r="F39" s="147"/>
      <c r="G39" s="147"/>
      <c r="H39" s="147"/>
      <c r="I39" s="147"/>
      <c r="J39" s="147"/>
    </row>
    <row r="40" spans="1:10" s="149" customFormat="1" ht="44.25" customHeight="1">
      <c r="A40" s="147"/>
      <c r="B40" s="147"/>
      <c r="C40" s="147"/>
      <c r="D40" s="147"/>
      <c r="E40" s="147"/>
      <c r="F40" s="147"/>
      <c r="G40" s="147"/>
      <c r="H40" s="147"/>
      <c r="I40" s="147"/>
      <c r="J40" s="147"/>
    </row>
    <row r="41" spans="1:10" s="149" customFormat="1" ht="44.25" customHeight="1">
      <c r="A41" s="147"/>
      <c r="B41" s="147"/>
      <c r="C41" s="147"/>
      <c r="D41" s="147"/>
      <c r="E41" s="147"/>
      <c r="F41" s="147"/>
      <c r="G41" s="147"/>
      <c r="H41" s="147"/>
      <c r="I41" s="147"/>
      <c r="J41" s="147"/>
    </row>
    <row r="42" spans="1:10" s="149" customFormat="1" ht="44.25" customHeight="1">
      <c r="A42" s="147"/>
      <c r="B42" s="147"/>
      <c r="C42" s="147"/>
      <c r="D42" s="147"/>
      <c r="E42" s="147"/>
      <c r="F42" s="147"/>
      <c r="G42" s="147"/>
      <c r="H42" s="147"/>
      <c r="I42" s="147"/>
      <c r="J42" s="147"/>
    </row>
    <row r="43" spans="1:10" s="149" customFormat="1" ht="58.5" customHeight="1">
      <c r="A43" s="147"/>
      <c r="B43" s="147"/>
      <c r="C43" s="147"/>
      <c r="D43" s="147"/>
      <c r="E43" s="147"/>
      <c r="F43" s="147"/>
      <c r="G43" s="147"/>
      <c r="H43" s="147"/>
      <c r="I43" s="147"/>
      <c r="J43" s="147"/>
    </row>
    <row r="44" spans="1:10" s="149" customFormat="1" ht="36" customHeight="1">
      <c r="A44" s="151" t="s">
        <v>938</v>
      </c>
      <c r="B44" s="330"/>
      <c r="C44" s="330"/>
      <c r="D44" s="330"/>
      <c r="E44" s="330"/>
      <c r="F44" s="330"/>
      <c r="G44" s="330"/>
      <c r="H44" s="330"/>
      <c r="I44" s="330"/>
      <c r="J44" s="330"/>
    </row>
    <row r="45" spans="1:10" s="149" customFormat="1" ht="36" customHeight="1">
      <c r="A45" s="151"/>
      <c r="B45" s="330"/>
      <c r="C45" s="330"/>
      <c r="D45" s="330"/>
      <c r="E45" s="330"/>
      <c r="F45" s="330"/>
      <c r="G45" s="330"/>
      <c r="H45" s="330"/>
      <c r="I45" s="330"/>
      <c r="J45" s="330"/>
    </row>
    <row r="46" spans="1:10" s="149" customFormat="1" ht="53.25" customHeight="1">
      <c r="A46" s="109" t="s">
        <v>939</v>
      </c>
      <c r="B46" s="330"/>
      <c r="C46" s="330"/>
      <c r="D46" s="330"/>
      <c r="E46" s="330"/>
      <c r="F46" s="330"/>
      <c r="G46" s="330"/>
      <c r="H46" s="330"/>
      <c r="I46" s="330"/>
      <c r="J46" s="330"/>
    </row>
    <row r="47" spans="1:10" s="149" customFormat="1" ht="76.150000000000006" customHeight="1">
      <c r="A47" s="1023" t="s">
        <v>940</v>
      </c>
      <c r="B47" s="1023" t="s">
        <v>941</v>
      </c>
      <c r="C47" s="1023" t="s">
        <v>942</v>
      </c>
      <c r="D47" s="1016" t="s">
        <v>943</v>
      </c>
      <c r="E47" s="1017"/>
      <c r="F47" s="1018"/>
      <c r="G47" s="1023" t="s">
        <v>944</v>
      </c>
      <c r="H47" s="1023" t="s">
        <v>945</v>
      </c>
      <c r="I47" s="1023" t="s">
        <v>946</v>
      </c>
      <c r="J47" s="330"/>
    </row>
    <row r="48" spans="1:10" s="149" customFormat="1" ht="29.25" customHeight="1">
      <c r="A48" s="1024"/>
      <c r="B48" s="1024"/>
      <c r="C48" s="1024"/>
      <c r="D48" s="111" t="s">
        <v>2390</v>
      </c>
      <c r="E48" s="111" t="s">
        <v>2387</v>
      </c>
      <c r="F48" s="111" t="s">
        <v>2389</v>
      </c>
      <c r="G48" s="1024"/>
      <c r="H48" s="1024"/>
      <c r="I48" s="1024"/>
      <c r="J48" s="330"/>
    </row>
    <row r="49" spans="1:10" s="149" customFormat="1" ht="34.15" customHeight="1">
      <c r="A49" s="111">
        <v>1</v>
      </c>
      <c r="B49" s="111">
        <v>2</v>
      </c>
      <c r="C49" s="111">
        <v>3</v>
      </c>
      <c r="D49" s="111" t="s">
        <v>2391</v>
      </c>
      <c r="E49" s="111" t="s">
        <v>2392</v>
      </c>
      <c r="F49" s="111" t="s">
        <v>2393</v>
      </c>
      <c r="G49" s="111">
        <v>5</v>
      </c>
      <c r="H49" s="111">
        <v>6</v>
      </c>
      <c r="I49" s="111">
        <v>7</v>
      </c>
      <c r="J49" s="330"/>
    </row>
    <row r="50" spans="1:10" s="149" customFormat="1" ht="72" customHeight="1">
      <c r="A50" s="144" t="s">
        <v>1052</v>
      </c>
      <c r="B50" s="147"/>
      <c r="C50" s="147"/>
      <c r="D50" s="147"/>
      <c r="E50" s="147"/>
      <c r="F50" s="147"/>
      <c r="G50" s="147"/>
      <c r="H50" s="147"/>
      <c r="I50" s="147"/>
      <c r="J50" s="330"/>
    </row>
    <row r="51" spans="1:10" s="149" customFormat="1" ht="72" customHeight="1">
      <c r="A51" s="147"/>
      <c r="B51" s="147"/>
      <c r="C51" s="147"/>
      <c r="D51" s="147"/>
      <c r="E51" s="147"/>
      <c r="F51" s="147"/>
      <c r="G51" s="147"/>
      <c r="H51" s="147"/>
      <c r="I51" s="147"/>
      <c r="J51" s="330"/>
    </row>
    <row r="52" spans="1:10" s="149" customFormat="1" ht="72" customHeight="1">
      <c r="A52" s="147"/>
      <c r="B52" s="147"/>
      <c r="C52" s="147"/>
      <c r="D52" s="147"/>
      <c r="E52" s="147"/>
      <c r="F52" s="147"/>
      <c r="G52" s="147"/>
      <c r="H52" s="147"/>
      <c r="I52" s="147"/>
      <c r="J52" s="330"/>
    </row>
    <row r="53" spans="1:10" s="149" customFormat="1" ht="72" customHeight="1">
      <c r="A53" s="147"/>
      <c r="B53" s="147"/>
      <c r="C53" s="147"/>
      <c r="D53" s="147"/>
      <c r="E53" s="147"/>
      <c r="F53" s="147"/>
      <c r="G53" s="147"/>
      <c r="H53" s="147"/>
      <c r="I53" s="147"/>
      <c r="J53" s="330"/>
    </row>
    <row r="54" spans="1:10" s="149" customFormat="1" ht="72" customHeight="1">
      <c r="A54" s="147"/>
      <c r="B54" s="147"/>
      <c r="C54" s="147"/>
      <c r="D54" s="147"/>
      <c r="E54" s="147"/>
      <c r="F54" s="147"/>
      <c r="G54" s="147"/>
      <c r="H54" s="147"/>
      <c r="I54" s="147"/>
      <c r="J54" s="330"/>
    </row>
    <row r="55" spans="1:10" s="149" customFormat="1" ht="72" customHeight="1">
      <c r="A55" s="147"/>
      <c r="B55" s="147"/>
      <c r="C55" s="147"/>
      <c r="D55" s="147"/>
      <c r="E55" s="147"/>
      <c r="F55" s="147"/>
      <c r="G55" s="147"/>
      <c r="H55" s="147"/>
      <c r="I55" s="147"/>
      <c r="J55" s="330"/>
    </row>
    <row r="56" spans="1:10" s="149" customFormat="1" ht="72" customHeight="1">
      <c r="A56" s="147"/>
      <c r="B56" s="147"/>
      <c r="C56" s="147"/>
      <c r="D56" s="147"/>
      <c r="E56" s="147"/>
      <c r="F56" s="147"/>
      <c r="G56" s="147"/>
      <c r="H56" s="147"/>
      <c r="I56" s="147"/>
      <c r="J56" s="330"/>
    </row>
    <row r="57" spans="1:10" s="149" customFormat="1" ht="72" customHeight="1">
      <c r="A57" s="147"/>
      <c r="B57" s="147"/>
      <c r="C57" s="147"/>
      <c r="D57" s="147"/>
      <c r="E57" s="147"/>
      <c r="F57" s="147"/>
      <c r="G57" s="147"/>
      <c r="H57" s="147"/>
      <c r="I57" s="147"/>
      <c r="J57" s="330"/>
    </row>
    <row r="58" spans="1:10" s="149" customFormat="1" ht="72" customHeight="1">
      <c r="A58" s="651" t="s">
        <v>957</v>
      </c>
      <c r="B58" s="147"/>
      <c r="C58" s="147"/>
      <c r="D58" s="147"/>
      <c r="E58" s="147"/>
      <c r="F58" s="147"/>
      <c r="G58" s="147"/>
      <c r="H58" s="147"/>
      <c r="I58" s="147"/>
      <c r="J58" s="330"/>
    </row>
    <row r="59" spans="1:10" s="149" customFormat="1" ht="72" customHeight="1">
      <c r="A59" s="147"/>
      <c r="B59" s="147"/>
      <c r="C59" s="147"/>
      <c r="D59" s="147"/>
      <c r="E59" s="147"/>
      <c r="F59" s="147"/>
      <c r="G59" s="147"/>
      <c r="H59" s="147"/>
      <c r="I59" s="147"/>
      <c r="J59" s="330"/>
    </row>
    <row r="60" spans="1:10" s="149" customFormat="1" ht="72" customHeight="1">
      <c r="A60" s="147"/>
      <c r="B60" s="147"/>
      <c r="C60" s="147"/>
      <c r="D60" s="147"/>
      <c r="E60" s="147"/>
      <c r="F60" s="147"/>
      <c r="G60" s="147"/>
      <c r="H60" s="147"/>
      <c r="I60" s="147"/>
      <c r="J60" s="330"/>
    </row>
    <row r="61" spans="1:10" s="149" customFormat="1" ht="72" customHeight="1">
      <c r="A61" s="147"/>
      <c r="B61" s="147"/>
      <c r="C61" s="147"/>
      <c r="D61" s="147"/>
      <c r="E61" s="147"/>
      <c r="F61" s="147"/>
      <c r="G61" s="147"/>
      <c r="H61" s="147"/>
      <c r="I61" s="147"/>
      <c r="J61" s="330"/>
    </row>
    <row r="62" spans="1:10" s="149" customFormat="1" ht="72" customHeight="1">
      <c r="A62" s="147"/>
      <c r="B62" s="147"/>
      <c r="C62" s="147"/>
      <c r="D62" s="147"/>
      <c r="E62" s="147"/>
      <c r="F62" s="147"/>
      <c r="G62" s="147"/>
      <c r="H62" s="147"/>
      <c r="I62" s="147"/>
      <c r="J62" s="330"/>
    </row>
    <row r="63" spans="1:10" s="149" customFormat="1" ht="72" customHeight="1">
      <c r="A63" s="147"/>
      <c r="B63" s="147"/>
      <c r="C63" s="147"/>
      <c r="D63" s="147"/>
      <c r="E63" s="147"/>
      <c r="F63" s="147"/>
      <c r="G63" s="147"/>
      <c r="H63" s="147"/>
      <c r="I63" s="147"/>
      <c r="J63" s="330"/>
    </row>
    <row r="64" spans="1:10" s="149" customFormat="1" ht="72" customHeight="1">
      <c r="A64" s="147"/>
      <c r="B64" s="147"/>
      <c r="C64" s="147"/>
      <c r="D64" s="147"/>
      <c r="E64" s="147"/>
      <c r="F64" s="147"/>
      <c r="G64" s="147"/>
      <c r="H64" s="147"/>
      <c r="I64" s="147"/>
      <c r="J64" s="330"/>
    </row>
    <row r="65" spans="1:10" s="149" customFormat="1" ht="72" customHeight="1">
      <c r="A65" s="147"/>
      <c r="B65" s="147"/>
      <c r="C65" s="147"/>
      <c r="D65" s="147"/>
      <c r="E65" s="147"/>
      <c r="F65" s="147"/>
      <c r="G65" s="147"/>
      <c r="H65" s="147"/>
      <c r="I65" s="147"/>
      <c r="J65" s="330"/>
    </row>
    <row r="66" spans="1:10" ht="25.5" customHeight="1">
      <c r="A66" s="233" t="s">
        <v>947</v>
      </c>
    </row>
    <row r="67" spans="1:10" ht="110.45" customHeight="1">
      <c r="A67" s="962" t="s">
        <v>2273</v>
      </c>
      <c r="B67" s="962"/>
      <c r="C67" s="962"/>
      <c r="D67" s="962"/>
      <c r="E67" s="962"/>
      <c r="F67" s="962"/>
      <c r="G67" s="962"/>
      <c r="H67" s="962"/>
      <c r="I67" s="962"/>
      <c r="J67" s="962"/>
    </row>
    <row r="68" spans="1:10" ht="36" customHeight="1">
      <c r="A68" s="1014" t="s">
        <v>2445</v>
      </c>
      <c r="B68" s="1014"/>
      <c r="C68" s="1014"/>
      <c r="D68" s="1014"/>
      <c r="E68" s="1014"/>
      <c r="F68" s="1014"/>
      <c r="G68" s="1014"/>
      <c r="H68" s="1014"/>
      <c r="I68" s="1014"/>
      <c r="J68" s="1014"/>
    </row>
    <row r="69" spans="1:10" ht="29.45" customHeight="1">
      <c r="A69" s="1015" t="s">
        <v>2446</v>
      </c>
      <c r="B69" s="1015"/>
      <c r="C69" s="1015"/>
      <c r="D69" s="1015"/>
      <c r="E69" s="1015"/>
      <c r="F69" s="1015"/>
      <c r="G69" s="1015"/>
      <c r="H69" s="1015"/>
      <c r="I69" s="1015"/>
      <c r="J69" s="1015"/>
    </row>
    <row r="70" spans="1:10">
      <c r="A70" s="1015"/>
      <c r="B70" s="1015"/>
      <c r="C70" s="1015"/>
      <c r="D70" s="1015"/>
      <c r="E70" s="1015"/>
      <c r="F70" s="1015"/>
      <c r="G70" s="1015"/>
      <c r="H70" s="1015"/>
      <c r="I70" s="1015"/>
      <c r="J70" s="1015"/>
    </row>
    <row r="71" spans="1:10" ht="45" customHeight="1">
      <c r="A71" s="331" t="s">
        <v>53</v>
      </c>
      <c r="B71" s="225"/>
      <c r="E71" s="332" t="s">
        <v>65</v>
      </c>
      <c r="F71" s="225"/>
    </row>
    <row r="72" spans="1:10" ht="45" customHeight="1">
      <c r="A72" s="331" t="s">
        <v>55</v>
      </c>
      <c r="B72" s="225"/>
      <c r="E72" s="332" t="s">
        <v>66</v>
      </c>
      <c r="F72" s="225"/>
    </row>
    <row r="73" spans="1:10" ht="97.5" customHeight="1">
      <c r="D73" s="333"/>
      <c r="E73" s="332" t="s">
        <v>67</v>
      </c>
      <c r="F73" s="225"/>
    </row>
  </sheetData>
  <sheetProtection sheet="1" objects="1" scenarios="1"/>
  <mergeCells count="26">
    <mergeCell ref="H47:H48"/>
    <mergeCell ref="I47:I48"/>
    <mergeCell ref="A13:J13"/>
    <mergeCell ref="B11:C11"/>
    <mergeCell ref="A14:J14"/>
    <mergeCell ref="A1:J1"/>
    <mergeCell ref="A3:J3"/>
    <mergeCell ref="A7:J7"/>
    <mergeCell ref="A6:J6"/>
    <mergeCell ref="A5:J5"/>
    <mergeCell ref="A67:J67"/>
    <mergeCell ref="A68:J68"/>
    <mergeCell ref="A69:J69"/>
    <mergeCell ref="A70:J70"/>
    <mergeCell ref="G16:I16"/>
    <mergeCell ref="A16:A17"/>
    <mergeCell ref="B16:B17"/>
    <mergeCell ref="C16:C17"/>
    <mergeCell ref="D16:D17"/>
    <mergeCell ref="E16:E17"/>
    <mergeCell ref="F16:F17"/>
    <mergeCell ref="D47:F47"/>
    <mergeCell ref="A47:A48"/>
    <mergeCell ref="B47:B48"/>
    <mergeCell ref="C47:C48"/>
    <mergeCell ref="G47:G48"/>
  </mergeCells>
  <pageMargins left="0.7" right="0.7" top="0.75" bottom="0.75" header="0.3" footer="0.3"/>
  <pageSetup paperSize="9" scale="11"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37">
    <tabColor theme="0" tint="-0.14999847407452621"/>
  </sheetPr>
  <dimension ref="A1:O43"/>
  <sheetViews>
    <sheetView view="pageBreakPreview" zoomScale="80" zoomScaleNormal="70" zoomScaleSheetLayoutView="80" workbookViewId="0">
      <selection activeCell="A27" sqref="A27"/>
    </sheetView>
  </sheetViews>
  <sheetFormatPr defaultRowHeight="18"/>
  <cols>
    <col min="1" max="1" width="10.7109375" style="84" customWidth="1"/>
    <col min="2" max="2" width="58.140625" style="84" customWidth="1"/>
    <col min="3" max="3" width="12.7109375" style="84" customWidth="1"/>
    <col min="4" max="4" width="22.28515625" style="84" customWidth="1"/>
    <col min="5" max="6" width="25.5703125" style="84" customWidth="1"/>
    <col min="7" max="7" width="15.5703125" style="84" customWidth="1"/>
    <col min="8" max="8" width="23.28515625" style="84" customWidth="1"/>
    <col min="9" max="9" width="24.5703125" style="84" customWidth="1"/>
    <col min="10" max="256" width="9.140625" style="84"/>
    <col min="257" max="257" width="10.7109375" style="84" customWidth="1"/>
    <col min="258" max="258" width="32.85546875" style="84" customWidth="1"/>
    <col min="259" max="259" width="12.7109375" style="84" customWidth="1"/>
    <col min="260" max="260" width="22.28515625" style="84" customWidth="1"/>
    <col min="261" max="261" width="14" style="84" customWidth="1"/>
    <col min="262" max="263" width="15.5703125" style="84" customWidth="1"/>
    <col min="264" max="264" width="23.28515625" style="84" customWidth="1"/>
    <col min="265" max="265" width="24.5703125" style="84" customWidth="1"/>
    <col min="266" max="512" width="9.140625" style="84"/>
    <col min="513" max="513" width="10.7109375" style="84" customWidth="1"/>
    <col min="514" max="514" width="32.85546875" style="84" customWidth="1"/>
    <col min="515" max="515" width="12.7109375" style="84" customWidth="1"/>
    <col min="516" max="516" width="22.28515625" style="84" customWidth="1"/>
    <col min="517" max="517" width="14" style="84" customWidth="1"/>
    <col min="518" max="519" width="15.5703125" style="84" customWidth="1"/>
    <col min="520" max="520" width="23.28515625" style="84" customWidth="1"/>
    <col min="521" max="521" width="24.5703125" style="84" customWidth="1"/>
    <col min="522" max="768" width="9.140625" style="84"/>
    <col min="769" max="769" width="10.7109375" style="84" customWidth="1"/>
    <col min="770" max="770" width="32.85546875" style="84" customWidth="1"/>
    <col min="771" max="771" width="12.7109375" style="84" customWidth="1"/>
    <col min="772" max="772" width="22.28515625" style="84" customWidth="1"/>
    <col min="773" max="773" width="14" style="84" customWidth="1"/>
    <col min="774" max="775" width="15.5703125" style="84" customWidth="1"/>
    <col min="776" max="776" width="23.28515625" style="84" customWidth="1"/>
    <col min="777" max="777" width="24.5703125" style="84" customWidth="1"/>
    <col min="778" max="1024" width="9.140625" style="84"/>
    <col min="1025" max="1025" width="10.7109375" style="84" customWidth="1"/>
    <col min="1026" max="1026" width="32.85546875" style="84" customWidth="1"/>
    <col min="1027" max="1027" width="12.7109375" style="84" customWidth="1"/>
    <col min="1028" max="1028" width="22.28515625" style="84" customWidth="1"/>
    <col min="1029" max="1029" width="14" style="84" customWidth="1"/>
    <col min="1030" max="1031" width="15.5703125" style="84" customWidth="1"/>
    <col min="1032" max="1032" width="23.28515625" style="84" customWidth="1"/>
    <col min="1033" max="1033" width="24.5703125" style="84" customWidth="1"/>
    <col min="1034" max="1280" width="9.140625" style="84"/>
    <col min="1281" max="1281" width="10.7109375" style="84" customWidth="1"/>
    <col min="1282" max="1282" width="32.85546875" style="84" customWidth="1"/>
    <col min="1283" max="1283" width="12.7109375" style="84" customWidth="1"/>
    <col min="1284" max="1284" width="22.28515625" style="84" customWidth="1"/>
    <col min="1285" max="1285" width="14" style="84" customWidth="1"/>
    <col min="1286" max="1287" width="15.5703125" style="84" customWidth="1"/>
    <col min="1288" max="1288" width="23.28515625" style="84" customWidth="1"/>
    <col min="1289" max="1289" width="24.5703125" style="84" customWidth="1"/>
    <col min="1290" max="1536" width="9.140625" style="84"/>
    <col min="1537" max="1537" width="10.7109375" style="84" customWidth="1"/>
    <col min="1538" max="1538" width="32.85546875" style="84" customWidth="1"/>
    <col min="1539" max="1539" width="12.7109375" style="84" customWidth="1"/>
    <col min="1540" max="1540" width="22.28515625" style="84" customWidth="1"/>
    <col min="1541" max="1541" width="14" style="84" customWidth="1"/>
    <col min="1542" max="1543" width="15.5703125" style="84" customWidth="1"/>
    <col min="1544" max="1544" width="23.28515625" style="84" customWidth="1"/>
    <col min="1545" max="1545" width="24.5703125" style="84" customWidth="1"/>
    <col min="1546" max="1792" width="9.140625" style="84"/>
    <col min="1793" max="1793" width="10.7109375" style="84" customWidth="1"/>
    <col min="1794" max="1794" width="32.85546875" style="84" customWidth="1"/>
    <col min="1795" max="1795" width="12.7109375" style="84" customWidth="1"/>
    <col min="1796" max="1796" width="22.28515625" style="84" customWidth="1"/>
    <col min="1797" max="1797" width="14" style="84" customWidth="1"/>
    <col min="1798" max="1799" width="15.5703125" style="84" customWidth="1"/>
    <col min="1800" max="1800" width="23.28515625" style="84" customWidth="1"/>
    <col min="1801" max="1801" width="24.5703125" style="84" customWidth="1"/>
    <col min="1802" max="2048" width="9.140625" style="84"/>
    <col min="2049" max="2049" width="10.7109375" style="84" customWidth="1"/>
    <col min="2050" max="2050" width="32.85546875" style="84" customWidth="1"/>
    <col min="2051" max="2051" width="12.7109375" style="84" customWidth="1"/>
    <col min="2052" max="2052" width="22.28515625" style="84" customWidth="1"/>
    <col min="2053" max="2053" width="14" style="84" customWidth="1"/>
    <col min="2054" max="2055" width="15.5703125" style="84" customWidth="1"/>
    <col min="2056" max="2056" width="23.28515625" style="84" customWidth="1"/>
    <col min="2057" max="2057" width="24.5703125" style="84" customWidth="1"/>
    <col min="2058" max="2304" width="9.140625" style="84"/>
    <col min="2305" max="2305" width="10.7109375" style="84" customWidth="1"/>
    <col min="2306" max="2306" width="32.85546875" style="84" customWidth="1"/>
    <col min="2307" max="2307" width="12.7109375" style="84" customWidth="1"/>
    <col min="2308" max="2308" width="22.28515625" style="84" customWidth="1"/>
    <col min="2309" max="2309" width="14" style="84" customWidth="1"/>
    <col min="2310" max="2311" width="15.5703125" style="84" customWidth="1"/>
    <col min="2312" max="2312" width="23.28515625" style="84" customWidth="1"/>
    <col min="2313" max="2313" width="24.5703125" style="84" customWidth="1"/>
    <col min="2314" max="2560" width="9.140625" style="84"/>
    <col min="2561" max="2561" width="10.7109375" style="84" customWidth="1"/>
    <col min="2562" max="2562" width="32.85546875" style="84" customWidth="1"/>
    <col min="2563" max="2563" width="12.7109375" style="84" customWidth="1"/>
    <col min="2564" max="2564" width="22.28515625" style="84" customWidth="1"/>
    <col min="2565" max="2565" width="14" style="84" customWidth="1"/>
    <col min="2566" max="2567" width="15.5703125" style="84" customWidth="1"/>
    <col min="2568" max="2568" width="23.28515625" style="84" customWidth="1"/>
    <col min="2569" max="2569" width="24.5703125" style="84" customWidth="1"/>
    <col min="2570" max="2816" width="9.140625" style="84"/>
    <col min="2817" max="2817" width="10.7109375" style="84" customWidth="1"/>
    <col min="2818" max="2818" width="32.85546875" style="84" customWidth="1"/>
    <col min="2819" max="2819" width="12.7109375" style="84" customWidth="1"/>
    <col min="2820" max="2820" width="22.28515625" style="84" customWidth="1"/>
    <col min="2821" max="2821" width="14" style="84" customWidth="1"/>
    <col min="2822" max="2823" width="15.5703125" style="84" customWidth="1"/>
    <col min="2824" max="2824" width="23.28515625" style="84" customWidth="1"/>
    <col min="2825" max="2825" width="24.5703125" style="84" customWidth="1"/>
    <col min="2826" max="3072" width="9.140625" style="84"/>
    <col min="3073" max="3073" width="10.7109375" style="84" customWidth="1"/>
    <col min="3074" max="3074" width="32.85546875" style="84" customWidth="1"/>
    <col min="3075" max="3075" width="12.7109375" style="84" customWidth="1"/>
    <col min="3076" max="3076" width="22.28515625" style="84" customWidth="1"/>
    <col min="3077" max="3077" width="14" style="84" customWidth="1"/>
    <col min="3078" max="3079" width="15.5703125" style="84" customWidth="1"/>
    <col min="3080" max="3080" width="23.28515625" style="84" customWidth="1"/>
    <col min="3081" max="3081" width="24.5703125" style="84" customWidth="1"/>
    <col min="3082" max="3328" width="9.140625" style="84"/>
    <col min="3329" max="3329" width="10.7109375" style="84" customWidth="1"/>
    <col min="3330" max="3330" width="32.85546875" style="84" customWidth="1"/>
    <col min="3331" max="3331" width="12.7109375" style="84" customWidth="1"/>
    <col min="3332" max="3332" width="22.28515625" style="84" customWidth="1"/>
    <col min="3333" max="3333" width="14" style="84" customWidth="1"/>
    <col min="3334" max="3335" width="15.5703125" style="84" customWidth="1"/>
    <col min="3336" max="3336" width="23.28515625" style="84" customWidth="1"/>
    <col min="3337" max="3337" width="24.5703125" style="84" customWidth="1"/>
    <col min="3338" max="3584" width="9.140625" style="84"/>
    <col min="3585" max="3585" width="10.7109375" style="84" customWidth="1"/>
    <col min="3586" max="3586" width="32.85546875" style="84" customWidth="1"/>
    <col min="3587" max="3587" width="12.7109375" style="84" customWidth="1"/>
    <col min="3588" max="3588" width="22.28515625" style="84" customWidth="1"/>
    <col min="3589" max="3589" width="14" style="84" customWidth="1"/>
    <col min="3590" max="3591" width="15.5703125" style="84" customWidth="1"/>
    <col min="3592" max="3592" width="23.28515625" style="84" customWidth="1"/>
    <col min="3593" max="3593" width="24.5703125" style="84" customWidth="1"/>
    <col min="3594" max="3840" width="9.140625" style="84"/>
    <col min="3841" max="3841" width="10.7109375" style="84" customWidth="1"/>
    <col min="3842" max="3842" width="32.85546875" style="84" customWidth="1"/>
    <col min="3843" max="3843" width="12.7109375" style="84" customWidth="1"/>
    <col min="3844" max="3844" width="22.28515625" style="84" customWidth="1"/>
    <col min="3845" max="3845" width="14" style="84" customWidth="1"/>
    <col min="3846" max="3847" width="15.5703125" style="84" customWidth="1"/>
    <col min="3848" max="3848" width="23.28515625" style="84" customWidth="1"/>
    <col min="3849" max="3849" width="24.5703125" style="84" customWidth="1"/>
    <col min="3850" max="4096" width="9.140625" style="84"/>
    <col min="4097" max="4097" width="10.7109375" style="84" customWidth="1"/>
    <col min="4098" max="4098" width="32.85546875" style="84" customWidth="1"/>
    <col min="4099" max="4099" width="12.7109375" style="84" customWidth="1"/>
    <col min="4100" max="4100" width="22.28515625" style="84" customWidth="1"/>
    <col min="4101" max="4101" width="14" style="84" customWidth="1"/>
    <col min="4102" max="4103" width="15.5703125" style="84" customWidth="1"/>
    <col min="4104" max="4104" width="23.28515625" style="84" customWidth="1"/>
    <col min="4105" max="4105" width="24.5703125" style="84" customWidth="1"/>
    <col min="4106" max="4352" width="9.140625" style="84"/>
    <col min="4353" max="4353" width="10.7109375" style="84" customWidth="1"/>
    <col min="4354" max="4354" width="32.85546875" style="84" customWidth="1"/>
    <col min="4355" max="4355" width="12.7109375" style="84" customWidth="1"/>
    <col min="4356" max="4356" width="22.28515625" style="84" customWidth="1"/>
    <col min="4357" max="4357" width="14" style="84" customWidth="1"/>
    <col min="4358" max="4359" width="15.5703125" style="84" customWidth="1"/>
    <col min="4360" max="4360" width="23.28515625" style="84" customWidth="1"/>
    <col min="4361" max="4361" width="24.5703125" style="84" customWidth="1"/>
    <col min="4362" max="4608" width="9.140625" style="84"/>
    <col min="4609" max="4609" width="10.7109375" style="84" customWidth="1"/>
    <col min="4610" max="4610" width="32.85546875" style="84" customWidth="1"/>
    <col min="4611" max="4611" width="12.7109375" style="84" customWidth="1"/>
    <col min="4612" max="4612" width="22.28515625" style="84" customWidth="1"/>
    <col min="4613" max="4613" width="14" style="84" customWidth="1"/>
    <col min="4614" max="4615" width="15.5703125" style="84" customWidth="1"/>
    <col min="4616" max="4616" width="23.28515625" style="84" customWidth="1"/>
    <col min="4617" max="4617" width="24.5703125" style="84" customWidth="1"/>
    <col min="4618" max="4864" width="9.140625" style="84"/>
    <col min="4865" max="4865" width="10.7109375" style="84" customWidth="1"/>
    <col min="4866" max="4866" width="32.85546875" style="84" customWidth="1"/>
    <col min="4867" max="4867" width="12.7109375" style="84" customWidth="1"/>
    <col min="4868" max="4868" width="22.28515625" style="84" customWidth="1"/>
    <col min="4869" max="4869" width="14" style="84" customWidth="1"/>
    <col min="4870" max="4871" width="15.5703125" style="84" customWidth="1"/>
    <col min="4872" max="4872" width="23.28515625" style="84" customWidth="1"/>
    <col min="4873" max="4873" width="24.5703125" style="84" customWidth="1"/>
    <col min="4874" max="5120" width="9.140625" style="84"/>
    <col min="5121" max="5121" width="10.7109375" style="84" customWidth="1"/>
    <col min="5122" max="5122" width="32.85546875" style="84" customWidth="1"/>
    <col min="5123" max="5123" width="12.7109375" style="84" customWidth="1"/>
    <col min="5124" max="5124" width="22.28515625" style="84" customWidth="1"/>
    <col min="5125" max="5125" width="14" style="84" customWidth="1"/>
    <col min="5126" max="5127" width="15.5703125" style="84" customWidth="1"/>
    <col min="5128" max="5128" width="23.28515625" style="84" customWidth="1"/>
    <col min="5129" max="5129" width="24.5703125" style="84" customWidth="1"/>
    <col min="5130" max="5376" width="9.140625" style="84"/>
    <col min="5377" max="5377" width="10.7109375" style="84" customWidth="1"/>
    <col min="5378" max="5378" width="32.85546875" style="84" customWidth="1"/>
    <col min="5379" max="5379" width="12.7109375" style="84" customWidth="1"/>
    <col min="5380" max="5380" width="22.28515625" style="84" customWidth="1"/>
    <col min="5381" max="5381" width="14" style="84" customWidth="1"/>
    <col min="5382" max="5383" width="15.5703125" style="84" customWidth="1"/>
    <col min="5384" max="5384" width="23.28515625" style="84" customWidth="1"/>
    <col min="5385" max="5385" width="24.5703125" style="84" customWidth="1"/>
    <col min="5386" max="5632" width="9.140625" style="84"/>
    <col min="5633" max="5633" width="10.7109375" style="84" customWidth="1"/>
    <col min="5634" max="5634" width="32.85546875" style="84" customWidth="1"/>
    <col min="5635" max="5635" width="12.7109375" style="84" customWidth="1"/>
    <col min="5636" max="5636" width="22.28515625" style="84" customWidth="1"/>
    <col min="5637" max="5637" width="14" style="84" customWidth="1"/>
    <col min="5638" max="5639" width="15.5703125" style="84" customWidth="1"/>
    <col min="5640" max="5640" width="23.28515625" style="84" customWidth="1"/>
    <col min="5641" max="5641" width="24.5703125" style="84" customWidth="1"/>
    <col min="5642" max="5888" width="9.140625" style="84"/>
    <col min="5889" max="5889" width="10.7109375" style="84" customWidth="1"/>
    <col min="5890" max="5890" width="32.85546875" style="84" customWidth="1"/>
    <col min="5891" max="5891" width="12.7109375" style="84" customWidth="1"/>
    <col min="5892" max="5892" width="22.28515625" style="84" customWidth="1"/>
    <col min="5893" max="5893" width="14" style="84" customWidth="1"/>
    <col min="5894" max="5895" width="15.5703125" style="84" customWidth="1"/>
    <col min="5896" max="5896" width="23.28515625" style="84" customWidth="1"/>
    <col min="5897" max="5897" width="24.5703125" style="84" customWidth="1"/>
    <col min="5898" max="6144" width="9.140625" style="84"/>
    <col min="6145" max="6145" width="10.7109375" style="84" customWidth="1"/>
    <col min="6146" max="6146" width="32.85546875" style="84" customWidth="1"/>
    <col min="6147" max="6147" width="12.7109375" style="84" customWidth="1"/>
    <col min="6148" max="6148" width="22.28515625" style="84" customWidth="1"/>
    <col min="6149" max="6149" width="14" style="84" customWidth="1"/>
    <col min="6150" max="6151" width="15.5703125" style="84" customWidth="1"/>
    <col min="6152" max="6152" width="23.28515625" style="84" customWidth="1"/>
    <col min="6153" max="6153" width="24.5703125" style="84" customWidth="1"/>
    <col min="6154" max="6400" width="9.140625" style="84"/>
    <col min="6401" max="6401" width="10.7109375" style="84" customWidth="1"/>
    <col min="6402" max="6402" width="32.85546875" style="84" customWidth="1"/>
    <col min="6403" max="6403" width="12.7109375" style="84" customWidth="1"/>
    <col min="6404" max="6404" width="22.28515625" style="84" customWidth="1"/>
    <col min="6405" max="6405" width="14" style="84" customWidth="1"/>
    <col min="6406" max="6407" width="15.5703125" style="84" customWidth="1"/>
    <col min="6408" max="6408" width="23.28515625" style="84" customWidth="1"/>
    <col min="6409" max="6409" width="24.5703125" style="84" customWidth="1"/>
    <col min="6410" max="6656" width="9.140625" style="84"/>
    <col min="6657" max="6657" width="10.7109375" style="84" customWidth="1"/>
    <col min="6658" max="6658" width="32.85546875" style="84" customWidth="1"/>
    <col min="6659" max="6659" width="12.7109375" style="84" customWidth="1"/>
    <col min="6660" max="6660" width="22.28515625" style="84" customWidth="1"/>
    <col min="6661" max="6661" width="14" style="84" customWidth="1"/>
    <col min="6662" max="6663" width="15.5703125" style="84" customWidth="1"/>
    <col min="6664" max="6664" width="23.28515625" style="84" customWidth="1"/>
    <col min="6665" max="6665" width="24.5703125" style="84" customWidth="1"/>
    <col min="6666" max="6912" width="9.140625" style="84"/>
    <col min="6913" max="6913" width="10.7109375" style="84" customWidth="1"/>
    <col min="6914" max="6914" width="32.85546875" style="84" customWidth="1"/>
    <col min="6915" max="6915" width="12.7109375" style="84" customWidth="1"/>
    <col min="6916" max="6916" width="22.28515625" style="84" customWidth="1"/>
    <col min="6917" max="6917" width="14" style="84" customWidth="1"/>
    <col min="6918" max="6919" width="15.5703125" style="84" customWidth="1"/>
    <col min="6920" max="6920" width="23.28515625" style="84" customWidth="1"/>
    <col min="6921" max="6921" width="24.5703125" style="84" customWidth="1"/>
    <col min="6922" max="7168" width="9.140625" style="84"/>
    <col min="7169" max="7169" width="10.7109375" style="84" customWidth="1"/>
    <col min="7170" max="7170" width="32.85546875" style="84" customWidth="1"/>
    <col min="7171" max="7171" width="12.7109375" style="84" customWidth="1"/>
    <col min="7172" max="7172" width="22.28515625" style="84" customWidth="1"/>
    <col min="7173" max="7173" width="14" style="84" customWidth="1"/>
    <col min="7174" max="7175" width="15.5703125" style="84" customWidth="1"/>
    <col min="7176" max="7176" width="23.28515625" style="84" customWidth="1"/>
    <col min="7177" max="7177" width="24.5703125" style="84" customWidth="1"/>
    <col min="7178" max="7424" width="9.140625" style="84"/>
    <col min="7425" max="7425" width="10.7109375" style="84" customWidth="1"/>
    <col min="7426" max="7426" width="32.85546875" style="84" customWidth="1"/>
    <col min="7427" max="7427" width="12.7109375" style="84" customWidth="1"/>
    <col min="7428" max="7428" width="22.28515625" style="84" customWidth="1"/>
    <col min="7429" max="7429" width="14" style="84" customWidth="1"/>
    <col min="7430" max="7431" width="15.5703125" style="84" customWidth="1"/>
    <col min="7432" max="7432" width="23.28515625" style="84" customWidth="1"/>
    <col min="7433" max="7433" width="24.5703125" style="84" customWidth="1"/>
    <col min="7434" max="7680" width="9.140625" style="84"/>
    <col min="7681" max="7681" width="10.7109375" style="84" customWidth="1"/>
    <col min="7682" max="7682" width="32.85546875" style="84" customWidth="1"/>
    <col min="7683" max="7683" width="12.7109375" style="84" customWidth="1"/>
    <col min="7684" max="7684" width="22.28515625" style="84" customWidth="1"/>
    <col min="7685" max="7685" width="14" style="84" customWidth="1"/>
    <col min="7686" max="7687" width="15.5703125" style="84" customWidth="1"/>
    <col min="7688" max="7688" width="23.28515625" style="84" customWidth="1"/>
    <col min="7689" max="7689" width="24.5703125" style="84" customWidth="1"/>
    <col min="7690" max="7936" width="9.140625" style="84"/>
    <col min="7937" max="7937" width="10.7109375" style="84" customWidth="1"/>
    <col min="7938" max="7938" width="32.85546875" style="84" customWidth="1"/>
    <col min="7939" max="7939" width="12.7109375" style="84" customWidth="1"/>
    <col min="7940" max="7940" width="22.28515625" style="84" customWidth="1"/>
    <col min="7941" max="7941" width="14" style="84" customWidth="1"/>
    <col min="7942" max="7943" width="15.5703125" style="84" customWidth="1"/>
    <col min="7944" max="7944" width="23.28515625" style="84" customWidth="1"/>
    <col min="7945" max="7945" width="24.5703125" style="84" customWidth="1"/>
    <col min="7946" max="8192" width="9.140625" style="84"/>
    <col min="8193" max="8193" width="10.7109375" style="84" customWidth="1"/>
    <col min="8194" max="8194" width="32.85546875" style="84" customWidth="1"/>
    <col min="8195" max="8195" width="12.7109375" style="84" customWidth="1"/>
    <col min="8196" max="8196" width="22.28515625" style="84" customWidth="1"/>
    <col min="8197" max="8197" width="14" style="84" customWidth="1"/>
    <col min="8198" max="8199" width="15.5703125" style="84" customWidth="1"/>
    <col min="8200" max="8200" width="23.28515625" style="84" customWidth="1"/>
    <col min="8201" max="8201" width="24.5703125" style="84" customWidth="1"/>
    <col min="8202" max="8448" width="9.140625" style="84"/>
    <col min="8449" max="8449" width="10.7109375" style="84" customWidth="1"/>
    <col min="8450" max="8450" width="32.85546875" style="84" customWidth="1"/>
    <col min="8451" max="8451" width="12.7109375" style="84" customWidth="1"/>
    <col min="8452" max="8452" width="22.28515625" style="84" customWidth="1"/>
    <col min="8453" max="8453" width="14" style="84" customWidth="1"/>
    <col min="8454" max="8455" width="15.5703125" style="84" customWidth="1"/>
    <col min="8456" max="8456" width="23.28515625" style="84" customWidth="1"/>
    <col min="8457" max="8457" width="24.5703125" style="84" customWidth="1"/>
    <col min="8458" max="8704" width="9.140625" style="84"/>
    <col min="8705" max="8705" width="10.7109375" style="84" customWidth="1"/>
    <col min="8706" max="8706" width="32.85546875" style="84" customWidth="1"/>
    <col min="8707" max="8707" width="12.7109375" style="84" customWidth="1"/>
    <col min="8708" max="8708" width="22.28515625" style="84" customWidth="1"/>
    <col min="8709" max="8709" width="14" style="84" customWidth="1"/>
    <col min="8710" max="8711" width="15.5703125" style="84" customWidth="1"/>
    <col min="8712" max="8712" width="23.28515625" style="84" customWidth="1"/>
    <col min="8713" max="8713" width="24.5703125" style="84" customWidth="1"/>
    <col min="8714" max="8960" width="9.140625" style="84"/>
    <col min="8961" max="8961" width="10.7109375" style="84" customWidth="1"/>
    <col min="8962" max="8962" width="32.85546875" style="84" customWidth="1"/>
    <col min="8963" max="8963" width="12.7109375" style="84" customWidth="1"/>
    <col min="8964" max="8964" width="22.28515625" style="84" customWidth="1"/>
    <col min="8965" max="8965" width="14" style="84" customWidth="1"/>
    <col min="8966" max="8967" width="15.5703125" style="84" customWidth="1"/>
    <col min="8968" max="8968" width="23.28515625" style="84" customWidth="1"/>
    <col min="8969" max="8969" width="24.5703125" style="84" customWidth="1"/>
    <col min="8970" max="9216" width="9.140625" style="84"/>
    <col min="9217" max="9217" width="10.7109375" style="84" customWidth="1"/>
    <col min="9218" max="9218" width="32.85546875" style="84" customWidth="1"/>
    <col min="9219" max="9219" width="12.7109375" style="84" customWidth="1"/>
    <col min="9220" max="9220" width="22.28515625" style="84" customWidth="1"/>
    <col min="9221" max="9221" width="14" style="84" customWidth="1"/>
    <col min="9222" max="9223" width="15.5703125" style="84" customWidth="1"/>
    <col min="9224" max="9224" width="23.28515625" style="84" customWidth="1"/>
    <col min="9225" max="9225" width="24.5703125" style="84" customWidth="1"/>
    <col min="9226" max="9472" width="9.140625" style="84"/>
    <col min="9473" max="9473" width="10.7109375" style="84" customWidth="1"/>
    <col min="9474" max="9474" width="32.85546875" style="84" customWidth="1"/>
    <col min="9475" max="9475" width="12.7109375" style="84" customWidth="1"/>
    <col min="9476" max="9476" width="22.28515625" style="84" customWidth="1"/>
    <col min="9477" max="9477" width="14" style="84" customWidth="1"/>
    <col min="9478" max="9479" width="15.5703125" style="84" customWidth="1"/>
    <col min="9480" max="9480" width="23.28515625" style="84" customWidth="1"/>
    <col min="9481" max="9481" width="24.5703125" style="84" customWidth="1"/>
    <col min="9482" max="9728" width="9.140625" style="84"/>
    <col min="9729" max="9729" width="10.7109375" style="84" customWidth="1"/>
    <col min="9730" max="9730" width="32.85546875" style="84" customWidth="1"/>
    <col min="9731" max="9731" width="12.7109375" style="84" customWidth="1"/>
    <col min="9732" max="9732" width="22.28515625" style="84" customWidth="1"/>
    <col min="9733" max="9733" width="14" style="84" customWidth="1"/>
    <col min="9734" max="9735" width="15.5703125" style="84" customWidth="1"/>
    <col min="9736" max="9736" width="23.28515625" style="84" customWidth="1"/>
    <col min="9737" max="9737" width="24.5703125" style="84" customWidth="1"/>
    <col min="9738" max="9984" width="9.140625" style="84"/>
    <col min="9985" max="9985" width="10.7109375" style="84" customWidth="1"/>
    <col min="9986" max="9986" width="32.85546875" style="84" customWidth="1"/>
    <col min="9987" max="9987" width="12.7109375" style="84" customWidth="1"/>
    <col min="9988" max="9988" width="22.28515625" style="84" customWidth="1"/>
    <col min="9989" max="9989" width="14" style="84" customWidth="1"/>
    <col min="9990" max="9991" width="15.5703125" style="84" customWidth="1"/>
    <col min="9992" max="9992" width="23.28515625" style="84" customWidth="1"/>
    <col min="9993" max="9993" width="24.5703125" style="84" customWidth="1"/>
    <col min="9994" max="10240" width="9.140625" style="84"/>
    <col min="10241" max="10241" width="10.7109375" style="84" customWidth="1"/>
    <col min="10242" max="10242" width="32.85546875" style="84" customWidth="1"/>
    <col min="10243" max="10243" width="12.7109375" style="84" customWidth="1"/>
    <col min="10244" max="10244" width="22.28515625" style="84" customWidth="1"/>
    <col min="10245" max="10245" width="14" style="84" customWidth="1"/>
    <col min="10246" max="10247" width="15.5703125" style="84" customWidth="1"/>
    <col min="10248" max="10248" width="23.28515625" style="84" customWidth="1"/>
    <col min="10249" max="10249" width="24.5703125" style="84" customWidth="1"/>
    <col min="10250" max="10496" width="9.140625" style="84"/>
    <col min="10497" max="10497" width="10.7109375" style="84" customWidth="1"/>
    <col min="10498" max="10498" width="32.85546875" style="84" customWidth="1"/>
    <col min="10499" max="10499" width="12.7109375" style="84" customWidth="1"/>
    <col min="10500" max="10500" width="22.28515625" style="84" customWidth="1"/>
    <col min="10501" max="10501" width="14" style="84" customWidth="1"/>
    <col min="10502" max="10503" width="15.5703125" style="84" customWidth="1"/>
    <col min="10504" max="10504" width="23.28515625" style="84" customWidth="1"/>
    <col min="10505" max="10505" width="24.5703125" style="84" customWidth="1"/>
    <col min="10506" max="10752" width="9.140625" style="84"/>
    <col min="10753" max="10753" width="10.7109375" style="84" customWidth="1"/>
    <col min="10754" max="10754" width="32.85546875" style="84" customWidth="1"/>
    <col min="10755" max="10755" width="12.7109375" style="84" customWidth="1"/>
    <col min="10756" max="10756" width="22.28515625" style="84" customWidth="1"/>
    <col min="10757" max="10757" width="14" style="84" customWidth="1"/>
    <col min="10758" max="10759" width="15.5703125" style="84" customWidth="1"/>
    <col min="10760" max="10760" width="23.28515625" style="84" customWidth="1"/>
    <col min="10761" max="10761" width="24.5703125" style="84" customWidth="1"/>
    <col min="10762" max="11008" width="9.140625" style="84"/>
    <col min="11009" max="11009" width="10.7109375" style="84" customWidth="1"/>
    <col min="11010" max="11010" width="32.85546875" style="84" customWidth="1"/>
    <col min="11011" max="11011" width="12.7109375" style="84" customWidth="1"/>
    <col min="11012" max="11012" width="22.28515625" style="84" customWidth="1"/>
    <col min="11013" max="11013" width="14" style="84" customWidth="1"/>
    <col min="11014" max="11015" width="15.5703125" style="84" customWidth="1"/>
    <col min="11016" max="11016" width="23.28515625" style="84" customWidth="1"/>
    <col min="11017" max="11017" width="24.5703125" style="84" customWidth="1"/>
    <col min="11018" max="11264" width="9.140625" style="84"/>
    <col min="11265" max="11265" width="10.7109375" style="84" customWidth="1"/>
    <col min="11266" max="11266" width="32.85546875" style="84" customWidth="1"/>
    <col min="11267" max="11267" width="12.7109375" style="84" customWidth="1"/>
    <col min="11268" max="11268" width="22.28515625" style="84" customWidth="1"/>
    <col min="11269" max="11269" width="14" style="84" customWidth="1"/>
    <col min="11270" max="11271" width="15.5703125" style="84" customWidth="1"/>
    <col min="11272" max="11272" width="23.28515625" style="84" customWidth="1"/>
    <col min="11273" max="11273" width="24.5703125" style="84" customWidth="1"/>
    <col min="11274" max="11520" width="9.140625" style="84"/>
    <col min="11521" max="11521" width="10.7109375" style="84" customWidth="1"/>
    <col min="11522" max="11522" width="32.85546875" style="84" customWidth="1"/>
    <col min="11523" max="11523" width="12.7109375" style="84" customWidth="1"/>
    <col min="11524" max="11524" width="22.28515625" style="84" customWidth="1"/>
    <col min="11525" max="11525" width="14" style="84" customWidth="1"/>
    <col min="11526" max="11527" width="15.5703125" style="84" customWidth="1"/>
    <col min="11528" max="11528" width="23.28515625" style="84" customWidth="1"/>
    <col min="11529" max="11529" width="24.5703125" style="84" customWidth="1"/>
    <col min="11530" max="11776" width="9.140625" style="84"/>
    <col min="11777" max="11777" width="10.7109375" style="84" customWidth="1"/>
    <col min="11778" max="11778" width="32.85546875" style="84" customWidth="1"/>
    <col min="11779" max="11779" width="12.7109375" style="84" customWidth="1"/>
    <col min="11780" max="11780" width="22.28515625" style="84" customWidth="1"/>
    <col min="11781" max="11781" width="14" style="84" customWidth="1"/>
    <col min="11782" max="11783" width="15.5703125" style="84" customWidth="1"/>
    <col min="11784" max="11784" width="23.28515625" style="84" customWidth="1"/>
    <col min="11785" max="11785" width="24.5703125" style="84" customWidth="1"/>
    <col min="11786" max="12032" width="9.140625" style="84"/>
    <col min="12033" max="12033" width="10.7109375" style="84" customWidth="1"/>
    <col min="12034" max="12034" width="32.85546875" style="84" customWidth="1"/>
    <col min="12035" max="12035" width="12.7109375" style="84" customWidth="1"/>
    <col min="12036" max="12036" width="22.28515625" style="84" customWidth="1"/>
    <col min="12037" max="12037" width="14" style="84" customWidth="1"/>
    <col min="12038" max="12039" width="15.5703125" style="84" customWidth="1"/>
    <col min="12040" max="12040" width="23.28515625" style="84" customWidth="1"/>
    <col min="12041" max="12041" width="24.5703125" style="84" customWidth="1"/>
    <col min="12042" max="12288" width="9.140625" style="84"/>
    <col min="12289" max="12289" width="10.7109375" style="84" customWidth="1"/>
    <col min="12290" max="12290" width="32.85546875" style="84" customWidth="1"/>
    <col min="12291" max="12291" width="12.7109375" style="84" customWidth="1"/>
    <col min="12292" max="12292" width="22.28515625" style="84" customWidth="1"/>
    <col min="12293" max="12293" width="14" style="84" customWidth="1"/>
    <col min="12294" max="12295" width="15.5703125" style="84" customWidth="1"/>
    <col min="12296" max="12296" width="23.28515625" style="84" customWidth="1"/>
    <col min="12297" max="12297" width="24.5703125" style="84" customWidth="1"/>
    <col min="12298" max="12544" width="9.140625" style="84"/>
    <col min="12545" max="12545" width="10.7109375" style="84" customWidth="1"/>
    <col min="12546" max="12546" width="32.85546875" style="84" customWidth="1"/>
    <col min="12547" max="12547" width="12.7109375" style="84" customWidth="1"/>
    <col min="12548" max="12548" width="22.28515625" style="84" customWidth="1"/>
    <col min="12549" max="12549" width="14" style="84" customWidth="1"/>
    <col min="12550" max="12551" width="15.5703125" style="84" customWidth="1"/>
    <col min="12552" max="12552" width="23.28515625" style="84" customWidth="1"/>
    <col min="12553" max="12553" width="24.5703125" style="84" customWidth="1"/>
    <col min="12554" max="12800" width="9.140625" style="84"/>
    <col min="12801" max="12801" width="10.7109375" style="84" customWidth="1"/>
    <col min="12802" max="12802" width="32.85546875" style="84" customWidth="1"/>
    <col min="12803" max="12803" width="12.7109375" style="84" customWidth="1"/>
    <col min="12804" max="12804" width="22.28515625" style="84" customWidth="1"/>
    <col min="12805" max="12805" width="14" style="84" customWidth="1"/>
    <col min="12806" max="12807" width="15.5703125" style="84" customWidth="1"/>
    <col min="12808" max="12808" width="23.28515625" style="84" customWidth="1"/>
    <col min="12809" max="12809" width="24.5703125" style="84" customWidth="1"/>
    <col min="12810" max="13056" width="9.140625" style="84"/>
    <col min="13057" max="13057" width="10.7109375" style="84" customWidth="1"/>
    <col min="13058" max="13058" width="32.85546875" style="84" customWidth="1"/>
    <col min="13059" max="13059" width="12.7109375" style="84" customWidth="1"/>
    <col min="13060" max="13060" width="22.28515625" style="84" customWidth="1"/>
    <col min="13061" max="13061" width="14" style="84" customWidth="1"/>
    <col min="13062" max="13063" width="15.5703125" style="84" customWidth="1"/>
    <col min="13064" max="13064" width="23.28515625" style="84" customWidth="1"/>
    <col min="13065" max="13065" width="24.5703125" style="84" customWidth="1"/>
    <col min="13066" max="13312" width="9.140625" style="84"/>
    <col min="13313" max="13313" width="10.7109375" style="84" customWidth="1"/>
    <col min="13314" max="13314" width="32.85546875" style="84" customWidth="1"/>
    <col min="13315" max="13315" width="12.7109375" style="84" customWidth="1"/>
    <col min="13316" max="13316" width="22.28515625" style="84" customWidth="1"/>
    <col min="13317" max="13317" width="14" style="84" customWidth="1"/>
    <col min="13318" max="13319" width="15.5703125" style="84" customWidth="1"/>
    <col min="13320" max="13320" width="23.28515625" style="84" customWidth="1"/>
    <col min="13321" max="13321" width="24.5703125" style="84" customWidth="1"/>
    <col min="13322" max="13568" width="9.140625" style="84"/>
    <col min="13569" max="13569" width="10.7109375" style="84" customWidth="1"/>
    <col min="13570" max="13570" width="32.85546875" style="84" customWidth="1"/>
    <col min="13571" max="13571" width="12.7109375" style="84" customWidth="1"/>
    <col min="13572" max="13572" width="22.28515625" style="84" customWidth="1"/>
    <col min="13573" max="13573" width="14" style="84" customWidth="1"/>
    <col min="13574" max="13575" width="15.5703125" style="84" customWidth="1"/>
    <col min="13576" max="13576" width="23.28515625" style="84" customWidth="1"/>
    <col min="13577" max="13577" width="24.5703125" style="84" customWidth="1"/>
    <col min="13578" max="13824" width="9.140625" style="84"/>
    <col min="13825" max="13825" width="10.7109375" style="84" customWidth="1"/>
    <col min="13826" max="13826" width="32.85546875" style="84" customWidth="1"/>
    <col min="13827" max="13827" width="12.7109375" style="84" customWidth="1"/>
    <col min="13828" max="13828" width="22.28515625" style="84" customWidth="1"/>
    <col min="13829" max="13829" width="14" style="84" customWidth="1"/>
    <col min="13830" max="13831" width="15.5703125" style="84" customWidth="1"/>
    <col min="13832" max="13832" width="23.28515625" style="84" customWidth="1"/>
    <col min="13833" max="13833" width="24.5703125" style="84" customWidth="1"/>
    <col min="13834" max="14080" width="9.140625" style="84"/>
    <col min="14081" max="14081" width="10.7109375" style="84" customWidth="1"/>
    <col min="14082" max="14082" width="32.85546875" style="84" customWidth="1"/>
    <col min="14083" max="14083" width="12.7109375" style="84" customWidth="1"/>
    <col min="14084" max="14084" width="22.28515625" style="84" customWidth="1"/>
    <col min="14085" max="14085" width="14" style="84" customWidth="1"/>
    <col min="14086" max="14087" width="15.5703125" style="84" customWidth="1"/>
    <col min="14088" max="14088" width="23.28515625" style="84" customWidth="1"/>
    <col min="14089" max="14089" width="24.5703125" style="84" customWidth="1"/>
    <col min="14090" max="14336" width="9.140625" style="84"/>
    <col min="14337" max="14337" width="10.7109375" style="84" customWidth="1"/>
    <col min="14338" max="14338" width="32.85546875" style="84" customWidth="1"/>
    <col min="14339" max="14339" width="12.7109375" style="84" customWidth="1"/>
    <col min="14340" max="14340" width="22.28515625" style="84" customWidth="1"/>
    <col min="14341" max="14341" width="14" style="84" customWidth="1"/>
    <col min="14342" max="14343" width="15.5703125" style="84" customWidth="1"/>
    <col min="14344" max="14344" width="23.28515625" style="84" customWidth="1"/>
    <col min="14345" max="14345" width="24.5703125" style="84" customWidth="1"/>
    <col min="14346" max="14592" width="9.140625" style="84"/>
    <col min="14593" max="14593" width="10.7109375" style="84" customWidth="1"/>
    <col min="14594" max="14594" width="32.85546875" style="84" customWidth="1"/>
    <col min="14595" max="14595" width="12.7109375" style="84" customWidth="1"/>
    <col min="14596" max="14596" width="22.28515625" style="84" customWidth="1"/>
    <col min="14597" max="14597" width="14" style="84" customWidth="1"/>
    <col min="14598" max="14599" width="15.5703125" style="84" customWidth="1"/>
    <col min="14600" max="14600" width="23.28515625" style="84" customWidth="1"/>
    <col min="14601" max="14601" width="24.5703125" style="84" customWidth="1"/>
    <col min="14602" max="14848" width="9.140625" style="84"/>
    <col min="14849" max="14849" width="10.7109375" style="84" customWidth="1"/>
    <col min="14850" max="14850" width="32.85546875" style="84" customWidth="1"/>
    <col min="14851" max="14851" width="12.7109375" style="84" customWidth="1"/>
    <col min="14852" max="14852" width="22.28515625" style="84" customWidth="1"/>
    <col min="14853" max="14853" width="14" style="84" customWidth="1"/>
    <col min="14854" max="14855" width="15.5703125" style="84" customWidth="1"/>
    <col min="14856" max="14856" width="23.28515625" style="84" customWidth="1"/>
    <col min="14857" max="14857" width="24.5703125" style="84" customWidth="1"/>
    <col min="14858" max="15104" width="9.140625" style="84"/>
    <col min="15105" max="15105" width="10.7109375" style="84" customWidth="1"/>
    <col min="15106" max="15106" width="32.85546875" style="84" customWidth="1"/>
    <col min="15107" max="15107" width="12.7109375" style="84" customWidth="1"/>
    <col min="15108" max="15108" width="22.28515625" style="84" customWidth="1"/>
    <col min="15109" max="15109" width="14" style="84" customWidth="1"/>
    <col min="15110" max="15111" width="15.5703125" style="84" customWidth="1"/>
    <col min="15112" max="15112" width="23.28515625" style="84" customWidth="1"/>
    <col min="15113" max="15113" width="24.5703125" style="84" customWidth="1"/>
    <col min="15114" max="15360" width="9.140625" style="84"/>
    <col min="15361" max="15361" width="10.7109375" style="84" customWidth="1"/>
    <col min="15362" max="15362" width="32.85546875" style="84" customWidth="1"/>
    <col min="15363" max="15363" width="12.7109375" style="84" customWidth="1"/>
    <col min="15364" max="15364" width="22.28515625" style="84" customWidth="1"/>
    <col min="15365" max="15365" width="14" style="84" customWidth="1"/>
    <col min="15366" max="15367" width="15.5703125" style="84" customWidth="1"/>
    <col min="15368" max="15368" width="23.28515625" style="84" customWidth="1"/>
    <col min="15369" max="15369" width="24.5703125" style="84" customWidth="1"/>
    <col min="15370" max="15616" width="9.140625" style="84"/>
    <col min="15617" max="15617" width="10.7109375" style="84" customWidth="1"/>
    <col min="15618" max="15618" width="32.85546875" style="84" customWidth="1"/>
    <col min="15619" max="15619" width="12.7109375" style="84" customWidth="1"/>
    <col min="15620" max="15620" width="22.28515625" style="84" customWidth="1"/>
    <col min="15621" max="15621" width="14" style="84" customWidth="1"/>
    <col min="15622" max="15623" width="15.5703125" style="84" customWidth="1"/>
    <col min="15624" max="15624" width="23.28515625" style="84" customWidth="1"/>
    <col min="15625" max="15625" width="24.5703125" style="84" customWidth="1"/>
    <col min="15626" max="15872" width="9.140625" style="84"/>
    <col min="15873" max="15873" width="10.7109375" style="84" customWidth="1"/>
    <col min="15874" max="15874" width="32.85546875" style="84" customWidth="1"/>
    <col min="15875" max="15875" width="12.7109375" style="84" customWidth="1"/>
    <col min="15876" max="15876" width="22.28515625" style="84" customWidth="1"/>
    <col min="15877" max="15877" width="14" style="84" customWidth="1"/>
    <col min="15878" max="15879" width="15.5703125" style="84" customWidth="1"/>
    <col min="15880" max="15880" width="23.28515625" style="84" customWidth="1"/>
    <col min="15881" max="15881" width="24.5703125" style="84" customWidth="1"/>
    <col min="15882" max="16128" width="9.140625" style="84"/>
    <col min="16129" max="16129" width="10.7109375" style="84" customWidth="1"/>
    <col min="16130" max="16130" width="32.85546875" style="84" customWidth="1"/>
    <col min="16131" max="16131" width="12.7109375" style="84" customWidth="1"/>
    <col min="16132" max="16132" width="22.28515625" style="84" customWidth="1"/>
    <col min="16133" max="16133" width="14" style="84" customWidth="1"/>
    <col min="16134" max="16135" width="15.5703125" style="84" customWidth="1"/>
    <col min="16136" max="16136" width="23.28515625" style="84" customWidth="1"/>
    <col min="16137" max="16137" width="24.5703125" style="84" customWidth="1"/>
    <col min="16138" max="16384" width="9.140625" style="84"/>
  </cols>
  <sheetData>
    <row r="1" spans="1:15" ht="26.25">
      <c r="A1" s="1038" t="s">
        <v>146</v>
      </c>
      <c r="B1" s="1038"/>
      <c r="C1" s="1038"/>
      <c r="D1" s="1038"/>
      <c r="E1" s="1038"/>
      <c r="F1" s="1038"/>
      <c r="G1" s="1038"/>
      <c r="H1" s="1038"/>
      <c r="I1" s="1038"/>
    </row>
    <row r="2" spans="1:15">
      <c r="A2" s="327"/>
      <c r="B2" s="327"/>
      <c r="C2" s="327"/>
      <c r="D2" s="327"/>
      <c r="E2" s="327"/>
      <c r="F2" s="327"/>
      <c r="G2" s="327"/>
      <c r="H2" s="327"/>
      <c r="I2" s="327"/>
    </row>
    <row r="3" spans="1:15" ht="20.25">
      <c r="A3" s="1026" t="s">
        <v>2220</v>
      </c>
      <c r="B3" s="1026"/>
      <c r="C3" s="1026"/>
      <c r="D3" s="1026"/>
      <c r="E3" s="1026"/>
      <c r="F3" s="1026"/>
      <c r="G3" s="1026"/>
      <c r="H3" s="1026"/>
      <c r="I3" s="1026"/>
      <c r="J3" s="334"/>
    </row>
    <row r="4" spans="1:15">
      <c r="A4" s="149"/>
      <c r="B4" s="149"/>
      <c r="C4" s="149"/>
      <c r="D4" s="149"/>
      <c r="E4" s="149"/>
      <c r="F4" s="149"/>
      <c r="G4" s="149"/>
      <c r="H4" s="149"/>
      <c r="I4" s="149"/>
    </row>
    <row r="5" spans="1:15">
      <c r="A5" s="866" t="s">
        <v>162</v>
      </c>
      <c r="B5" s="866"/>
      <c r="C5" s="866"/>
      <c r="D5" s="866"/>
      <c r="E5" s="866"/>
      <c r="F5" s="866"/>
      <c r="G5" s="866"/>
      <c r="H5" s="866"/>
      <c r="I5" s="866"/>
      <c r="J5" s="83"/>
      <c r="K5" s="83"/>
      <c r="L5" s="83"/>
      <c r="M5" s="83"/>
      <c r="N5" s="83"/>
      <c r="O5" s="83"/>
    </row>
    <row r="7" spans="1:15">
      <c r="A7" s="869" t="str">
        <f>Title!A2</f>
        <v>Bid Enquiry No: KPTCL/2026-27/SS/WORK_INDENT3805</v>
      </c>
      <c r="B7" s="869"/>
      <c r="C7" s="869"/>
      <c r="D7" s="869"/>
      <c r="E7" s="869"/>
      <c r="F7" s="869"/>
      <c r="G7" s="869"/>
      <c r="H7" s="869"/>
      <c r="I7" s="869"/>
    </row>
    <row r="8" spans="1:15" ht="346.15" customHeight="1">
      <c r="A8" s="868" t="str">
        <f>Title!A3</f>
        <v xml:space="preserve">Combined Package for, 
Work-A: Augmentation of existing 2x20MVA, 66/11kV Power Transformers by 2x31.5MVA, 66/11kV Power Transformers at 66/11kV Pillagumpa Sub-station in Hosakote Taluk, Bengaluru Rural District.
Work-B: Augmentation of existing 2x20MVA, 66/11kV Power Transformers by 2x31.5MVA, 66/11kV Power Transformers at 66/11kV Budigere Sub-station in Devanahalli Taluk &amp; Bengaluru Rural District. 
Work-C: Augmentation of existing 2x20MVA, 66/11kV Power Transformers by 2x31.5MVA, 66/11kV Power Transformers at 220/66/11kV KIADB Doddaballapura Sub-station in Doddaballapura Taluk, Bengaluru Rural District, 
on Total Turnkey Basis, including Supply of all Materials/Equipments and Erection (including Civil Works) of all Materials/Equipments, Testing and Commissioning.
</v>
      </c>
      <c r="B8" s="868"/>
      <c r="C8" s="868"/>
      <c r="D8" s="868"/>
      <c r="E8" s="868"/>
      <c r="F8" s="868"/>
      <c r="G8" s="868"/>
      <c r="H8" s="868"/>
      <c r="I8" s="868"/>
    </row>
    <row r="9" spans="1:15" ht="34.5" customHeight="1">
      <c r="J9" s="83"/>
      <c r="K9" s="83"/>
      <c r="L9" s="83"/>
      <c r="M9" s="83"/>
      <c r="N9" s="83"/>
      <c r="O9" s="83"/>
    </row>
    <row r="10" spans="1:15" ht="18.75" thickBot="1">
      <c r="B10" s="1037" t="s">
        <v>158</v>
      </c>
      <c r="C10" s="1037"/>
      <c r="H10" s="84" t="s">
        <v>159</v>
      </c>
    </row>
    <row r="11" spans="1:15" ht="108" customHeight="1" thickBot="1">
      <c r="A11" s="149"/>
      <c r="B11" s="981"/>
      <c r="C11" s="982"/>
      <c r="H11" s="962" t="s">
        <v>2500</v>
      </c>
      <c r="I11" s="962"/>
    </row>
    <row r="12" spans="1:15">
      <c r="A12" s="149"/>
      <c r="H12" s="88"/>
      <c r="I12" s="88"/>
    </row>
    <row r="13" spans="1:15" s="81" customFormat="1" ht="34.5" customHeight="1">
      <c r="A13" s="1035" t="s">
        <v>2214</v>
      </c>
      <c r="B13" s="1035"/>
      <c r="C13" s="1035"/>
      <c r="D13" s="1035"/>
      <c r="E13" s="1035"/>
      <c r="F13" s="1035"/>
      <c r="G13" s="1035"/>
      <c r="H13" s="1035"/>
      <c r="I13" s="1035"/>
    </row>
    <row r="14" spans="1:15" s="329" customFormat="1" ht="109.15" customHeight="1">
      <c r="A14" s="150" t="s">
        <v>112</v>
      </c>
      <c r="B14" s="150" t="s">
        <v>163</v>
      </c>
      <c r="C14" s="150" t="s">
        <v>164</v>
      </c>
      <c r="D14" s="150" t="s">
        <v>160</v>
      </c>
      <c r="E14" s="150" t="s">
        <v>165</v>
      </c>
      <c r="F14" s="150" t="s">
        <v>166</v>
      </c>
      <c r="G14" s="150" t="s">
        <v>167</v>
      </c>
      <c r="H14" s="150" t="s">
        <v>168</v>
      </c>
      <c r="I14" s="150" t="s">
        <v>169</v>
      </c>
    </row>
    <row r="15" spans="1:15" s="149" customFormat="1">
      <c r="A15" s="152">
        <v>1</v>
      </c>
      <c r="B15" s="152">
        <v>2</v>
      </c>
      <c r="C15" s="152">
        <v>3</v>
      </c>
      <c r="D15" s="152">
        <v>4</v>
      </c>
      <c r="E15" s="152">
        <v>5</v>
      </c>
      <c r="F15" s="152">
        <v>6</v>
      </c>
      <c r="G15" s="152">
        <v>7</v>
      </c>
      <c r="H15" s="152">
        <v>8</v>
      </c>
      <c r="I15" s="152">
        <v>9</v>
      </c>
    </row>
    <row r="16" spans="1:15">
      <c r="A16" s="147"/>
      <c r="B16" s="147"/>
      <c r="C16" s="147"/>
      <c r="D16" s="147"/>
      <c r="E16" s="147"/>
      <c r="F16" s="147"/>
      <c r="G16" s="147"/>
      <c r="H16" s="147"/>
      <c r="I16" s="147"/>
    </row>
    <row r="17" spans="1:9">
      <c r="A17" s="147"/>
      <c r="B17" s="147"/>
      <c r="C17" s="147"/>
      <c r="D17" s="147"/>
      <c r="E17" s="147"/>
      <c r="F17" s="147"/>
      <c r="G17" s="147"/>
      <c r="H17" s="147"/>
      <c r="I17" s="147"/>
    </row>
    <row r="18" spans="1:9">
      <c r="A18" s="147"/>
      <c r="B18" s="147"/>
      <c r="C18" s="147"/>
      <c r="D18" s="147"/>
      <c r="E18" s="147"/>
      <c r="F18" s="147"/>
      <c r="G18" s="147"/>
      <c r="H18" s="147"/>
      <c r="I18" s="147"/>
    </row>
    <row r="19" spans="1:9">
      <c r="A19" s="147"/>
      <c r="B19" s="147"/>
      <c r="C19" s="147"/>
      <c r="D19" s="147"/>
      <c r="E19" s="147"/>
      <c r="F19" s="147"/>
      <c r="G19" s="147"/>
      <c r="H19" s="147"/>
      <c r="I19" s="147"/>
    </row>
    <row r="20" spans="1:9">
      <c r="A20" s="147"/>
      <c r="B20" s="147"/>
      <c r="C20" s="147"/>
      <c r="D20" s="147"/>
      <c r="E20" s="147"/>
      <c r="F20" s="147"/>
      <c r="G20" s="147"/>
      <c r="H20" s="147"/>
      <c r="I20" s="147"/>
    </row>
    <row r="21" spans="1:9">
      <c r="A21" s="147"/>
      <c r="B21" s="147"/>
      <c r="C21" s="147"/>
      <c r="D21" s="147"/>
      <c r="E21" s="147"/>
      <c r="F21" s="147"/>
      <c r="G21" s="147"/>
      <c r="H21" s="147"/>
      <c r="I21" s="147"/>
    </row>
    <row r="22" spans="1:9">
      <c r="A22" s="147"/>
      <c r="B22" s="147"/>
      <c r="C22" s="147"/>
      <c r="D22" s="147"/>
      <c r="E22" s="147"/>
      <c r="F22" s="147"/>
      <c r="G22" s="147"/>
      <c r="H22" s="147"/>
      <c r="I22" s="147"/>
    </row>
    <row r="23" spans="1:9">
      <c r="A23" s="147"/>
      <c r="B23" s="147"/>
      <c r="C23" s="147"/>
      <c r="D23" s="147"/>
      <c r="E23" s="147"/>
      <c r="F23" s="147"/>
      <c r="G23" s="147"/>
      <c r="H23" s="147"/>
      <c r="I23" s="147"/>
    </row>
    <row r="24" spans="1:9">
      <c r="A24" s="147"/>
      <c r="B24" s="147"/>
      <c r="C24" s="147"/>
      <c r="D24" s="147"/>
      <c r="E24" s="147"/>
      <c r="F24" s="147"/>
      <c r="G24" s="147"/>
      <c r="H24" s="147"/>
      <c r="I24" s="147"/>
    </row>
    <row r="25" spans="1:9">
      <c r="A25" s="147"/>
      <c r="B25" s="147"/>
      <c r="C25" s="147"/>
      <c r="D25" s="147"/>
      <c r="E25" s="147"/>
      <c r="F25" s="147"/>
      <c r="G25" s="147"/>
      <c r="H25" s="147"/>
      <c r="I25" s="147"/>
    </row>
    <row r="26" spans="1:9">
      <c r="A26" s="147"/>
      <c r="B26" s="147"/>
      <c r="C26" s="147"/>
      <c r="D26" s="147"/>
      <c r="E26" s="147"/>
      <c r="F26" s="147"/>
      <c r="G26" s="147"/>
      <c r="H26" s="147"/>
      <c r="I26" s="147"/>
    </row>
    <row r="27" spans="1:9">
      <c r="A27" s="147"/>
      <c r="B27" s="147"/>
      <c r="C27" s="147"/>
      <c r="D27" s="147"/>
      <c r="E27" s="147"/>
      <c r="F27" s="147"/>
      <c r="G27" s="147"/>
      <c r="H27" s="147"/>
      <c r="I27" s="147"/>
    </row>
    <row r="28" spans="1:9">
      <c r="A28" s="147"/>
      <c r="B28" s="147"/>
      <c r="C28" s="147"/>
      <c r="D28" s="147"/>
      <c r="E28" s="147"/>
      <c r="F28" s="147"/>
      <c r="G28" s="147"/>
      <c r="H28" s="147"/>
      <c r="I28" s="147"/>
    </row>
    <row r="29" spans="1:9">
      <c r="A29" s="147"/>
      <c r="B29" s="147"/>
      <c r="C29" s="147"/>
      <c r="D29" s="147"/>
      <c r="E29" s="147"/>
      <c r="F29" s="147"/>
      <c r="G29" s="147"/>
      <c r="H29" s="147"/>
      <c r="I29" s="147"/>
    </row>
    <row r="30" spans="1:9">
      <c r="A30" s="147"/>
      <c r="B30" s="147"/>
      <c r="C30" s="147"/>
      <c r="D30" s="147"/>
      <c r="E30" s="147"/>
      <c r="F30" s="147"/>
      <c r="G30" s="147"/>
      <c r="H30" s="147"/>
      <c r="I30" s="147"/>
    </row>
    <row r="31" spans="1:9">
      <c r="A31" s="147"/>
      <c r="B31" s="147"/>
      <c r="C31" s="147"/>
      <c r="D31" s="147"/>
      <c r="E31" s="147"/>
      <c r="F31" s="147"/>
      <c r="G31" s="147"/>
      <c r="H31" s="147"/>
      <c r="I31" s="147"/>
    </row>
    <row r="32" spans="1:9">
      <c r="A32" s="147"/>
      <c r="B32" s="147"/>
      <c r="C32" s="147"/>
      <c r="D32" s="147"/>
      <c r="E32" s="147"/>
      <c r="F32" s="147"/>
      <c r="G32" s="147"/>
      <c r="H32" s="147"/>
      <c r="I32" s="147"/>
    </row>
    <row r="33" spans="1:9">
      <c r="A33" s="147"/>
      <c r="B33" s="147"/>
      <c r="C33" s="147"/>
      <c r="D33" s="147"/>
      <c r="E33" s="147"/>
      <c r="F33" s="147"/>
      <c r="G33" s="147"/>
      <c r="H33" s="147"/>
      <c r="I33" s="147"/>
    </row>
    <row r="34" spans="1:9">
      <c r="A34" s="147"/>
      <c r="B34" s="147"/>
      <c r="C34" s="147"/>
      <c r="D34" s="147"/>
      <c r="E34" s="147"/>
      <c r="F34" s="147"/>
      <c r="G34" s="147"/>
      <c r="H34" s="147"/>
      <c r="I34" s="147"/>
    </row>
    <row r="35" spans="1:9">
      <c r="A35" s="147"/>
      <c r="B35" s="147"/>
      <c r="C35" s="147"/>
      <c r="D35" s="147"/>
      <c r="E35" s="147"/>
      <c r="F35" s="147"/>
      <c r="G35" s="147"/>
      <c r="H35" s="147"/>
      <c r="I35" s="147"/>
    </row>
    <row r="38" spans="1:9">
      <c r="B38" s="1036" t="s">
        <v>161</v>
      </c>
      <c r="C38" s="1036"/>
      <c r="D38" s="1036"/>
      <c r="E38" s="1036"/>
      <c r="F38" s="1036"/>
      <c r="G38" s="1036"/>
      <c r="H38" s="1036"/>
      <c r="I38" s="1036"/>
    </row>
    <row r="41" spans="1:9" ht="48" customHeight="1">
      <c r="A41" s="148" t="s">
        <v>53</v>
      </c>
      <c r="B41" s="153"/>
      <c r="D41" s="148" t="s">
        <v>65</v>
      </c>
      <c r="E41" s="1034"/>
      <c r="F41" s="1034"/>
      <c r="G41" s="1034"/>
    </row>
    <row r="42" spans="1:9" ht="43.9" customHeight="1">
      <c r="A42" s="148" t="s">
        <v>55</v>
      </c>
      <c r="B42" s="153"/>
      <c r="D42" s="148" t="s">
        <v>66</v>
      </c>
      <c r="E42" s="1034"/>
      <c r="F42" s="1034"/>
      <c r="G42" s="1034"/>
    </row>
    <row r="43" spans="1:9" ht="51.6" customHeight="1">
      <c r="D43" s="148" t="s">
        <v>67</v>
      </c>
      <c r="E43" s="1034"/>
      <c r="F43" s="1034"/>
      <c r="G43" s="1034"/>
    </row>
  </sheetData>
  <sheetProtection sheet="1" objects="1" scenarios="1"/>
  <mergeCells count="13">
    <mergeCell ref="B10:C10"/>
    <mergeCell ref="A1:I1"/>
    <mergeCell ref="A3:I3"/>
    <mergeCell ref="A5:I5"/>
    <mergeCell ref="A8:I8"/>
    <mergeCell ref="A7:I7"/>
    <mergeCell ref="E43:G43"/>
    <mergeCell ref="B11:C11"/>
    <mergeCell ref="H11:I11"/>
    <mergeCell ref="A13:I13"/>
    <mergeCell ref="B38:I38"/>
    <mergeCell ref="E41:G41"/>
    <mergeCell ref="E42:G42"/>
  </mergeCells>
  <pageMargins left="0.7" right="0.7" top="0.75" bottom="0.75" header="0.3" footer="0.3"/>
  <pageSetup paperSize="9" scale="38"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38">
    <tabColor theme="0" tint="-0.14999847407452621"/>
  </sheetPr>
  <dimension ref="A1:L32"/>
  <sheetViews>
    <sheetView view="pageBreakPreview" topLeftCell="B1" zoomScale="70" zoomScaleNormal="70" zoomScaleSheetLayoutView="70" workbookViewId="0">
      <selection sqref="A1:I1"/>
    </sheetView>
  </sheetViews>
  <sheetFormatPr defaultRowHeight="18.75"/>
  <cols>
    <col min="1" max="1" width="10.85546875" style="30" customWidth="1"/>
    <col min="2" max="2" width="51.7109375" style="30" customWidth="1"/>
    <col min="3" max="3" width="17.5703125" style="30" customWidth="1"/>
    <col min="4" max="4" width="42.7109375" style="30" customWidth="1"/>
    <col min="5" max="5" width="40" style="30" customWidth="1"/>
    <col min="6" max="7" width="34.5703125" style="30" customWidth="1"/>
    <col min="8" max="9" width="25.140625" style="30" customWidth="1"/>
    <col min="10" max="10" width="27.28515625" style="30" customWidth="1"/>
    <col min="11" max="256" width="9.140625" style="30"/>
    <col min="257" max="257" width="10.85546875" style="30" customWidth="1"/>
    <col min="258" max="258" width="33.42578125" style="30" customWidth="1"/>
    <col min="259" max="259" width="17.5703125" style="30" customWidth="1"/>
    <col min="260" max="260" width="25.140625" style="30" customWidth="1"/>
    <col min="261" max="261" width="33.7109375" style="30" customWidth="1"/>
    <col min="262" max="262" width="25.42578125" style="30" customWidth="1"/>
    <col min="263" max="263" width="21.7109375" style="30" customWidth="1"/>
    <col min="264" max="265" width="25.140625" style="30" customWidth="1"/>
    <col min="266" max="512" width="9.140625" style="30"/>
    <col min="513" max="513" width="10.85546875" style="30" customWidth="1"/>
    <col min="514" max="514" width="33.42578125" style="30" customWidth="1"/>
    <col min="515" max="515" width="17.5703125" style="30" customWidth="1"/>
    <col min="516" max="516" width="25.140625" style="30" customWidth="1"/>
    <col min="517" max="517" width="33.7109375" style="30" customWidth="1"/>
    <col min="518" max="518" width="25.42578125" style="30" customWidth="1"/>
    <col min="519" max="519" width="21.7109375" style="30" customWidth="1"/>
    <col min="520" max="521" width="25.140625" style="30" customWidth="1"/>
    <col min="522" max="768" width="9.140625" style="30"/>
    <col min="769" max="769" width="10.85546875" style="30" customWidth="1"/>
    <col min="770" max="770" width="33.42578125" style="30" customWidth="1"/>
    <col min="771" max="771" width="17.5703125" style="30" customWidth="1"/>
    <col min="772" max="772" width="25.140625" style="30" customWidth="1"/>
    <col min="773" max="773" width="33.7109375" style="30" customWidth="1"/>
    <col min="774" max="774" width="25.42578125" style="30" customWidth="1"/>
    <col min="775" max="775" width="21.7109375" style="30" customWidth="1"/>
    <col min="776" max="777" width="25.140625" style="30" customWidth="1"/>
    <col min="778" max="1024" width="9.140625" style="30"/>
    <col min="1025" max="1025" width="10.85546875" style="30" customWidth="1"/>
    <col min="1026" max="1026" width="33.42578125" style="30" customWidth="1"/>
    <col min="1027" max="1027" width="17.5703125" style="30" customWidth="1"/>
    <col min="1028" max="1028" width="25.140625" style="30" customWidth="1"/>
    <col min="1029" max="1029" width="33.7109375" style="30" customWidth="1"/>
    <col min="1030" max="1030" width="25.42578125" style="30" customWidth="1"/>
    <col min="1031" max="1031" width="21.7109375" style="30" customWidth="1"/>
    <col min="1032" max="1033" width="25.140625" style="30" customWidth="1"/>
    <col min="1034" max="1280" width="9.140625" style="30"/>
    <col min="1281" max="1281" width="10.85546875" style="30" customWidth="1"/>
    <col min="1282" max="1282" width="33.42578125" style="30" customWidth="1"/>
    <col min="1283" max="1283" width="17.5703125" style="30" customWidth="1"/>
    <col min="1284" max="1284" width="25.140625" style="30" customWidth="1"/>
    <col min="1285" max="1285" width="33.7109375" style="30" customWidth="1"/>
    <col min="1286" max="1286" width="25.42578125" style="30" customWidth="1"/>
    <col min="1287" max="1287" width="21.7109375" style="30" customWidth="1"/>
    <col min="1288" max="1289" width="25.140625" style="30" customWidth="1"/>
    <col min="1290" max="1536" width="9.140625" style="30"/>
    <col min="1537" max="1537" width="10.85546875" style="30" customWidth="1"/>
    <col min="1538" max="1538" width="33.42578125" style="30" customWidth="1"/>
    <col min="1539" max="1539" width="17.5703125" style="30" customWidth="1"/>
    <col min="1540" max="1540" width="25.140625" style="30" customWidth="1"/>
    <col min="1541" max="1541" width="33.7109375" style="30" customWidth="1"/>
    <col min="1542" max="1542" width="25.42578125" style="30" customWidth="1"/>
    <col min="1543" max="1543" width="21.7109375" style="30" customWidth="1"/>
    <col min="1544" max="1545" width="25.140625" style="30" customWidth="1"/>
    <col min="1546" max="1792" width="9.140625" style="30"/>
    <col min="1793" max="1793" width="10.85546875" style="30" customWidth="1"/>
    <col min="1794" max="1794" width="33.42578125" style="30" customWidth="1"/>
    <col min="1795" max="1795" width="17.5703125" style="30" customWidth="1"/>
    <col min="1796" max="1796" width="25.140625" style="30" customWidth="1"/>
    <col min="1797" max="1797" width="33.7109375" style="30" customWidth="1"/>
    <col min="1798" max="1798" width="25.42578125" style="30" customWidth="1"/>
    <col min="1799" max="1799" width="21.7109375" style="30" customWidth="1"/>
    <col min="1800" max="1801" width="25.140625" style="30" customWidth="1"/>
    <col min="1802" max="2048" width="9.140625" style="30"/>
    <col min="2049" max="2049" width="10.85546875" style="30" customWidth="1"/>
    <col min="2050" max="2050" width="33.42578125" style="30" customWidth="1"/>
    <col min="2051" max="2051" width="17.5703125" style="30" customWidth="1"/>
    <col min="2052" max="2052" width="25.140625" style="30" customWidth="1"/>
    <col min="2053" max="2053" width="33.7109375" style="30" customWidth="1"/>
    <col min="2054" max="2054" width="25.42578125" style="30" customWidth="1"/>
    <col min="2055" max="2055" width="21.7109375" style="30" customWidth="1"/>
    <col min="2056" max="2057" width="25.140625" style="30" customWidth="1"/>
    <col min="2058" max="2304" width="9.140625" style="30"/>
    <col min="2305" max="2305" width="10.85546875" style="30" customWidth="1"/>
    <col min="2306" max="2306" width="33.42578125" style="30" customWidth="1"/>
    <col min="2307" max="2307" width="17.5703125" style="30" customWidth="1"/>
    <col min="2308" max="2308" width="25.140625" style="30" customWidth="1"/>
    <col min="2309" max="2309" width="33.7109375" style="30" customWidth="1"/>
    <col min="2310" max="2310" width="25.42578125" style="30" customWidth="1"/>
    <col min="2311" max="2311" width="21.7109375" style="30" customWidth="1"/>
    <col min="2312" max="2313" width="25.140625" style="30" customWidth="1"/>
    <col min="2314" max="2560" width="9.140625" style="30"/>
    <col min="2561" max="2561" width="10.85546875" style="30" customWidth="1"/>
    <col min="2562" max="2562" width="33.42578125" style="30" customWidth="1"/>
    <col min="2563" max="2563" width="17.5703125" style="30" customWidth="1"/>
    <col min="2564" max="2564" width="25.140625" style="30" customWidth="1"/>
    <col min="2565" max="2565" width="33.7109375" style="30" customWidth="1"/>
    <col min="2566" max="2566" width="25.42578125" style="30" customWidth="1"/>
    <col min="2567" max="2567" width="21.7109375" style="30" customWidth="1"/>
    <col min="2568" max="2569" width="25.140625" style="30" customWidth="1"/>
    <col min="2570" max="2816" width="9.140625" style="30"/>
    <col min="2817" max="2817" width="10.85546875" style="30" customWidth="1"/>
    <col min="2818" max="2818" width="33.42578125" style="30" customWidth="1"/>
    <col min="2819" max="2819" width="17.5703125" style="30" customWidth="1"/>
    <col min="2820" max="2820" width="25.140625" style="30" customWidth="1"/>
    <col min="2821" max="2821" width="33.7109375" style="30" customWidth="1"/>
    <col min="2822" max="2822" width="25.42578125" style="30" customWidth="1"/>
    <col min="2823" max="2823" width="21.7109375" style="30" customWidth="1"/>
    <col min="2824" max="2825" width="25.140625" style="30" customWidth="1"/>
    <col min="2826" max="3072" width="9.140625" style="30"/>
    <col min="3073" max="3073" width="10.85546875" style="30" customWidth="1"/>
    <col min="3074" max="3074" width="33.42578125" style="30" customWidth="1"/>
    <col min="3075" max="3075" width="17.5703125" style="30" customWidth="1"/>
    <col min="3076" max="3076" width="25.140625" style="30" customWidth="1"/>
    <col min="3077" max="3077" width="33.7109375" style="30" customWidth="1"/>
    <col min="3078" max="3078" width="25.42578125" style="30" customWidth="1"/>
    <col min="3079" max="3079" width="21.7109375" style="30" customWidth="1"/>
    <col min="3080" max="3081" width="25.140625" style="30" customWidth="1"/>
    <col min="3082" max="3328" width="9.140625" style="30"/>
    <col min="3329" max="3329" width="10.85546875" style="30" customWidth="1"/>
    <col min="3330" max="3330" width="33.42578125" style="30" customWidth="1"/>
    <col min="3331" max="3331" width="17.5703125" style="30" customWidth="1"/>
    <col min="3332" max="3332" width="25.140625" style="30" customWidth="1"/>
    <col min="3333" max="3333" width="33.7109375" style="30" customWidth="1"/>
    <col min="3334" max="3334" width="25.42578125" style="30" customWidth="1"/>
    <col min="3335" max="3335" width="21.7109375" style="30" customWidth="1"/>
    <col min="3336" max="3337" width="25.140625" style="30" customWidth="1"/>
    <col min="3338" max="3584" width="9.140625" style="30"/>
    <col min="3585" max="3585" width="10.85546875" style="30" customWidth="1"/>
    <col min="3586" max="3586" width="33.42578125" style="30" customWidth="1"/>
    <col min="3587" max="3587" width="17.5703125" style="30" customWidth="1"/>
    <col min="3588" max="3588" width="25.140625" style="30" customWidth="1"/>
    <col min="3589" max="3589" width="33.7109375" style="30" customWidth="1"/>
    <col min="3590" max="3590" width="25.42578125" style="30" customWidth="1"/>
    <col min="3591" max="3591" width="21.7109375" style="30" customWidth="1"/>
    <col min="3592" max="3593" width="25.140625" style="30" customWidth="1"/>
    <col min="3594" max="3840" width="9.140625" style="30"/>
    <col min="3841" max="3841" width="10.85546875" style="30" customWidth="1"/>
    <col min="3842" max="3842" width="33.42578125" style="30" customWidth="1"/>
    <col min="3843" max="3843" width="17.5703125" style="30" customWidth="1"/>
    <col min="3844" max="3844" width="25.140625" style="30" customWidth="1"/>
    <col min="3845" max="3845" width="33.7109375" style="30" customWidth="1"/>
    <col min="3846" max="3846" width="25.42578125" style="30" customWidth="1"/>
    <col min="3847" max="3847" width="21.7109375" style="30" customWidth="1"/>
    <col min="3848" max="3849" width="25.140625" style="30" customWidth="1"/>
    <col min="3850" max="4096" width="9.140625" style="30"/>
    <col min="4097" max="4097" width="10.85546875" style="30" customWidth="1"/>
    <col min="4098" max="4098" width="33.42578125" style="30" customWidth="1"/>
    <col min="4099" max="4099" width="17.5703125" style="30" customWidth="1"/>
    <col min="4100" max="4100" width="25.140625" style="30" customWidth="1"/>
    <col min="4101" max="4101" width="33.7109375" style="30" customWidth="1"/>
    <col min="4102" max="4102" width="25.42578125" style="30" customWidth="1"/>
    <col min="4103" max="4103" width="21.7109375" style="30" customWidth="1"/>
    <col min="4104" max="4105" width="25.140625" style="30" customWidth="1"/>
    <col min="4106" max="4352" width="9.140625" style="30"/>
    <col min="4353" max="4353" width="10.85546875" style="30" customWidth="1"/>
    <col min="4354" max="4354" width="33.42578125" style="30" customWidth="1"/>
    <col min="4355" max="4355" width="17.5703125" style="30" customWidth="1"/>
    <col min="4356" max="4356" width="25.140625" style="30" customWidth="1"/>
    <col min="4357" max="4357" width="33.7109375" style="30" customWidth="1"/>
    <col min="4358" max="4358" width="25.42578125" style="30" customWidth="1"/>
    <col min="4359" max="4359" width="21.7109375" style="30" customWidth="1"/>
    <col min="4360" max="4361" width="25.140625" style="30" customWidth="1"/>
    <col min="4362" max="4608" width="9.140625" style="30"/>
    <col min="4609" max="4609" width="10.85546875" style="30" customWidth="1"/>
    <col min="4610" max="4610" width="33.42578125" style="30" customWidth="1"/>
    <col min="4611" max="4611" width="17.5703125" style="30" customWidth="1"/>
    <col min="4612" max="4612" width="25.140625" style="30" customWidth="1"/>
    <col min="4613" max="4613" width="33.7109375" style="30" customWidth="1"/>
    <col min="4614" max="4614" width="25.42578125" style="30" customWidth="1"/>
    <col min="4615" max="4615" width="21.7109375" style="30" customWidth="1"/>
    <col min="4616" max="4617" width="25.140625" style="30" customWidth="1"/>
    <col min="4618" max="4864" width="9.140625" style="30"/>
    <col min="4865" max="4865" width="10.85546875" style="30" customWidth="1"/>
    <col min="4866" max="4866" width="33.42578125" style="30" customWidth="1"/>
    <col min="4867" max="4867" width="17.5703125" style="30" customWidth="1"/>
    <col min="4868" max="4868" width="25.140625" style="30" customWidth="1"/>
    <col min="4869" max="4869" width="33.7109375" style="30" customWidth="1"/>
    <col min="4870" max="4870" width="25.42578125" style="30" customWidth="1"/>
    <col min="4871" max="4871" width="21.7109375" style="30" customWidth="1"/>
    <col min="4872" max="4873" width="25.140625" style="30" customWidth="1"/>
    <col min="4874" max="5120" width="9.140625" style="30"/>
    <col min="5121" max="5121" width="10.85546875" style="30" customWidth="1"/>
    <col min="5122" max="5122" width="33.42578125" style="30" customWidth="1"/>
    <col min="5123" max="5123" width="17.5703125" style="30" customWidth="1"/>
    <col min="5124" max="5124" width="25.140625" style="30" customWidth="1"/>
    <col min="5125" max="5125" width="33.7109375" style="30" customWidth="1"/>
    <col min="5126" max="5126" width="25.42578125" style="30" customWidth="1"/>
    <col min="5127" max="5127" width="21.7109375" style="30" customWidth="1"/>
    <col min="5128" max="5129" width="25.140625" style="30" customWidth="1"/>
    <col min="5130" max="5376" width="9.140625" style="30"/>
    <col min="5377" max="5377" width="10.85546875" style="30" customWidth="1"/>
    <col min="5378" max="5378" width="33.42578125" style="30" customWidth="1"/>
    <col min="5379" max="5379" width="17.5703125" style="30" customWidth="1"/>
    <col min="5380" max="5380" width="25.140625" style="30" customWidth="1"/>
    <col min="5381" max="5381" width="33.7109375" style="30" customWidth="1"/>
    <col min="5382" max="5382" width="25.42578125" style="30" customWidth="1"/>
    <col min="5383" max="5383" width="21.7109375" style="30" customWidth="1"/>
    <col min="5384" max="5385" width="25.140625" style="30" customWidth="1"/>
    <col min="5386" max="5632" width="9.140625" style="30"/>
    <col min="5633" max="5633" width="10.85546875" style="30" customWidth="1"/>
    <col min="5634" max="5634" width="33.42578125" style="30" customWidth="1"/>
    <col min="5635" max="5635" width="17.5703125" style="30" customWidth="1"/>
    <col min="5636" max="5636" width="25.140625" style="30" customWidth="1"/>
    <col min="5637" max="5637" width="33.7109375" style="30" customWidth="1"/>
    <col min="5638" max="5638" width="25.42578125" style="30" customWidth="1"/>
    <col min="5639" max="5639" width="21.7109375" style="30" customWidth="1"/>
    <col min="5640" max="5641" width="25.140625" style="30" customWidth="1"/>
    <col min="5642" max="5888" width="9.140625" style="30"/>
    <col min="5889" max="5889" width="10.85546875" style="30" customWidth="1"/>
    <col min="5890" max="5890" width="33.42578125" style="30" customWidth="1"/>
    <col min="5891" max="5891" width="17.5703125" style="30" customWidth="1"/>
    <col min="5892" max="5892" width="25.140625" style="30" customWidth="1"/>
    <col min="5893" max="5893" width="33.7109375" style="30" customWidth="1"/>
    <col min="5894" max="5894" width="25.42578125" style="30" customWidth="1"/>
    <col min="5895" max="5895" width="21.7109375" style="30" customWidth="1"/>
    <col min="5896" max="5897" width="25.140625" style="30" customWidth="1"/>
    <col min="5898" max="6144" width="9.140625" style="30"/>
    <col min="6145" max="6145" width="10.85546875" style="30" customWidth="1"/>
    <col min="6146" max="6146" width="33.42578125" style="30" customWidth="1"/>
    <col min="6147" max="6147" width="17.5703125" style="30" customWidth="1"/>
    <col min="6148" max="6148" width="25.140625" style="30" customWidth="1"/>
    <col min="6149" max="6149" width="33.7109375" style="30" customWidth="1"/>
    <col min="6150" max="6150" width="25.42578125" style="30" customWidth="1"/>
    <col min="6151" max="6151" width="21.7109375" style="30" customWidth="1"/>
    <col min="6152" max="6153" width="25.140625" style="30" customWidth="1"/>
    <col min="6154" max="6400" width="9.140625" style="30"/>
    <col min="6401" max="6401" width="10.85546875" style="30" customWidth="1"/>
    <col min="6402" max="6402" width="33.42578125" style="30" customWidth="1"/>
    <col min="6403" max="6403" width="17.5703125" style="30" customWidth="1"/>
    <col min="6404" max="6404" width="25.140625" style="30" customWidth="1"/>
    <col min="6405" max="6405" width="33.7109375" style="30" customWidth="1"/>
    <col min="6406" max="6406" width="25.42578125" style="30" customWidth="1"/>
    <col min="6407" max="6407" width="21.7109375" style="30" customWidth="1"/>
    <col min="6408" max="6409" width="25.140625" style="30" customWidth="1"/>
    <col min="6410" max="6656" width="9.140625" style="30"/>
    <col min="6657" max="6657" width="10.85546875" style="30" customWidth="1"/>
    <col min="6658" max="6658" width="33.42578125" style="30" customWidth="1"/>
    <col min="6659" max="6659" width="17.5703125" style="30" customWidth="1"/>
    <col min="6660" max="6660" width="25.140625" style="30" customWidth="1"/>
    <col min="6661" max="6661" width="33.7109375" style="30" customWidth="1"/>
    <col min="6662" max="6662" width="25.42578125" style="30" customWidth="1"/>
    <col min="6663" max="6663" width="21.7109375" style="30" customWidth="1"/>
    <col min="6664" max="6665" width="25.140625" style="30" customWidth="1"/>
    <col min="6666" max="6912" width="9.140625" style="30"/>
    <col min="6913" max="6913" width="10.85546875" style="30" customWidth="1"/>
    <col min="6914" max="6914" width="33.42578125" style="30" customWidth="1"/>
    <col min="6915" max="6915" width="17.5703125" style="30" customWidth="1"/>
    <col min="6916" max="6916" width="25.140625" style="30" customWidth="1"/>
    <col min="6917" max="6917" width="33.7109375" style="30" customWidth="1"/>
    <col min="6918" max="6918" width="25.42578125" style="30" customWidth="1"/>
    <col min="6919" max="6919" width="21.7109375" style="30" customWidth="1"/>
    <col min="6920" max="6921" width="25.140625" style="30" customWidth="1"/>
    <col min="6922" max="7168" width="9.140625" style="30"/>
    <col min="7169" max="7169" width="10.85546875" style="30" customWidth="1"/>
    <col min="7170" max="7170" width="33.42578125" style="30" customWidth="1"/>
    <col min="7171" max="7171" width="17.5703125" style="30" customWidth="1"/>
    <col min="7172" max="7172" width="25.140625" style="30" customWidth="1"/>
    <col min="7173" max="7173" width="33.7109375" style="30" customWidth="1"/>
    <col min="7174" max="7174" width="25.42578125" style="30" customWidth="1"/>
    <col min="7175" max="7175" width="21.7109375" style="30" customWidth="1"/>
    <col min="7176" max="7177" width="25.140625" style="30" customWidth="1"/>
    <col min="7178" max="7424" width="9.140625" style="30"/>
    <col min="7425" max="7425" width="10.85546875" style="30" customWidth="1"/>
    <col min="7426" max="7426" width="33.42578125" style="30" customWidth="1"/>
    <col min="7427" max="7427" width="17.5703125" style="30" customWidth="1"/>
    <col min="7428" max="7428" width="25.140625" style="30" customWidth="1"/>
    <col min="7429" max="7429" width="33.7109375" style="30" customWidth="1"/>
    <col min="7430" max="7430" width="25.42578125" style="30" customWidth="1"/>
    <col min="7431" max="7431" width="21.7109375" style="30" customWidth="1"/>
    <col min="7432" max="7433" width="25.140625" style="30" customWidth="1"/>
    <col min="7434" max="7680" width="9.140625" style="30"/>
    <col min="7681" max="7681" width="10.85546875" style="30" customWidth="1"/>
    <col min="7682" max="7682" width="33.42578125" style="30" customWidth="1"/>
    <col min="7683" max="7683" width="17.5703125" style="30" customWidth="1"/>
    <col min="7684" max="7684" width="25.140625" style="30" customWidth="1"/>
    <col min="7685" max="7685" width="33.7109375" style="30" customWidth="1"/>
    <col min="7686" max="7686" width="25.42578125" style="30" customWidth="1"/>
    <col min="7687" max="7687" width="21.7109375" style="30" customWidth="1"/>
    <col min="7688" max="7689" width="25.140625" style="30" customWidth="1"/>
    <col min="7690" max="7936" width="9.140625" style="30"/>
    <col min="7937" max="7937" width="10.85546875" style="30" customWidth="1"/>
    <col min="7938" max="7938" width="33.42578125" style="30" customWidth="1"/>
    <col min="7939" max="7939" width="17.5703125" style="30" customWidth="1"/>
    <col min="7940" max="7940" width="25.140625" style="30" customWidth="1"/>
    <col min="7941" max="7941" width="33.7109375" style="30" customWidth="1"/>
    <col min="7942" max="7942" width="25.42578125" style="30" customWidth="1"/>
    <col min="7943" max="7943" width="21.7109375" style="30" customWidth="1"/>
    <col min="7944" max="7945" width="25.140625" style="30" customWidth="1"/>
    <col min="7946" max="8192" width="9.140625" style="30"/>
    <col min="8193" max="8193" width="10.85546875" style="30" customWidth="1"/>
    <col min="8194" max="8194" width="33.42578125" style="30" customWidth="1"/>
    <col min="8195" max="8195" width="17.5703125" style="30" customWidth="1"/>
    <col min="8196" max="8196" width="25.140625" style="30" customWidth="1"/>
    <col min="8197" max="8197" width="33.7109375" style="30" customWidth="1"/>
    <col min="8198" max="8198" width="25.42578125" style="30" customWidth="1"/>
    <col min="8199" max="8199" width="21.7109375" style="30" customWidth="1"/>
    <col min="8200" max="8201" width="25.140625" style="30" customWidth="1"/>
    <col min="8202" max="8448" width="9.140625" style="30"/>
    <col min="8449" max="8449" width="10.85546875" style="30" customWidth="1"/>
    <col min="8450" max="8450" width="33.42578125" style="30" customWidth="1"/>
    <col min="8451" max="8451" width="17.5703125" style="30" customWidth="1"/>
    <col min="8452" max="8452" width="25.140625" style="30" customWidth="1"/>
    <col min="8453" max="8453" width="33.7109375" style="30" customWidth="1"/>
    <col min="8454" max="8454" width="25.42578125" style="30" customWidth="1"/>
    <col min="8455" max="8455" width="21.7109375" style="30" customWidth="1"/>
    <col min="8456" max="8457" width="25.140625" style="30" customWidth="1"/>
    <col min="8458" max="8704" width="9.140625" style="30"/>
    <col min="8705" max="8705" width="10.85546875" style="30" customWidth="1"/>
    <col min="8706" max="8706" width="33.42578125" style="30" customWidth="1"/>
    <col min="8707" max="8707" width="17.5703125" style="30" customWidth="1"/>
    <col min="8708" max="8708" width="25.140625" style="30" customWidth="1"/>
    <col min="8709" max="8709" width="33.7109375" style="30" customWidth="1"/>
    <col min="8710" max="8710" width="25.42578125" style="30" customWidth="1"/>
    <col min="8711" max="8711" width="21.7109375" style="30" customWidth="1"/>
    <col min="8712" max="8713" width="25.140625" style="30" customWidth="1"/>
    <col min="8714" max="8960" width="9.140625" style="30"/>
    <col min="8961" max="8961" width="10.85546875" style="30" customWidth="1"/>
    <col min="8962" max="8962" width="33.42578125" style="30" customWidth="1"/>
    <col min="8963" max="8963" width="17.5703125" style="30" customWidth="1"/>
    <col min="8964" max="8964" width="25.140625" style="30" customWidth="1"/>
    <col min="8965" max="8965" width="33.7109375" style="30" customWidth="1"/>
    <col min="8966" max="8966" width="25.42578125" style="30" customWidth="1"/>
    <col min="8967" max="8967" width="21.7109375" style="30" customWidth="1"/>
    <col min="8968" max="8969" width="25.140625" style="30" customWidth="1"/>
    <col min="8970" max="9216" width="9.140625" style="30"/>
    <col min="9217" max="9217" width="10.85546875" style="30" customWidth="1"/>
    <col min="9218" max="9218" width="33.42578125" style="30" customWidth="1"/>
    <col min="9219" max="9219" width="17.5703125" style="30" customWidth="1"/>
    <col min="9220" max="9220" width="25.140625" style="30" customWidth="1"/>
    <col min="9221" max="9221" width="33.7109375" style="30" customWidth="1"/>
    <col min="9222" max="9222" width="25.42578125" style="30" customWidth="1"/>
    <col min="9223" max="9223" width="21.7109375" style="30" customWidth="1"/>
    <col min="9224" max="9225" width="25.140625" style="30" customWidth="1"/>
    <col min="9226" max="9472" width="9.140625" style="30"/>
    <col min="9473" max="9473" width="10.85546875" style="30" customWidth="1"/>
    <col min="9474" max="9474" width="33.42578125" style="30" customWidth="1"/>
    <col min="9475" max="9475" width="17.5703125" style="30" customWidth="1"/>
    <col min="9476" max="9476" width="25.140625" style="30" customWidth="1"/>
    <col min="9477" max="9477" width="33.7109375" style="30" customWidth="1"/>
    <col min="9478" max="9478" width="25.42578125" style="30" customWidth="1"/>
    <col min="9479" max="9479" width="21.7109375" style="30" customWidth="1"/>
    <col min="9480" max="9481" width="25.140625" style="30" customWidth="1"/>
    <col min="9482" max="9728" width="9.140625" style="30"/>
    <col min="9729" max="9729" width="10.85546875" style="30" customWidth="1"/>
    <col min="9730" max="9730" width="33.42578125" style="30" customWidth="1"/>
    <col min="9731" max="9731" width="17.5703125" style="30" customWidth="1"/>
    <col min="9732" max="9732" width="25.140625" style="30" customWidth="1"/>
    <col min="9733" max="9733" width="33.7109375" style="30" customWidth="1"/>
    <col min="9734" max="9734" width="25.42578125" style="30" customWidth="1"/>
    <col min="9735" max="9735" width="21.7109375" style="30" customWidth="1"/>
    <col min="9736" max="9737" width="25.140625" style="30" customWidth="1"/>
    <col min="9738" max="9984" width="9.140625" style="30"/>
    <col min="9985" max="9985" width="10.85546875" style="30" customWidth="1"/>
    <col min="9986" max="9986" width="33.42578125" style="30" customWidth="1"/>
    <col min="9987" max="9987" width="17.5703125" style="30" customWidth="1"/>
    <col min="9988" max="9988" width="25.140625" style="30" customWidth="1"/>
    <col min="9989" max="9989" width="33.7109375" style="30" customWidth="1"/>
    <col min="9990" max="9990" width="25.42578125" style="30" customWidth="1"/>
    <col min="9991" max="9991" width="21.7109375" style="30" customWidth="1"/>
    <col min="9992" max="9993" width="25.140625" style="30" customWidth="1"/>
    <col min="9994" max="10240" width="9.140625" style="30"/>
    <col min="10241" max="10241" width="10.85546875" style="30" customWidth="1"/>
    <col min="10242" max="10242" width="33.42578125" style="30" customWidth="1"/>
    <col min="10243" max="10243" width="17.5703125" style="30" customWidth="1"/>
    <col min="10244" max="10244" width="25.140625" style="30" customWidth="1"/>
    <col min="10245" max="10245" width="33.7109375" style="30" customWidth="1"/>
    <col min="10246" max="10246" width="25.42578125" style="30" customWidth="1"/>
    <col min="10247" max="10247" width="21.7109375" style="30" customWidth="1"/>
    <col min="10248" max="10249" width="25.140625" style="30" customWidth="1"/>
    <col min="10250" max="10496" width="9.140625" style="30"/>
    <col min="10497" max="10497" width="10.85546875" style="30" customWidth="1"/>
    <col min="10498" max="10498" width="33.42578125" style="30" customWidth="1"/>
    <col min="10499" max="10499" width="17.5703125" style="30" customWidth="1"/>
    <col min="10500" max="10500" width="25.140625" style="30" customWidth="1"/>
    <col min="10501" max="10501" width="33.7109375" style="30" customWidth="1"/>
    <col min="10502" max="10502" width="25.42578125" style="30" customWidth="1"/>
    <col min="10503" max="10503" width="21.7109375" style="30" customWidth="1"/>
    <col min="10504" max="10505" width="25.140625" style="30" customWidth="1"/>
    <col min="10506" max="10752" width="9.140625" style="30"/>
    <col min="10753" max="10753" width="10.85546875" style="30" customWidth="1"/>
    <col min="10754" max="10754" width="33.42578125" style="30" customWidth="1"/>
    <col min="10755" max="10755" width="17.5703125" style="30" customWidth="1"/>
    <col min="10756" max="10756" width="25.140625" style="30" customWidth="1"/>
    <col min="10757" max="10757" width="33.7109375" style="30" customWidth="1"/>
    <col min="10758" max="10758" width="25.42578125" style="30" customWidth="1"/>
    <col min="10759" max="10759" width="21.7109375" style="30" customWidth="1"/>
    <col min="10760" max="10761" width="25.140625" style="30" customWidth="1"/>
    <col min="10762" max="11008" width="9.140625" style="30"/>
    <col min="11009" max="11009" width="10.85546875" style="30" customWidth="1"/>
    <col min="11010" max="11010" width="33.42578125" style="30" customWidth="1"/>
    <col min="11011" max="11011" width="17.5703125" style="30" customWidth="1"/>
    <col min="11012" max="11012" width="25.140625" style="30" customWidth="1"/>
    <col min="11013" max="11013" width="33.7109375" style="30" customWidth="1"/>
    <col min="11014" max="11014" width="25.42578125" style="30" customWidth="1"/>
    <col min="11015" max="11015" width="21.7109375" style="30" customWidth="1"/>
    <col min="11016" max="11017" width="25.140625" style="30" customWidth="1"/>
    <col min="11018" max="11264" width="9.140625" style="30"/>
    <col min="11265" max="11265" width="10.85546875" style="30" customWidth="1"/>
    <col min="11266" max="11266" width="33.42578125" style="30" customWidth="1"/>
    <col min="11267" max="11267" width="17.5703125" style="30" customWidth="1"/>
    <col min="11268" max="11268" width="25.140625" style="30" customWidth="1"/>
    <col min="11269" max="11269" width="33.7109375" style="30" customWidth="1"/>
    <col min="11270" max="11270" width="25.42578125" style="30" customWidth="1"/>
    <col min="11271" max="11271" width="21.7109375" style="30" customWidth="1"/>
    <col min="11272" max="11273" width="25.140625" style="30" customWidth="1"/>
    <col min="11274" max="11520" width="9.140625" style="30"/>
    <col min="11521" max="11521" width="10.85546875" style="30" customWidth="1"/>
    <col min="11522" max="11522" width="33.42578125" style="30" customWidth="1"/>
    <col min="11523" max="11523" width="17.5703125" style="30" customWidth="1"/>
    <col min="11524" max="11524" width="25.140625" style="30" customWidth="1"/>
    <col min="11525" max="11525" width="33.7109375" style="30" customWidth="1"/>
    <col min="11526" max="11526" width="25.42578125" style="30" customWidth="1"/>
    <col min="11527" max="11527" width="21.7109375" style="30" customWidth="1"/>
    <col min="11528" max="11529" width="25.140625" style="30" customWidth="1"/>
    <col min="11530" max="11776" width="9.140625" style="30"/>
    <col min="11777" max="11777" width="10.85546875" style="30" customWidth="1"/>
    <col min="11778" max="11778" width="33.42578125" style="30" customWidth="1"/>
    <col min="11779" max="11779" width="17.5703125" style="30" customWidth="1"/>
    <col min="11780" max="11780" width="25.140625" style="30" customWidth="1"/>
    <col min="11781" max="11781" width="33.7109375" style="30" customWidth="1"/>
    <col min="11782" max="11782" width="25.42578125" style="30" customWidth="1"/>
    <col min="11783" max="11783" width="21.7109375" style="30" customWidth="1"/>
    <col min="11784" max="11785" width="25.140625" style="30" customWidth="1"/>
    <col min="11786" max="12032" width="9.140625" style="30"/>
    <col min="12033" max="12033" width="10.85546875" style="30" customWidth="1"/>
    <col min="12034" max="12034" width="33.42578125" style="30" customWidth="1"/>
    <col min="12035" max="12035" width="17.5703125" style="30" customWidth="1"/>
    <col min="12036" max="12036" width="25.140625" style="30" customWidth="1"/>
    <col min="12037" max="12037" width="33.7109375" style="30" customWidth="1"/>
    <col min="12038" max="12038" width="25.42578125" style="30" customWidth="1"/>
    <col min="12039" max="12039" width="21.7109375" style="30" customWidth="1"/>
    <col min="12040" max="12041" width="25.140625" style="30" customWidth="1"/>
    <col min="12042" max="12288" width="9.140625" style="30"/>
    <col min="12289" max="12289" width="10.85546875" style="30" customWidth="1"/>
    <col min="12290" max="12290" width="33.42578125" style="30" customWidth="1"/>
    <col min="12291" max="12291" width="17.5703125" style="30" customWidth="1"/>
    <col min="12292" max="12292" width="25.140625" style="30" customWidth="1"/>
    <col min="12293" max="12293" width="33.7109375" style="30" customWidth="1"/>
    <col min="12294" max="12294" width="25.42578125" style="30" customWidth="1"/>
    <col min="12295" max="12295" width="21.7109375" style="30" customWidth="1"/>
    <col min="12296" max="12297" width="25.140625" style="30" customWidth="1"/>
    <col min="12298" max="12544" width="9.140625" style="30"/>
    <col min="12545" max="12545" width="10.85546875" style="30" customWidth="1"/>
    <col min="12546" max="12546" width="33.42578125" style="30" customWidth="1"/>
    <col min="12547" max="12547" width="17.5703125" style="30" customWidth="1"/>
    <col min="12548" max="12548" width="25.140625" style="30" customWidth="1"/>
    <col min="12549" max="12549" width="33.7109375" style="30" customWidth="1"/>
    <col min="12550" max="12550" width="25.42578125" style="30" customWidth="1"/>
    <col min="12551" max="12551" width="21.7109375" style="30" customWidth="1"/>
    <col min="12552" max="12553" width="25.140625" style="30" customWidth="1"/>
    <col min="12554" max="12800" width="9.140625" style="30"/>
    <col min="12801" max="12801" width="10.85546875" style="30" customWidth="1"/>
    <col min="12802" max="12802" width="33.42578125" style="30" customWidth="1"/>
    <col min="12803" max="12803" width="17.5703125" style="30" customWidth="1"/>
    <col min="12804" max="12804" width="25.140625" style="30" customWidth="1"/>
    <col min="12805" max="12805" width="33.7109375" style="30" customWidth="1"/>
    <col min="12806" max="12806" width="25.42578125" style="30" customWidth="1"/>
    <col min="12807" max="12807" width="21.7109375" style="30" customWidth="1"/>
    <col min="12808" max="12809" width="25.140625" style="30" customWidth="1"/>
    <col min="12810" max="13056" width="9.140625" style="30"/>
    <col min="13057" max="13057" width="10.85546875" style="30" customWidth="1"/>
    <col min="13058" max="13058" width="33.42578125" style="30" customWidth="1"/>
    <col min="13059" max="13059" width="17.5703125" style="30" customWidth="1"/>
    <col min="13060" max="13060" width="25.140625" style="30" customWidth="1"/>
    <col min="13061" max="13061" width="33.7109375" style="30" customWidth="1"/>
    <col min="13062" max="13062" width="25.42578125" style="30" customWidth="1"/>
    <col min="13063" max="13063" width="21.7109375" style="30" customWidth="1"/>
    <col min="13064" max="13065" width="25.140625" style="30" customWidth="1"/>
    <col min="13066" max="13312" width="9.140625" style="30"/>
    <col min="13313" max="13313" width="10.85546875" style="30" customWidth="1"/>
    <col min="13314" max="13314" width="33.42578125" style="30" customWidth="1"/>
    <col min="13315" max="13315" width="17.5703125" style="30" customWidth="1"/>
    <col min="13316" max="13316" width="25.140625" style="30" customWidth="1"/>
    <col min="13317" max="13317" width="33.7109375" style="30" customWidth="1"/>
    <col min="13318" max="13318" width="25.42578125" style="30" customWidth="1"/>
    <col min="13319" max="13319" width="21.7109375" style="30" customWidth="1"/>
    <col min="13320" max="13321" width="25.140625" style="30" customWidth="1"/>
    <col min="13322" max="13568" width="9.140625" style="30"/>
    <col min="13569" max="13569" width="10.85546875" style="30" customWidth="1"/>
    <col min="13570" max="13570" width="33.42578125" style="30" customWidth="1"/>
    <col min="13571" max="13571" width="17.5703125" style="30" customWidth="1"/>
    <col min="13572" max="13572" width="25.140625" style="30" customWidth="1"/>
    <col min="13573" max="13573" width="33.7109375" style="30" customWidth="1"/>
    <col min="13574" max="13574" width="25.42578125" style="30" customWidth="1"/>
    <col min="13575" max="13575" width="21.7109375" style="30" customWidth="1"/>
    <col min="13576" max="13577" width="25.140625" style="30" customWidth="1"/>
    <col min="13578" max="13824" width="9.140625" style="30"/>
    <col min="13825" max="13825" width="10.85546875" style="30" customWidth="1"/>
    <col min="13826" max="13826" width="33.42578125" style="30" customWidth="1"/>
    <col min="13827" max="13827" width="17.5703125" style="30" customWidth="1"/>
    <col min="13828" max="13828" width="25.140625" style="30" customWidth="1"/>
    <col min="13829" max="13829" width="33.7109375" style="30" customWidth="1"/>
    <col min="13830" max="13830" width="25.42578125" style="30" customWidth="1"/>
    <col min="13831" max="13831" width="21.7109375" style="30" customWidth="1"/>
    <col min="13832" max="13833" width="25.140625" style="30" customWidth="1"/>
    <col min="13834" max="14080" width="9.140625" style="30"/>
    <col min="14081" max="14081" width="10.85546875" style="30" customWidth="1"/>
    <col min="14082" max="14082" width="33.42578125" style="30" customWidth="1"/>
    <col min="14083" max="14083" width="17.5703125" style="30" customWidth="1"/>
    <col min="14084" max="14084" width="25.140625" style="30" customWidth="1"/>
    <col min="14085" max="14085" width="33.7109375" style="30" customWidth="1"/>
    <col min="14086" max="14086" width="25.42578125" style="30" customWidth="1"/>
    <col min="14087" max="14087" width="21.7109375" style="30" customWidth="1"/>
    <col min="14088" max="14089" width="25.140625" style="30" customWidth="1"/>
    <col min="14090" max="14336" width="9.140625" style="30"/>
    <col min="14337" max="14337" width="10.85546875" style="30" customWidth="1"/>
    <col min="14338" max="14338" width="33.42578125" style="30" customWidth="1"/>
    <col min="14339" max="14339" width="17.5703125" style="30" customWidth="1"/>
    <col min="14340" max="14340" width="25.140625" style="30" customWidth="1"/>
    <col min="14341" max="14341" width="33.7109375" style="30" customWidth="1"/>
    <col min="14342" max="14342" width="25.42578125" style="30" customWidth="1"/>
    <col min="14343" max="14343" width="21.7109375" style="30" customWidth="1"/>
    <col min="14344" max="14345" width="25.140625" style="30" customWidth="1"/>
    <col min="14346" max="14592" width="9.140625" style="30"/>
    <col min="14593" max="14593" width="10.85546875" style="30" customWidth="1"/>
    <col min="14594" max="14594" width="33.42578125" style="30" customWidth="1"/>
    <col min="14595" max="14595" width="17.5703125" style="30" customWidth="1"/>
    <col min="14596" max="14596" width="25.140625" style="30" customWidth="1"/>
    <col min="14597" max="14597" width="33.7109375" style="30" customWidth="1"/>
    <col min="14598" max="14598" width="25.42578125" style="30" customWidth="1"/>
    <col min="14599" max="14599" width="21.7109375" style="30" customWidth="1"/>
    <col min="14600" max="14601" width="25.140625" style="30" customWidth="1"/>
    <col min="14602" max="14848" width="9.140625" style="30"/>
    <col min="14849" max="14849" width="10.85546875" style="30" customWidth="1"/>
    <col min="14850" max="14850" width="33.42578125" style="30" customWidth="1"/>
    <col min="14851" max="14851" width="17.5703125" style="30" customWidth="1"/>
    <col min="14852" max="14852" width="25.140625" style="30" customWidth="1"/>
    <col min="14853" max="14853" width="33.7109375" style="30" customWidth="1"/>
    <col min="14854" max="14854" width="25.42578125" style="30" customWidth="1"/>
    <col min="14855" max="14855" width="21.7109375" style="30" customWidth="1"/>
    <col min="14856" max="14857" width="25.140625" style="30" customWidth="1"/>
    <col min="14858" max="15104" width="9.140625" style="30"/>
    <col min="15105" max="15105" width="10.85546875" style="30" customWidth="1"/>
    <col min="15106" max="15106" width="33.42578125" style="30" customWidth="1"/>
    <col min="15107" max="15107" width="17.5703125" style="30" customWidth="1"/>
    <col min="15108" max="15108" width="25.140625" style="30" customWidth="1"/>
    <col min="15109" max="15109" width="33.7109375" style="30" customWidth="1"/>
    <col min="15110" max="15110" width="25.42578125" style="30" customWidth="1"/>
    <col min="15111" max="15111" width="21.7109375" style="30" customWidth="1"/>
    <col min="15112" max="15113" width="25.140625" style="30" customWidth="1"/>
    <col min="15114" max="15360" width="9.140625" style="30"/>
    <col min="15361" max="15361" width="10.85546875" style="30" customWidth="1"/>
    <col min="15362" max="15362" width="33.42578125" style="30" customWidth="1"/>
    <col min="15363" max="15363" width="17.5703125" style="30" customWidth="1"/>
    <col min="15364" max="15364" width="25.140625" style="30" customWidth="1"/>
    <col min="15365" max="15365" width="33.7109375" style="30" customWidth="1"/>
    <col min="15366" max="15366" width="25.42578125" style="30" customWidth="1"/>
    <col min="15367" max="15367" width="21.7109375" style="30" customWidth="1"/>
    <col min="15368" max="15369" width="25.140625" style="30" customWidth="1"/>
    <col min="15370" max="15616" width="9.140625" style="30"/>
    <col min="15617" max="15617" width="10.85546875" style="30" customWidth="1"/>
    <col min="15618" max="15618" width="33.42578125" style="30" customWidth="1"/>
    <col min="15619" max="15619" width="17.5703125" style="30" customWidth="1"/>
    <col min="15620" max="15620" width="25.140625" style="30" customWidth="1"/>
    <col min="15621" max="15621" width="33.7109375" style="30" customWidth="1"/>
    <col min="15622" max="15622" width="25.42578125" style="30" customWidth="1"/>
    <col min="15623" max="15623" width="21.7109375" style="30" customWidth="1"/>
    <col min="15624" max="15625" width="25.140625" style="30" customWidth="1"/>
    <col min="15626" max="15872" width="9.140625" style="30"/>
    <col min="15873" max="15873" width="10.85546875" style="30" customWidth="1"/>
    <col min="15874" max="15874" width="33.42578125" style="30" customWidth="1"/>
    <col min="15875" max="15875" width="17.5703125" style="30" customWidth="1"/>
    <col min="15876" max="15876" width="25.140625" style="30" customWidth="1"/>
    <col min="15877" max="15877" width="33.7109375" style="30" customWidth="1"/>
    <col min="15878" max="15878" width="25.42578125" style="30" customWidth="1"/>
    <col min="15879" max="15879" width="21.7109375" style="30" customWidth="1"/>
    <col min="15880" max="15881" width="25.140625" style="30" customWidth="1"/>
    <col min="15882" max="16128" width="9.140625" style="30"/>
    <col min="16129" max="16129" width="10.85546875" style="30" customWidth="1"/>
    <col min="16130" max="16130" width="33.42578125" style="30" customWidth="1"/>
    <col min="16131" max="16131" width="17.5703125" style="30" customWidth="1"/>
    <col min="16132" max="16132" width="25.140625" style="30" customWidth="1"/>
    <col min="16133" max="16133" width="33.7109375" style="30" customWidth="1"/>
    <col min="16134" max="16134" width="25.42578125" style="30" customWidth="1"/>
    <col min="16135" max="16135" width="21.7109375" style="30" customWidth="1"/>
    <col min="16136" max="16137" width="25.140625" style="30" customWidth="1"/>
    <col min="16138" max="16384" width="9.140625" style="30"/>
  </cols>
  <sheetData>
    <row r="1" spans="1:12" ht="37.5" customHeight="1">
      <c r="A1" s="912" t="s">
        <v>146</v>
      </c>
      <c r="B1" s="912"/>
      <c r="C1" s="912"/>
      <c r="D1" s="912"/>
      <c r="E1" s="912"/>
      <c r="F1" s="912"/>
      <c r="G1" s="912"/>
      <c r="H1" s="912"/>
      <c r="I1" s="912"/>
    </row>
    <row r="2" spans="1:12" s="38" customFormat="1" ht="27" customHeight="1">
      <c r="A2" s="1043" t="s">
        <v>2221</v>
      </c>
      <c r="B2" s="1043"/>
      <c r="C2" s="1043"/>
      <c r="D2" s="1043"/>
      <c r="E2" s="1043"/>
      <c r="F2" s="1043"/>
      <c r="G2" s="1043"/>
      <c r="H2" s="1043"/>
      <c r="I2" s="1043"/>
    </row>
    <row r="3" spans="1:12">
      <c r="A3" s="77"/>
      <c r="B3" s="77"/>
      <c r="C3" s="77"/>
      <c r="D3" s="77"/>
      <c r="E3" s="77"/>
      <c r="F3" s="77"/>
      <c r="G3" s="77"/>
      <c r="H3" s="77"/>
      <c r="I3" s="77"/>
    </row>
    <row r="4" spans="1:12">
      <c r="A4" s="1044" t="s">
        <v>162</v>
      </c>
      <c r="B4" s="1044"/>
      <c r="C4" s="1044"/>
      <c r="D4" s="1044"/>
      <c r="E4" s="1044"/>
      <c r="F4" s="1044"/>
      <c r="G4" s="1044"/>
      <c r="H4" s="1044"/>
      <c r="I4" s="1044"/>
    </row>
    <row r="5" spans="1:12">
      <c r="A5" s="40"/>
      <c r="B5" s="40"/>
      <c r="C5" s="40"/>
      <c r="D5" s="40"/>
      <c r="E5" s="40"/>
      <c r="F5" s="40"/>
      <c r="G5" s="40"/>
      <c r="H5" s="40"/>
      <c r="I5" s="40"/>
    </row>
    <row r="6" spans="1:12" ht="18" customHeight="1">
      <c r="A6" s="1045" t="str">
        <f>Title!A2</f>
        <v>Bid Enquiry No: KPTCL/2026-27/SS/WORK_INDENT3805</v>
      </c>
      <c r="B6" s="1045"/>
      <c r="C6" s="1045"/>
      <c r="D6" s="1045"/>
      <c r="E6" s="1045"/>
      <c r="F6" s="1045"/>
      <c r="G6" s="1045"/>
      <c r="H6" s="1045"/>
      <c r="I6" s="1045"/>
    </row>
    <row r="7" spans="1:12" ht="250.15" customHeight="1">
      <c r="A7" s="915" t="str">
        <f>Title!A3</f>
        <v xml:space="preserve">Combined Package for, 
Work-A: Augmentation of existing 2x20MVA, 66/11kV Power Transformers by 2x31.5MVA, 66/11kV Power Transformers at 66/11kV Pillagumpa Sub-station in Hosakote Taluk, Bengaluru Rural District.
Work-B: Augmentation of existing 2x20MVA, 66/11kV Power Transformers by 2x31.5MVA, 66/11kV Power Transformers at 66/11kV Budigere Sub-station in Devanahalli Taluk &amp; Bengaluru Rural District. 
Work-C: Augmentation of existing 2x20MVA, 66/11kV Power Transformers by 2x31.5MVA, 66/11kV Power Transformers at 220/66/11kV KIADB Doddaballapura Sub-station in Doddaballapura Taluk, Bengaluru Rural District, 
on Total Turnkey Basis, including Supply of all Materials/Equipments and Erection (including Civil Works) of all Materials/Equipments, Testing and Commissioning.
</v>
      </c>
      <c r="B7" s="915"/>
      <c r="C7" s="915"/>
      <c r="D7" s="915"/>
      <c r="E7" s="915"/>
      <c r="F7" s="915"/>
      <c r="G7" s="915"/>
      <c r="H7" s="915"/>
      <c r="I7" s="915"/>
    </row>
    <row r="8" spans="1:12" ht="33.75" customHeight="1">
      <c r="G8" s="105"/>
      <c r="H8" s="105"/>
      <c r="I8" s="105"/>
    </row>
    <row r="9" spans="1:12">
      <c r="A9" s="1039"/>
      <c r="B9" s="1039"/>
      <c r="C9" s="1039"/>
      <c r="D9" s="1039"/>
      <c r="E9" s="1039"/>
      <c r="F9" s="106"/>
      <c r="G9" s="106"/>
    </row>
    <row r="10" spans="1:12">
      <c r="A10" s="30" t="s">
        <v>5</v>
      </c>
      <c r="H10" s="29" t="s">
        <v>170</v>
      </c>
      <c r="I10" s="29"/>
    </row>
    <row r="11" spans="1:12" ht="82.9" customHeight="1">
      <c r="A11" s="887"/>
      <c r="B11" s="887"/>
      <c r="C11" s="887"/>
      <c r="D11" s="887"/>
      <c r="E11" s="887"/>
      <c r="F11" s="1042"/>
      <c r="G11" s="1042"/>
      <c r="H11" s="874" t="s">
        <v>2500</v>
      </c>
      <c r="I11" s="874"/>
    </row>
    <row r="12" spans="1:12" ht="26.45" customHeight="1">
      <c r="A12" s="154"/>
      <c r="B12" s="154"/>
      <c r="C12" s="154"/>
      <c r="D12" s="154"/>
      <c r="E12" s="154"/>
      <c r="F12" s="154"/>
      <c r="G12" s="154"/>
      <c r="H12" s="155"/>
      <c r="I12" s="155"/>
    </row>
    <row r="13" spans="1:12" ht="63" customHeight="1">
      <c r="A13" s="874" t="s">
        <v>2215</v>
      </c>
      <c r="B13" s="874"/>
      <c r="C13" s="874"/>
      <c r="D13" s="874"/>
      <c r="E13" s="874"/>
      <c r="F13" s="874"/>
      <c r="G13" s="874"/>
      <c r="H13" s="874"/>
      <c r="I13" s="874"/>
    </row>
    <row r="14" spans="1:12" ht="12.6" customHeight="1">
      <c r="A14" s="874"/>
      <c r="B14" s="874"/>
      <c r="C14" s="874"/>
      <c r="D14" s="874"/>
      <c r="E14" s="874"/>
      <c r="F14" s="874"/>
      <c r="G14" s="874"/>
      <c r="H14" s="874"/>
      <c r="I14" s="1046"/>
    </row>
    <row r="15" spans="1:12" ht="38.25" customHeight="1">
      <c r="A15" s="1050" t="s">
        <v>171</v>
      </c>
      <c r="B15" s="1050" t="s">
        <v>172</v>
      </c>
      <c r="C15" s="1050" t="s">
        <v>912</v>
      </c>
      <c r="D15" s="1047" t="s">
        <v>2272</v>
      </c>
      <c r="E15" s="1048"/>
      <c r="F15" s="1048"/>
      <c r="G15" s="1049"/>
      <c r="H15" s="1054" t="s">
        <v>2488</v>
      </c>
      <c r="I15" s="1055"/>
      <c r="J15" s="1055"/>
      <c r="K15" s="1055"/>
      <c r="L15" s="1056"/>
    </row>
    <row r="16" spans="1:12" ht="74.45" customHeight="1">
      <c r="A16" s="1051"/>
      <c r="B16" s="1052"/>
      <c r="C16" s="1051"/>
      <c r="D16" s="61" t="s">
        <v>173</v>
      </c>
      <c r="E16" s="577" t="s">
        <v>2426</v>
      </c>
      <c r="F16" s="577" t="s">
        <v>2427</v>
      </c>
      <c r="G16" s="577" t="s">
        <v>2428</v>
      </c>
      <c r="H16" s="61" t="s">
        <v>173</v>
      </c>
      <c r="I16" s="577" t="s">
        <v>2426</v>
      </c>
      <c r="J16" s="577" t="s">
        <v>2427</v>
      </c>
      <c r="K16" s="1053" t="s">
        <v>2428</v>
      </c>
      <c r="L16" s="1053"/>
    </row>
    <row r="17" spans="1:12" ht="53.25" customHeight="1">
      <c r="A17" s="1052"/>
      <c r="B17" s="50" t="s">
        <v>958</v>
      </c>
      <c r="C17" s="1052"/>
      <c r="D17" s="574"/>
      <c r="E17" s="576"/>
      <c r="F17" s="576"/>
      <c r="G17" s="575"/>
      <c r="H17" s="575"/>
      <c r="I17" s="575"/>
      <c r="J17" s="575"/>
      <c r="K17" s="1058"/>
      <c r="L17" s="1059"/>
    </row>
    <row r="18" spans="1:12" ht="53.25" customHeight="1">
      <c r="A18" s="571">
        <v>1</v>
      </c>
      <c r="B18" s="66" t="s">
        <v>174</v>
      </c>
      <c r="C18" s="61" t="s">
        <v>175</v>
      </c>
      <c r="D18" s="578" t="s">
        <v>853</v>
      </c>
      <c r="E18" s="146"/>
      <c r="F18" s="146"/>
      <c r="G18" s="146"/>
      <c r="H18" s="578" t="s">
        <v>853</v>
      </c>
      <c r="I18" s="575"/>
      <c r="J18" s="575"/>
      <c r="K18" s="1058"/>
      <c r="L18" s="1059"/>
    </row>
    <row r="19" spans="1:12" ht="53.25" customHeight="1">
      <c r="A19" s="571"/>
      <c r="B19" s="572"/>
      <c r="C19" s="61" t="s">
        <v>176</v>
      </c>
      <c r="D19" s="578" t="s">
        <v>869</v>
      </c>
      <c r="E19" s="146"/>
      <c r="F19" s="146"/>
      <c r="G19" s="146"/>
      <c r="H19" s="578" t="s">
        <v>869</v>
      </c>
      <c r="I19" s="575"/>
      <c r="J19" s="575"/>
      <c r="K19" s="1058"/>
      <c r="L19" s="1059"/>
    </row>
    <row r="20" spans="1:12" ht="53.25" customHeight="1">
      <c r="A20" s="571"/>
      <c r="B20" s="572"/>
      <c r="C20" s="61" t="s">
        <v>177</v>
      </c>
      <c r="D20" s="578" t="s">
        <v>1045</v>
      </c>
      <c r="E20" s="146"/>
      <c r="F20" s="146"/>
      <c r="G20" s="146"/>
      <c r="H20" s="578" t="s">
        <v>1045</v>
      </c>
      <c r="I20" s="575"/>
      <c r="J20" s="575"/>
      <c r="K20" s="1058"/>
      <c r="L20" s="1059"/>
    </row>
    <row r="21" spans="1:12" ht="42" customHeight="1">
      <c r="A21" s="571"/>
      <c r="B21" s="572"/>
      <c r="C21" s="61" t="s">
        <v>178</v>
      </c>
      <c r="D21" s="578" t="s">
        <v>2285</v>
      </c>
      <c r="E21" s="146"/>
      <c r="F21" s="146"/>
      <c r="G21" s="146"/>
      <c r="H21" s="578" t="s">
        <v>2285</v>
      </c>
      <c r="I21" s="575"/>
      <c r="J21" s="575"/>
      <c r="K21" s="1058"/>
      <c r="L21" s="1059"/>
    </row>
    <row r="22" spans="1:12" ht="66" customHeight="1">
      <c r="A22" s="571"/>
      <c r="B22" s="572"/>
      <c r="C22" s="61" t="s">
        <v>179</v>
      </c>
      <c r="D22" s="578" t="s">
        <v>2496</v>
      </c>
      <c r="E22" s="146"/>
      <c r="F22" s="146"/>
      <c r="G22" s="146"/>
      <c r="H22" s="578" t="s">
        <v>2496</v>
      </c>
      <c r="I22" s="575"/>
      <c r="J22" s="575"/>
      <c r="K22" s="1058"/>
      <c r="L22" s="1059"/>
    </row>
    <row r="23" spans="1:12" ht="49.5" customHeight="1">
      <c r="A23" s="571">
        <v>2</v>
      </c>
      <c r="B23" s="573" t="s">
        <v>180</v>
      </c>
      <c r="C23" s="572"/>
      <c r="D23" s="146"/>
      <c r="E23" s="146"/>
      <c r="F23" s="146"/>
      <c r="G23" s="146"/>
      <c r="H23" s="572"/>
      <c r="I23" s="572"/>
      <c r="J23" s="572"/>
      <c r="K23" s="1057"/>
      <c r="L23" s="1057"/>
    </row>
    <row r="24" spans="1:12" ht="56.25">
      <c r="A24" s="571">
        <v>3</v>
      </c>
      <c r="B24" s="573" t="s">
        <v>181</v>
      </c>
      <c r="C24" s="572"/>
      <c r="D24" s="146"/>
      <c r="E24" s="146"/>
      <c r="F24" s="146"/>
      <c r="G24" s="146"/>
      <c r="H24" s="572"/>
      <c r="I24" s="572"/>
      <c r="J24" s="572"/>
      <c r="K24" s="1057"/>
      <c r="L24" s="1057"/>
    </row>
    <row r="25" spans="1:12" ht="35.25" customHeight="1">
      <c r="A25" s="571">
        <v>4</v>
      </c>
      <c r="B25" s="573" t="s">
        <v>182</v>
      </c>
      <c r="C25" s="572"/>
      <c r="D25" s="146"/>
      <c r="E25" s="146"/>
      <c r="F25" s="146"/>
      <c r="G25" s="146"/>
      <c r="H25" s="572"/>
      <c r="I25" s="572"/>
      <c r="J25" s="572"/>
      <c r="K25" s="1057"/>
      <c r="L25" s="1057"/>
    </row>
    <row r="26" spans="1:12" ht="35.25" customHeight="1">
      <c r="A26" s="78"/>
      <c r="B26" s="145"/>
      <c r="C26" s="48"/>
      <c r="D26" s="48"/>
      <c r="E26" s="79"/>
      <c r="F26" s="79"/>
      <c r="G26" s="79"/>
      <c r="H26" s="48"/>
      <c r="I26" s="79"/>
    </row>
    <row r="27" spans="1:12" ht="90" customHeight="1">
      <c r="A27" s="48" t="s">
        <v>53</v>
      </c>
      <c r="B27" s="146"/>
      <c r="C27" s="48"/>
      <c r="D27" s="48" t="s">
        <v>65</v>
      </c>
      <c r="E27" s="1040"/>
      <c r="F27" s="1041"/>
      <c r="G27" s="79"/>
    </row>
    <row r="28" spans="1:12" ht="69" customHeight="1">
      <c r="A28" s="48" t="s">
        <v>55</v>
      </c>
      <c r="B28" s="146"/>
      <c r="C28" s="48"/>
      <c r="D28" s="48" t="s">
        <v>66</v>
      </c>
      <c r="E28" s="1040"/>
      <c r="F28" s="1041"/>
      <c r="G28" s="79"/>
    </row>
    <row r="29" spans="1:12" ht="84.6" customHeight="1">
      <c r="A29" s="48"/>
      <c r="B29" s="48"/>
      <c r="C29" s="48"/>
      <c r="D29" s="20" t="s">
        <v>67</v>
      </c>
      <c r="E29" s="1040"/>
      <c r="F29" s="1041"/>
      <c r="G29" s="79"/>
    </row>
    <row r="31" spans="1:12">
      <c r="B31" s="30" t="s">
        <v>183</v>
      </c>
    </row>
    <row r="32" spans="1:12">
      <c r="B32" s="1039" t="s">
        <v>184</v>
      </c>
      <c r="C32" s="1039"/>
      <c r="D32" s="1039"/>
      <c r="E32" s="1039"/>
    </row>
  </sheetData>
  <sheetProtection sheet="1" objects="1" scenarios="1"/>
  <mergeCells count="30">
    <mergeCell ref="K16:L16"/>
    <mergeCell ref="H15:L15"/>
    <mergeCell ref="K24:L24"/>
    <mergeCell ref="K25:L25"/>
    <mergeCell ref="K18:L18"/>
    <mergeCell ref="K19:L19"/>
    <mergeCell ref="K20:L20"/>
    <mergeCell ref="K21:L21"/>
    <mergeCell ref="K22:L22"/>
    <mergeCell ref="K23:L23"/>
    <mergeCell ref="K17:L17"/>
    <mergeCell ref="H11:I11"/>
    <mergeCell ref="A13:I13"/>
    <mergeCell ref="A14:I14"/>
    <mergeCell ref="D15:G15"/>
    <mergeCell ref="A15:A17"/>
    <mergeCell ref="B15:B16"/>
    <mergeCell ref="C15:C17"/>
    <mergeCell ref="A1:I1"/>
    <mergeCell ref="A2:I2"/>
    <mergeCell ref="A4:I4"/>
    <mergeCell ref="A7:I7"/>
    <mergeCell ref="A6:I6"/>
    <mergeCell ref="A9:E9"/>
    <mergeCell ref="B32:E32"/>
    <mergeCell ref="A11:E11"/>
    <mergeCell ref="E27:F27"/>
    <mergeCell ref="E28:F28"/>
    <mergeCell ref="F11:G11"/>
    <mergeCell ref="E29:F29"/>
  </mergeCells>
  <pageMargins left="0.7" right="0.7" top="0.75" bottom="0.75" header="0.3" footer="0.3"/>
  <pageSetup paperSize="9" scale="3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39">
    <tabColor theme="0" tint="-0.14999847407452621"/>
    <pageSetUpPr fitToPage="1"/>
  </sheetPr>
  <dimension ref="A1:I103"/>
  <sheetViews>
    <sheetView view="pageBreakPreview" topLeftCell="A23" zoomScale="60" zoomScaleNormal="80" workbookViewId="0">
      <selection activeCell="E23" sqref="E23"/>
    </sheetView>
  </sheetViews>
  <sheetFormatPr defaultColWidth="9.140625" defaultRowHeight="15.75"/>
  <cols>
    <col min="1" max="1" width="19.140625" style="96" customWidth="1"/>
    <col min="2" max="2" width="21.7109375" style="96" customWidth="1"/>
    <col min="3" max="3" width="30.42578125" style="95" customWidth="1"/>
    <col min="4" max="4" width="44.140625" style="95" customWidth="1"/>
    <col min="5" max="6" width="48.5703125" style="95" customWidth="1"/>
    <col min="7" max="7" width="39" style="95" customWidth="1"/>
    <col min="8" max="8" width="24.42578125" style="95" customWidth="1"/>
    <col min="9" max="9" width="24.7109375" style="95" customWidth="1"/>
    <col min="10" max="16384" width="9.140625" style="95"/>
  </cols>
  <sheetData>
    <row r="1" spans="1:8" ht="23.25">
      <c r="A1" s="1064" t="str">
        <f>'Sch-9(4 of 5) '!A1:I1</f>
        <v xml:space="preserve">KARNATAKA POWER TRANSMISSION CORPORATION LIMITED </v>
      </c>
      <c r="B1" s="1064"/>
      <c r="C1" s="1064"/>
      <c r="D1" s="1064"/>
      <c r="E1" s="1064"/>
      <c r="F1" s="1064"/>
      <c r="G1" s="1064"/>
    </row>
    <row r="2" spans="1:8" ht="18">
      <c r="A2" s="1065" t="s">
        <v>2222</v>
      </c>
      <c r="B2" s="1065"/>
      <c r="C2" s="1065"/>
      <c r="D2" s="1065"/>
      <c r="E2" s="1065"/>
      <c r="F2" s="1065"/>
      <c r="G2" s="1065"/>
    </row>
    <row r="3" spans="1:8" ht="22.9" customHeight="1">
      <c r="A3" s="1044" t="s">
        <v>162</v>
      </c>
      <c r="B3" s="1044"/>
      <c r="C3" s="1044"/>
      <c r="D3" s="1044"/>
      <c r="E3" s="1044"/>
      <c r="F3" s="1044"/>
      <c r="G3" s="1044"/>
    </row>
    <row r="4" spans="1:8" ht="30.75" customHeight="1">
      <c r="A4" s="1066" t="str">
        <f>Title!A2</f>
        <v>Bid Enquiry No: KPTCL/2026-27/SS/WORK_INDENT3805</v>
      </c>
      <c r="B4" s="1066"/>
      <c r="C4" s="1066"/>
      <c r="D4" s="1066"/>
      <c r="E4" s="1066"/>
      <c r="F4" s="1066"/>
      <c r="G4" s="1066"/>
    </row>
    <row r="5" spans="1:8">
      <c r="A5" s="97"/>
      <c r="B5" s="97"/>
      <c r="C5" s="97"/>
      <c r="D5" s="97"/>
      <c r="E5" s="97"/>
      <c r="F5" s="97"/>
      <c r="G5" s="97"/>
    </row>
    <row r="6" spans="1:8" s="103" customFormat="1" ht="24" customHeight="1"/>
    <row r="7" spans="1:8" ht="238.15" customHeight="1">
      <c r="A7" s="1062" t="str">
        <f>Title!A3</f>
        <v xml:space="preserve">Combined Package for, 
Work-A: Augmentation of existing 2x20MVA, 66/11kV Power Transformers by 2x31.5MVA, 66/11kV Power Transformers at 66/11kV Pillagumpa Sub-station in Hosakote Taluk, Bengaluru Rural District.
Work-B: Augmentation of existing 2x20MVA, 66/11kV Power Transformers by 2x31.5MVA, 66/11kV Power Transformers at 66/11kV Budigere Sub-station in Devanahalli Taluk &amp; Bengaluru Rural District. 
Work-C: Augmentation of existing 2x20MVA, 66/11kV Power Transformers by 2x31.5MVA, 66/11kV Power Transformers at 220/66/11kV KIADB Doddaballapura Sub-station in Doddaballapura Taluk, Bengaluru Rural District, 
on Total Turnkey Basis, including Supply of all Materials/Equipments and Erection (including Civil Works) of all Materials/Equipments, Testing and Commissioning.
</v>
      </c>
      <c r="B7" s="1062"/>
      <c r="C7" s="1062"/>
      <c r="D7" s="1062"/>
      <c r="E7" s="1062"/>
      <c r="F7" s="1062"/>
      <c r="G7" s="1062"/>
    </row>
    <row r="8" spans="1:8" s="26" customFormat="1" ht="20.45" customHeight="1">
      <c r="A8" s="27"/>
      <c r="B8" s="27"/>
      <c r="C8" s="1063" t="s">
        <v>158</v>
      </c>
      <c r="D8" s="1063"/>
      <c r="F8" s="27" t="s">
        <v>159</v>
      </c>
    </row>
    <row r="9" spans="1:8" s="26" customFormat="1" ht="91.5" customHeight="1">
      <c r="A9" s="107"/>
      <c r="B9" s="107"/>
      <c r="C9" s="1060"/>
      <c r="D9" s="1060"/>
      <c r="F9" s="1061" t="s">
        <v>2500</v>
      </c>
      <c r="G9" s="1061"/>
    </row>
    <row r="10" spans="1:8" ht="29.45" customHeight="1">
      <c r="A10" s="156"/>
      <c r="B10" s="156"/>
      <c r="C10" s="156"/>
      <c r="D10" s="156"/>
      <c r="E10" s="156"/>
      <c r="F10" s="156"/>
      <c r="G10" s="156"/>
    </row>
    <row r="11" spans="1:8" ht="55.15" customHeight="1">
      <c r="A11" s="1076" t="s">
        <v>2216</v>
      </c>
      <c r="B11" s="1076"/>
      <c r="C11" s="1076"/>
      <c r="D11" s="1076"/>
      <c r="E11" s="1076"/>
      <c r="F11" s="1076"/>
      <c r="G11" s="1076"/>
    </row>
    <row r="12" spans="1:8" ht="42" customHeight="1">
      <c r="B12" s="95"/>
      <c r="D12" s="598" t="s">
        <v>2439</v>
      </c>
      <c r="E12" s="598" t="s">
        <v>2440</v>
      </c>
    </row>
    <row r="13" spans="1:8" ht="43.15" customHeight="1">
      <c r="A13" s="1079">
        <v>1.1000000000000001</v>
      </c>
      <c r="B13" s="1091" t="s">
        <v>866</v>
      </c>
      <c r="C13" s="1091"/>
      <c r="D13" s="596"/>
      <c r="E13" s="596"/>
      <c r="F13" s="1096" t="s">
        <v>2452</v>
      </c>
    </row>
    <row r="14" spans="1:8" ht="49.5" customHeight="1">
      <c r="A14" s="1079"/>
      <c r="B14" s="1091" t="s">
        <v>867</v>
      </c>
      <c r="C14" s="1091"/>
      <c r="D14" s="596"/>
      <c r="E14" s="596"/>
      <c r="F14" s="1097"/>
    </row>
    <row r="15" spans="1:8" s="103" customFormat="1" ht="49.5" customHeight="1">
      <c r="A15" s="1079"/>
      <c r="B15" s="1091" t="s">
        <v>868</v>
      </c>
      <c r="C15" s="1091"/>
      <c r="D15" s="596"/>
      <c r="E15" s="596"/>
      <c r="F15" s="1098"/>
      <c r="G15" s="95"/>
      <c r="H15" s="95"/>
    </row>
    <row r="16" spans="1:8" ht="32.25" customHeight="1">
      <c r="A16" s="1077"/>
      <c r="B16" s="1077"/>
      <c r="C16" s="1077"/>
      <c r="D16" s="1077"/>
      <c r="E16" s="1077"/>
      <c r="F16" s="1077"/>
      <c r="G16" s="1077"/>
    </row>
    <row r="17" spans="1:9" ht="45" customHeight="1">
      <c r="A17" s="1080" t="s">
        <v>2217</v>
      </c>
      <c r="B17" s="1080"/>
      <c r="C17" s="1080"/>
      <c r="D17" s="1080"/>
      <c r="E17" s="1080"/>
      <c r="F17" s="1080"/>
      <c r="G17" s="1080"/>
    </row>
    <row r="18" spans="1:9" ht="32.25" customHeight="1">
      <c r="A18" s="1078">
        <v>1.2</v>
      </c>
      <c r="B18" s="1081" t="s">
        <v>2447</v>
      </c>
      <c r="C18" s="1079" t="s">
        <v>852</v>
      </c>
      <c r="D18" s="1084" t="s">
        <v>910</v>
      </c>
      <c r="E18" s="1085"/>
      <c r="F18" s="1086"/>
      <c r="G18" s="1084" t="s">
        <v>911</v>
      </c>
      <c r="H18" s="1085"/>
      <c r="I18" s="1086"/>
    </row>
    <row r="19" spans="1:9" ht="32.450000000000003" customHeight="1">
      <c r="A19" s="1078"/>
      <c r="B19" s="1082"/>
      <c r="C19" s="1079"/>
      <c r="D19" s="594" t="s">
        <v>2448</v>
      </c>
      <c r="E19" s="1087" t="s">
        <v>2449</v>
      </c>
      <c r="F19" s="1088"/>
      <c r="G19" s="594" t="s">
        <v>2448</v>
      </c>
      <c r="H19" s="1087" t="s">
        <v>2450</v>
      </c>
      <c r="I19" s="1088"/>
    </row>
    <row r="20" spans="1:9" ht="41.25" customHeight="1">
      <c r="A20" s="1078"/>
      <c r="B20" s="1082"/>
      <c r="C20" s="1079"/>
      <c r="D20" s="1089" t="s">
        <v>871</v>
      </c>
      <c r="E20" s="594" t="s">
        <v>2439</v>
      </c>
      <c r="F20" s="594" t="s">
        <v>2451</v>
      </c>
      <c r="G20" s="1089" t="s">
        <v>871</v>
      </c>
      <c r="H20" s="594" t="s">
        <v>2439</v>
      </c>
      <c r="I20" s="594" t="s">
        <v>2451</v>
      </c>
    </row>
    <row r="21" spans="1:9" ht="78" customHeight="1">
      <c r="A21" s="1078"/>
      <c r="B21" s="1082"/>
      <c r="C21" s="1079"/>
      <c r="D21" s="1090"/>
      <c r="E21" s="595" t="s">
        <v>871</v>
      </c>
      <c r="F21" s="595" t="s">
        <v>871</v>
      </c>
      <c r="G21" s="1090"/>
      <c r="H21" s="595" t="s">
        <v>871</v>
      </c>
      <c r="I21" s="595" t="s">
        <v>871</v>
      </c>
    </row>
    <row r="22" spans="1:9" ht="41.25" customHeight="1">
      <c r="A22" s="1078"/>
      <c r="B22" s="1082"/>
      <c r="C22" s="578" t="s">
        <v>853</v>
      </c>
      <c r="D22" s="596"/>
      <c r="E22" s="596"/>
      <c r="F22" s="596"/>
      <c r="G22" s="596"/>
      <c r="H22" s="596"/>
      <c r="I22" s="596"/>
    </row>
    <row r="23" spans="1:9" ht="41.25" customHeight="1">
      <c r="A23" s="1078"/>
      <c r="B23" s="1082"/>
      <c r="C23" s="578" t="s">
        <v>869</v>
      </c>
      <c r="D23" s="596"/>
      <c r="E23" s="596"/>
      <c r="F23" s="596"/>
      <c r="G23" s="596"/>
      <c r="H23" s="596"/>
      <c r="I23" s="596"/>
    </row>
    <row r="24" spans="1:9" ht="41.25" customHeight="1">
      <c r="A24" s="1078"/>
      <c r="B24" s="1082"/>
      <c r="C24" s="578" t="s">
        <v>1045</v>
      </c>
      <c r="D24" s="596"/>
      <c r="E24" s="596"/>
      <c r="F24" s="596"/>
      <c r="G24" s="596"/>
      <c r="H24" s="596"/>
      <c r="I24" s="596"/>
    </row>
    <row r="25" spans="1:9" ht="41.25" customHeight="1">
      <c r="A25" s="1078"/>
      <c r="B25" s="1082"/>
      <c r="C25" s="578" t="s">
        <v>2285</v>
      </c>
      <c r="D25" s="596"/>
      <c r="E25" s="596"/>
      <c r="F25" s="596"/>
      <c r="G25" s="596"/>
      <c r="H25" s="596"/>
      <c r="I25" s="596"/>
    </row>
    <row r="26" spans="1:9" ht="21" customHeight="1">
      <c r="A26" s="1078"/>
      <c r="B26" s="1082"/>
      <c r="C26" s="578" t="s">
        <v>2496</v>
      </c>
      <c r="D26" s="596"/>
      <c r="E26" s="596"/>
      <c r="F26" s="596"/>
      <c r="G26" s="596"/>
      <c r="H26" s="596"/>
      <c r="I26" s="596"/>
    </row>
    <row r="27" spans="1:9" ht="39.6" customHeight="1">
      <c r="A27" s="1078"/>
      <c r="B27" s="1083"/>
      <c r="C27" s="596"/>
      <c r="D27" s="596"/>
      <c r="E27" s="596"/>
      <c r="F27" s="596"/>
      <c r="G27" s="596"/>
      <c r="H27" s="596"/>
      <c r="I27" s="596"/>
    </row>
    <row r="28" spans="1:9" ht="37.5" customHeight="1">
      <c r="B28" s="597" t="s">
        <v>870</v>
      </c>
    </row>
    <row r="29" spans="1:9" ht="18">
      <c r="A29" s="202"/>
      <c r="B29" s="202"/>
      <c r="C29" s="202"/>
      <c r="D29" s="202"/>
      <c r="E29" s="202"/>
      <c r="F29" s="202"/>
      <c r="G29" s="202"/>
    </row>
    <row r="30" spans="1:9" ht="21.75" customHeight="1">
      <c r="A30" s="151" t="s">
        <v>1055</v>
      </c>
      <c r="B30" s="151"/>
      <c r="C30" s="202"/>
      <c r="D30" s="202"/>
      <c r="E30" s="202"/>
      <c r="F30" s="202"/>
      <c r="G30" s="202"/>
    </row>
    <row r="31" spans="1:9" ht="27" customHeight="1">
      <c r="A31" s="204"/>
      <c r="B31" s="204"/>
      <c r="C31" s="204"/>
      <c r="D31" s="202"/>
      <c r="E31" s="202"/>
      <c r="F31" s="202"/>
      <c r="G31" s="202"/>
    </row>
    <row r="32" spans="1:9" ht="35.25" customHeight="1">
      <c r="A32" s="1067">
        <v>1.9</v>
      </c>
      <c r="B32" s="249"/>
      <c r="C32" s="1068" t="s">
        <v>99</v>
      </c>
      <c r="D32" s="1069"/>
      <c r="E32" s="1068" t="s">
        <v>959</v>
      </c>
      <c r="F32" s="1070"/>
      <c r="G32" s="1069"/>
    </row>
    <row r="33" spans="1:7" ht="35.25" customHeight="1">
      <c r="A33" s="1067"/>
      <c r="B33" s="249"/>
      <c r="C33" s="1071">
        <v>1</v>
      </c>
      <c r="D33" s="1072"/>
      <c r="E33" s="1073"/>
      <c r="F33" s="1073"/>
      <c r="G33" s="1073"/>
    </row>
    <row r="34" spans="1:7" ht="35.25" customHeight="1">
      <c r="A34" s="1067"/>
      <c r="B34" s="249"/>
      <c r="C34" s="1071">
        <v>2</v>
      </c>
      <c r="D34" s="1072">
        <v>2</v>
      </c>
      <c r="E34" s="1073"/>
      <c r="F34" s="1073"/>
      <c r="G34" s="1073"/>
    </row>
    <row r="35" spans="1:7" ht="35.25" customHeight="1">
      <c r="A35" s="1067"/>
      <c r="B35" s="249"/>
      <c r="C35" s="1071">
        <v>3</v>
      </c>
      <c r="D35" s="1072">
        <v>3</v>
      </c>
      <c r="E35" s="1073"/>
      <c r="F35" s="1073"/>
      <c r="G35" s="1073"/>
    </row>
    <row r="36" spans="1:7" ht="35.25" customHeight="1">
      <c r="A36" s="1067"/>
      <c r="B36" s="249"/>
      <c r="C36" s="1071">
        <v>4</v>
      </c>
      <c r="D36" s="1072">
        <v>4</v>
      </c>
      <c r="E36" s="1073"/>
      <c r="F36" s="1073"/>
      <c r="G36" s="1073"/>
    </row>
    <row r="37" spans="1:7" ht="35.25" customHeight="1">
      <c r="A37" s="1067"/>
      <c r="B37" s="249"/>
      <c r="C37" s="1071">
        <v>5</v>
      </c>
      <c r="D37" s="1072">
        <v>5</v>
      </c>
      <c r="E37" s="1073"/>
      <c r="F37" s="1073"/>
      <c r="G37" s="1073"/>
    </row>
    <row r="38" spans="1:7" ht="35.25" customHeight="1">
      <c r="A38" s="1067"/>
      <c r="B38" s="249"/>
      <c r="C38" s="1071">
        <v>6</v>
      </c>
      <c r="D38" s="1072">
        <v>6</v>
      </c>
      <c r="E38" s="1073"/>
      <c r="F38" s="1073"/>
      <c r="G38" s="1073"/>
    </row>
    <row r="39" spans="1:7" ht="35.25" customHeight="1">
      <c r="A39" s="1067"/>
      <c r="B39" s="249"/>
      <c r="C39" s="1071">
        <v>7</v>
      </c>
      <c r="D39" s="1072">
        <v>7</v>
      </c>
      <c r="E39" s="1073"/>
      <c r="F39" s="1073"/>
      <c r="G39" s="1073"/>
    </row>
    <row r="40" spans="1:7" ht="35.25" customHeight="1">
      <c r="A40" s="1067"/>
      <c r="B40" s="249"/>
      <c r="C40" s="1071">
        <v>8</v>
      </c>
      <c r="D40" s="1072">
        <v>8</v>
      </c>
      <c r="E40" s="1073"/>
      <c r="F40" s="1073"/>
      <c r="G40" s="1073"/>
    </row>
    <row r="41" spans="1:7" ht="35.25" customHeight="1">
      <c r="A41" s="1067"/>
      <c r="B41" s="249"/>
      <c r="C41" s="1074"/>
      <c r="D41" s="1075"/>
      <c r="E41" s="1073"/>
      <c r="F41" s="1073"/>
      <c r="G41" s="1073"/>
    </row>
    <row r="42" spans="1:7" ht="35.25" customHeight="1">
      <c r="A42" s="1067"/>
      <c r="B42" s="249"/>
      <c r="C42" s="1074"/>
      <c r="D42" s="1075"/>
      <c r="E42" s="1073"/>
      <c r="F42" s="1073"/>
      <c r="G42" s="1073"/>
    </row>
    <row r="43" spans="1:7" ht="18">
      <c r="A43" s="151"/>
      <c r="B43" s="151"/>
      <c r="C43" s="151"/>
      <c r="D43" s="202"/>
      <c r="E43" s="202"/>
      <c r="F43" s="202"/>
      <c r="G43" s="202"/>
    </row>
    <row r="44" spans="1:7" ht="18">
      <c r="A44" s="151"/>
      <c r="B44" s="151"/>
      <c r="C44" s="151"/>
      <c r="D44" s="202"/>
      <c r="E44" s="202"/>
      <c r="F44" s="202"/>
      <c r="G44" s="202"/>
    </row>
    <row r="45" spans="1:7" ht="18">
      <c r="A45" s="151"/>
      <c r="B45" s="151"/>
      <c r="C45" s="151"/>
      <c r="D45" s="202"/>
      <c r="E45" s="202"/>
      <c r="F45" s="202"/>
      <c r="G45" s="202"/>
    </row>
    <row r="46" spans="1:7" ht="18">
      <c r="A46" s="151"/>
      <c r="B46" s="151"/>
      <c r="C46" s="151"/>
      <c r="D46" s="202"/>
      <c r="E46" s="202"/>
      <c r="F46" s="202"/>
      <c r="G46" s="202"/>
    </row>
    <row r="47" spans="1:7" ht="18">
      <c r="A47" s="151" t="s">
        <v>2491</v>
      </c>
      <c r="B47" s="151"/>
      <c r="C47" s="151"/>
      <c r="D47" s="202"/>
      <c r="E47" s="202"/>
      <c r="F47" s="202"/>
      <c r="G47" s="202"/>
    </row>
    <row r="48" spans="1:7" ht="35.25" customHeight="1">
      <c r="A48" s="202"/>
      <c r="B48" s="202"/>
      <c r="C48" s="202"/>
      <c r="D48" s="202"/>
      <c r="E48" s="202"/>
      <c r="F48" s="202"/>
      <c r="G48" s="202"/>
    </row>
    <row r="49" spans="1:7" ht="60.6" customHeight="1">
      <c r="A49" s="111" t="s">
        <v>877</v>
      </c>
      <c r="B49" s="249"/>
      <c r="C49" s="1092" t="s">
        <v>862</v>
      </c>
      <c r="D49" s="1093"/>
      <c r="E49" s="111" t="s">
        <v>863</v>
      </c>
      <c r="F49" s="111" t="s">
        <v>864</v>
      </c>
      <c r="G49" s="111" t="s">
        <v>865</v>
      </c>
    </row>
    <row r="50" spans="1:7" ht="41.25" customHeight="1">
      <c r="A50" s="205">
        <v>1</v>
      </c>
      <c r="B50" s="236"/>
      <c r="C50" s="1094">
        <v>2</v>
      </c>
      <c r="D50" s="1095"/>
      <c r="E50" s="205">
        <v>3</v>
      </c>
      <c r="F50" s="205">
        <v>4</v>
      </c>
      <c r="G50" s="205">
        <v>5</v>
      </c>
    </row>
    <row r="51" spans="1:7" ht="33" customHeight="1">
      <c r="A51" s="652" t="s">
        <v>2439</v>
      </c>
      <c r="B51" s="250"/>
      <c r="C51" s="1074"/>
      <c r="D51" s="1075"/>
      <c r="E51" s="203"/>
      <c r="F51" s="203"/>
      <c r="G51" s="203"/>
    </row>
    <row r="52" spans="1:7" ht="41.45" customHeight="1">
      <c r="A52" s="203"/>
      <c r="B52" s="250"/>
      <c r="C52" s="1074"/>
      <c r="D52" s="1075"/>
      <c r="E52" s="203"/>
      <c r="F52" s="203"/>
      <c r="G52" s="203"/>
    </row>
    <row r="53" spans="1:7" ht="50.25" customHeight="1">
      <c r="A53" s="203"/>
      <c r="B53" s="250"/>
      <c r="C53" s="1074"/>
      <c r="D53" s="1075"/>
      <c r="E53" s="203"/>
      <c r="F53" s="203"/>
      <c r="G53" s="203"/>
    </row>
    <row r="54" spans="1:7" ht="47.45" customHeight="1">
      <c r="A54" s="203"/>
      <c r="B54" s="250"/>
      <c r="C54" s="1074"/>
      <c r="D54" s="1075"/>
      <c r="E54" s="203"/>
      <c r="F54" s="203"/>
      <c r="G54" s="203"/>
    </row>
    <row r="55" spans="1:7" ht="47.45" customHeight="1">
      <c r="A55" s="653"/>
      <c r="B55" s="654"/>
      <c r="C55" s="655"/>
      <c r="D55" s="656"/>
      <c r="E55" s="653"/>
      <c r="F55" s="653"/>
      <c r="G55" s="653"/>
    </row>
    <row r="56" spans="1:7" ht="47.45" customHeight="1">
      <c r="A56" s="653"/>
      <c r="B56" s="654"/>
      <c r="C56" s="655"/>
      <c r="D56" s="656"/>
      <c r="E56" s="653"/>
      <c r="F56" s="653"/>
      <c r="G56" s="653"/>
    </row>
    <row r="57" spans="1:7" ht="47.45" customHeight="1">
      <c r="A57" s="653"/>
      <c r="B57" s="654"/>
      <c r="C57" s="655"/>
      <c r="D57" s="656"/>
      <c r="E57" s="653"/>
      <c r="F57" s="653"/>
      <c r="G57" s="653"/>
    </row>
    <row r="58" spans="1:7" ht="47.45" customHeight="1">
      <c r="A58" s="657" t="s">
        <v>2492</v>
      </c>
      <c r="B58" s="654"/>
      <c r="C58" s="655"/>
      <c r="D58" s="656"/>
      <c r="E58" s="653"/>
      <c r="F58" s="653"/>
      <c r="G58" s="653"/>
    </row>
    <row r="59" spans="1:7" ht="47.45" customHeight="1">
      <c r="A59" s="653"/>
      <c r="B59" s="654"/>
      <c r="C59" s="655"/>
      <c r="D59" s="656"/>
      <c r="E59" s="653"/>
      <c r="F59" s="653"/>
      <c r="G59" s="653"/>
    </row>
    <row r="60" spans="1:7" ht="47.45" customHeight="1">
      <c r="A60" s="653"/>
      <c r="B60" s="654"/>
      <c r="C60" s="655"/>
      <c r="D60" s="656"/>
      <c r="E60" s="653"/>
      <c r="F60" s="653"/>
      <c r="G60" s="653"/>
    </row>
    <row r="61" spans="1:7" ht="47.45" customHeight="1">
      <c r="A61" s="653"/>
      <c r="B61" s="654"/>
      <c r="C61" s="655"/>
      <c r="D61" s="656"/>
      <c r="E61" s="653"/>
      <c r="F61" s="653"/>
      <c r="G61" s="653"/>
    </row>
    <row r="62" spans="1:7" ht="47.45" customHeight="1">
      <c r="A62" s="653"/>
      <c r="B62" s="654"/>
      <c r="C62" s="655"/>
      <c r="D62" s="656"/>
      <c r="E62" s="653"/>
      <c r="F62" s="653"/>
      <c r="G62" s="653"/>
    </row>
    <row r="63" spans="1:7" ht="47.45" customHeight="1">
      <c r="A63" s="653"/>
      <c r="B63" s="654"/>
      <c r="C63" s="655"/>
      <c r="D63" s="656"/>
      <c r="E63" s="653"/>
      <c r="F63" s="653"/>
      <c r="G63" s="653"/>
    </row>
    <row r="64" spans="1:7" ht="54.75" customHeight="1">
      <c r="A64" s="203"/>
      <c r="B64" s="250"/>
      <c r="C64" s="1074"/>
      <c r="D64" s="1075"/>
      <c r="E64" s="203"/>
      <c r="F64" s="203"/>
      <c r="G64" s="203"/>
    </row>
    <row r="65" spans="1:7" ht="26.25" customHeight="1">
      <c r="A65" s="151"/>
      <c r="B65" s="151"/>
      <c r="C65" s="151"/>
      <c r="D65" s="202"/>
      <c r="E65" s="202"/>
      <c r="F65" s="202"/>
      <c r="G65" s="202"/>
    </row>
    <row r="66" spans="1:7" ht="26.25" customHeight="1">
      <c r="A66" s="151"/>
      <c r="B66" s="151"/>
      <c r="C66" s="151"/>
      <c r="D66" s="202"/>
      <c r="E66" s="202"/>
      <c r="F66" s="202"/>
      <c r="G66" s="202"/>
    </row>
    <row r="67" spans="1:7" ht="26.25" customHeight="1">
      <c r="A67" s="151"/>
      <c r="B67" s="151"/>
      <c r="C67" s="151"/>
      <c r="D67" s="202"/>
      <c r="E67" s="202"/>
      <c r="F67" s="202"/>
      <c r="G67" s="202"/>
    </row>
    <row r="68" spans="1:7" ht="49.15" customHeight="1">
      <c r="A68" s="206" t="s">
        <v>53</v>
      </c>
      <c r="B68" s="206"/>
      <c r="C68" s="207"/>
      <c r="D68" s="202"/>
      <c r="E68" s="206" t="s">
        <v>65</v>
      </c>
      <c r="F68" s="887"/>
      <c r="G68" s="887"/>
    </row>
    <row r="69" spans="1:7" ht="52.9" customHeight="1">
      <c r="A69" s="206" t="s">
        <v>55</v>
      </c>
      <c r="B69" s="206"/>
      <c r="C69" s="207"/>
      <c r="D69" s="202"/>
      <c r="E69" s="206" t="s">
        <v>66</v>
      </c>
      <c r="F69" s="887"/>
      <c r="G69" s="887"/>
    </row>
    <row r="70" spans="1:7" ht="64.150000000000006" customHeight="1">
      <c r="A70" s="151"/>
      <c r="B70" s="151"/>
      <c r="C70" s="151"/>
      <c r="D70" s="202"/>
      <c r="E70" s="206" t="s">
        <v>67</v>
      </c>
      <c r="F70" s="887"/>
      <c r="G70" s="887"/>
    </row>
    <row r="71" spans="1:7" ht="26.25" customHeight="1">
      <c r="A71" s="208"/>
      <c r="B71" s="208"/>
      <c r="C71" s="208"/>
      <c r="D71" s="208"/>
      <c r="E71" s="208"/>
      <c r="F71" s="208"/>
      <c r="G71" s="208"/>
    </row>
    <row r="72" spans="1:7" ht="26.25" customHeight="1">
      <c r="A72" s="156"/>
      <c r="B72" s="156"/>
      <c r="C72" s="156"/>
      <c r="D72" s="156"/>
      <c r="E72" s="156"/>
      <c r="F72" s="156"/>
      <c r="G72" s="156"/>
    </row>
    <row r="73" spans="1:7" ht="26.25" customHeight="1">
      <c r="A73" s="156"/>
      <c r="B73" s="156"/>
      <c r="C73" s="156"/>
      <c r="D73" s="156"/>
      <c r="E73" s="156"/>
      <c r="F73" s="156"/>
      <c r="G73" s="156"/>
    </row>
    <row r="74" spans="1:7" ht="26.25" customHeight="1">
      <c r="A74" s="156"/>
      <c r="B74" s="156"/>
      <c r="C74" s="156"/>
      <c r="D74" s="156"/>
      <c r="E74" s="156"/>
      <c r="F74" s="156"/>
      <c r="G74" s="156"/>
    </row>
    <row r="75" spans="1:7">
      <c r="A75" s="156"/>
      <c r="B75" s="156"/>
      <c r="C75" s="156"/>
      <c r="D75" s="156"/>
      <c r="E75" s="156"/>
      <c r="F75" s="156"/>
      <c r="G75" s="156"/>
    </row>
    <row r="76" spans="1:7">
      <c r="A76" s="156"/>
      <c r="B76" s="156"/>
      <c r="C76" s="156"/>
      <c r="D76" s="156"/>
      <c r="E76" s="156"/>
      <c r="F76" s="156"/>
      <c r="G76" s="156"/>
    </row>
    <row r="77" spans="1:7">
      <c r="A77" s="156"/>
      <c r="B77" s="156"/>
      <c r="C77" s="156"/>
      <c r="D77" s="156"/>
      <c r="E77" s="156"/>
      <c r="F77" s="156"/>
      <c r="G77" s="156"/>
    </row>
    <row r="78" spans="1:7">
      <c r="A78" s="156"/>
      <c r="B78" s="156"/>
      <c r="C78" s="156"/>
      <c r="D78" s="156"/>
      <c r="E78" s="156"/>
      <c r="F78" s="156"/>
      <c r="G78" s="156"/>
    </row>
    <row r="79" spans="1:7">
      <c r="A79" s="156"/>
      <c r="B79" s="156"/>
      <c r="C79" s="156"/>
      <c r="D79" s="156"/>
      <c r="E79" s="156"/>
      <c r="F79" s="156"/>
      <c r="G79" s="156"/>
    </row>
    <row r="80" spans="1:7" ht="36.75" customHeight="1">
      <c r="A80" s="156"/>
      <c r="B80" s="156"/>
      <c r="C80" s="156"/>
      <c r="D80" s="156"/>
      <c r="E80" s="156"/>
      <c r="F80" s="156"/>
      <c r="G80" s="156"/>
    </row>
    <row r="81" spans="1:7">
      <c r="A81" s="156"/>
      <c r="B81" s="156"/>
      <c r="C81" s="156"/>
      <c r="D81" s="156"/>
      <c r="E81" s="156"/>
      <c r="F81" s="156"/>
      <c r="G81" s="156"/>
    </row>
    <row r="82" spans="1:7" ht="38.25" customHeight="1">
      <c r="A82" s="156"/>
      <c r="B82" s="156"/>
      <c r="C82" s="156"/>
      <c r="D82" s="156"/>
      <c r="E82" s="156"/>
      <c r="F82" s="156"/>
      <c r="G82" s="156"/>
    </row>
    <row r="83" spans="1:7" ht="38.25" customHeight="1">
      <c r="A83" s="156"/>
      <c r="B83" s="156"/>
      <c r="C83" s="156"/>
      <c r="D83" s="156"/>
      <c r="E83" s="156"/>
      <c r="F83" s="156"/>
      <c r="G83" s="156"/>
    </row>
    <row r="84" spans="1:7" ht="38.25" customHeight="1">
      <c r="A84" s="156"/>
      <c r="B84" s="156"/>
      <c r="C84" s="156"/>
      <c r="D84" s="156"/>
      <c r="E84" s="156"/>
      <c r="F84" s="156"/>
      <c r="G84" s="156"/>
    </row>
    <row r="85" spans="1:7" ht="38.25" customHeight="1">
      <c r="A85" s="156"/>
      <c r="B85" s="156"/>
      <c r="C85" s="156"/>
      <c r="D85" s="156"/>
      <c r="E85" s="156"/>
      <c r="F85" s="156"/>
      <c r="G85" s="156"/>
    </row>
    <row r="86" spans="1:7" ht="38.25" customHeight="1">
      <c r="A86" s="156"/>
      <c r="B86" s="156"/>
      <c r="C86" s="156"/>
      <c r="D86" s="156"/>
      <c r="E86" s="156"/>
      <c r="F86" s="156"/>
      <c r="G86" s="156"/>
    </row>
    <row r="87" spans="1:7">
      <c r="A87" s="156"/>
      <c r="B87" s="156"/>
      <c r="C87" s="156"/>
      <c r="D87" s="156"/>
      <c r="E87" s="156"/>
      <c r="F87" s="156"/>
      <c r="G87" s="156"/>
    </row>
    <row r="88" spans="1:7">
      <c r="A88" s="156"/>
      <c r="B88" s="156"/>
      <c r="C88" s="156"/>
      <c r="D88" s="156"/>
      <c r="E88" s="156"/>
      <c r="F88" s="156"/>
      <c r="G88" s="156"/>
    </row>
    <row r="89" spans="1:7" ht="23.25" customHeight="1">
      <c r="A89" s="156"/>
      <c r="B89" s="156"/>
      <c r="C89" s="156"/>
      <c r="D89" s="156"/>
      <c r="E89" s="156"/>
      <c r="F89" s="156"/>
      <c r="G89" s="156"/>
    </row>
    <row r="90" spans="1:7" ht="23.25" customHeight="1">
      <c r="A90" s="156"/>
      <c r="B90" s="156"/>
      <c r="C90" s="156"/>
      <c r="D90" s="156"/>
      <c r="E90" s="156"/>
      <c r="F90" s="156"/>
      <c r="G90" s="156"/>
    </row>
    <row r="91" spans="1:7" ht="23.25" customHeight="1">
      <c r="A91" s="156"/>
      <c r="B91" s="156"/>
      <c r="C91" s="156"/>
      <c r="D91" s="156"/>
      <c r="E91" s="156"/>
      <c r="F91" s="156"/>
      <c r="G91" s="156"/>
    </row>
    <row r="92" spans="1:7" ht="23.25" customHeight="1">
      <c r="A92" s="156"/>
      <c r="B92" s="156"/>
      <c r="C92" s="156"/>
      <c r="D92" s="156"/>
      <c r="E92" s="156"/>
      <c r="F92" s="156"/>
      <c r="G92" s="156"/>
    </row>
    <row r="93" spans="1:7" ht="23.25" customHeight="1">
      <c r="A93" s="156"/>
      <c r="B93" s="156"/>
      <c r="C93" s="156"/>
      <c r="D93" s="156"/>
      <c r="E93" s="156"/>
      <c r="F93" s="156"/>
      <c r="G93" s="156"/>
    </row>
    <row r="94" spans="1:7">
      <c r="A94" s="156"/>
      <c r="B94" s="156"/>
      <c r="C94" s="156"/>
      <c r="D94" s="156"/>
      <c r="E94" s="156"/>
      <c r="F94" s="156"/>
      <c r="G94" s="156"/>
    </row>
    <row r="95" spans="1:7">
      <c r="A95" s="156"/>
      <c r="B95" s="156"/>
      <c r="C95" s="156"/>
      <c r="D95" s="156"/>
      <c r="E95" s="156"/>
      <c r="F95" s="156"/>
      <c r="G95" s="156"/>
    </row>
    <row r="96" spans="1:7">
      <c r="A96" s="156"/>
      <c r="B96" s="156"/>
      <c r="C96" s="156"/>
      <c r="D96" s="156"/>
      <c r="E96" s="156"/>
      <c r="F96" s="156"/>
      <c r="G96" s="156"/>
    </row>
    <row r="97" spans="1:7">
      <c r="A97" s="156"/>
      <c r="B97" s="156"/>
      <c r="C97" s="156"/>
      <c r="D97" s="156"/>
      <c r="E97" s="156"/>
      <c r="F97" s="156"/>
      <c r="G97" s="156"/>
    </row>
    <row r="98" spans="1:7">
      <c r="A98" s="156"/>
      <c r="B98" s="156"/>
      <c r="C98" s="156"/>
      <c r="D98" s="156"/>
      <c r="E98" s="156"/>
      <c r="F98" s="156"/>
      <c r="G98" s="156"/>
    </row>
    <row r="99" spans="1:7">
      <c r="A99" s="156"/>
      <c r="B99" s="156"/>
      <c r="C99" s="156"/>
      <c r="D99" s="156"/>
      <c r="E99" s="156"/>
      <c r="F99" s="156"/>
      <c r="G99" s="156"/>
    </row>
    <row r="100" spans="1:7">
      <c r="A100" s="156"/>
      <c r="B100" s="156"/>
      <c r="C100" s="156"/>
      <c r="D100" s="156"/>
      <c r="E100" s="156"/>
      <c r="F100" s="156"/>
      <c r="G100" s="156"/>
    </row>
    <row r="101" spans="1:7">
      <c r="A101" s="156"/>
      <c r="B101" s="156"/>
      <c r="C101" s="156"/>
      <c r="D101" s="156"/>
      <c r="E101" s="156"/>
      <c r="F101" s="156"/>
      <c r="G101" s="156"/>
    </row>
    <row r="102" spans="1:7">
      <c r="A102" s="156"/>
      <c r="B102" s="156"/>
      <c r="C102" s="156"/>
      <c r="D102" s="156"/>
      <c r="E102" s="156"/>
      <c r="F102" s="156"/>
      <c r="G102" s="156"/>
    </row>
    <row r="103" spans="1:7">
      <c r="A103" s="156"/>
      <c r="B103" s="156"/>
      <c r="C103" s="156"/>
      <c r="D103" s="156"/>
      <c r="E103" s="156"/>
      <c r="F103" s="156"/>
      <c r="G103" s="156"/>
    </row>
  </sheetData>
  <sheetProtection sheet="1" objects="1" scenarios="1"/>
  <mergeCells count="58">
    <mergeCell ref="C49:D49"/>
    <mergeCell ref="C50:D50"/>
    <mergeCell ref="C51:D51"/>
    <mergeCell ref="F69:G69"/>
    <mergeCell ref="F13:F15"/>
    <mergeCell ref="B14:C14"/>
    <mergeCell ref="B15:C15"/>
    <mergeCell ref="E41:G41"/>
    <mergeCell ref="C39:D39"/>
    <mergeCell ref="E39:G39"/>
    <mergeCell ref="C38:D38"/>
    <mergeCell ref="E38:G38"/>
    <mergeCell ref="F70:G70"/>
    <mergeCell ref="C52:D52"/>
    <mergeCell ref="C53:D53"/>
    <mergeCell ref="C54:D54"/>
    <mergeCell ref="C64:D64"/>
    <mergeCell ref="F68:G68"/>
    <mergeCell ref="A11:G11"/>
    <mergeCell ref="C37:D37"/>
    <mergeCell ref="E37:G37"/>
    <mergeCell ref="A16:G16"/>
    <mergeCell ref="A18:A27"/>
    <mergeCell ref="C18:C21"/>
    <mergeCell ref="A17:G17"/>
    <mergeCell ref="B18:B27"/>
    <mergeCell ref="D18:F18"/>
    <mergeCell ref="G18:I18"/>
    <mergeCell ref="E19:F19"/>
    <mergeCell ref="H19:I19"/>
    <mergeCell ref="D20:D21"/>
    <mergeCell ref="G20:G21"/>
    <mergeCell ref="A13:A15"/>
    <mergeCell ref="B13:C13"/>
    <mergeCell ref="A32:A42"/>
    <mergeCell ref="C32:D32"/>
    <mergeCell ref="E32:G32"/>
    <mergeCell ref="C33:D33"/>
    <mergeCell ref="E33:G33"/>
    <mergeCell ref="C34:D34"/>
    <mergeCell ref="E34:G34"/>
    <mergeCell ref="C35:D35"/>
    <mergeCell ref="E35:G35"/>
    <mergeCell ref="C36:D36"/>
    <mergeCell ref="E36:G36"/>
    <mergeCell ref="C40:D40"/>
    <mergeCell ref="E40:G40"/>
    <mergeCell ref="C41:D41"/>
    <mergeCell ref="C42:D42"/>
    <mergeCell ref="E42:G42"/>
    <mergeCell ref="C9:D9"/>
    <mergeCell ref="F9:G9"/>
    <mergeCell ref="A7:G7"/>
    <mergeCell ref="C8:D8"/>
    <mergeCell ref="A1:G1"/>
    <mergeCell ref="A2:G2"/>
    <mergeCell ref="A3:G3"/>
    <mergeCell ref="A4:G4"/>
  </mergeCells>
  <pageMargins left="0.7" right="0.7" top="0.75" bottom="0.75" header="0.3" footer="0.3"/>
  <pageSetup paperSize="9" scale="28"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47">
    <tabColor theme="0" tint="-0.14999847407452621"/>
  </sheetPr>
  <dimension ref="A1:P43"/>
  <sheetViews>
    <sheetView view="pageBreakPreview" zoomScale="60" zoomScaleNormal="70" workbookViewId="0">
      <selection activeCell="F52" sqref="F52"/>
    </sheetView>
  </sheetViews>
  <sheetFormatPr defaultRowHeight="18"/>
  <cols>
    <col min="1" max="1" width="22.85546875" style="84" customWidth="1"/>
    <col min="2" max="2" width="58" style="84" customWidth="1"/>
    <col min="3" max="3" width="19.5703125" style="84" customWidth="1"/>
    <col min="4" max="4" width="24.7109375" style="84" customWidth="1"/>
    <col min="5" max="5" width="46.85546875" style="84" customWidth="1"/>
    <col min="6" max="6" width="38.28515625" style="84" customWidth="1"/>
    <col min="7" max="7" width="16.42578125" style="84" customWidth="1"/>
    <col min="8" max="8" width="17.140625" style="84" customWidth="1"/>
    <col min="9" max="9" width="17.7109375" style="84" customWidth="1"/>
    <col min="10" max="10" width="14.5703125" style="84" customWidth="1"/>
    <col min="11" max="256" width="9.140625" style="84"/>
    <col min="257" max="257" width="11.42578125" style="84" customWidth="1"/>
    <col min="258" max="258" width="29.140625" style="84" customWidth="1"/>
    <col min="259" max="259" width="14.85546875" style="84" customWidth="1"/>
    <col min="260" max="260" width="22.28515625" style="84" customWidth="1"/>
    <col min="261" max="261" width="23" style="84" customWidth="1"/>
    <col min="262" max="262" width="36.42578125" style="84" customWidth="1"/>
    <col min="263" max="263" width="16.42578125" style="84" customWidth="1"/>
    <col min="264" max="264" width="17.140625" style="84" customWidth="1"/>
    <col min="265" max="265" width="17.7109375" style="84" customWidth="1"/>
    <col min="266" max="266" width="14.5703125" style="84" customWidth="1"/>
    <col min="267" max="512" width="9.140625" style="84"/>
    <col min="513" max="513" width="11.42578125" style="84" customWidth="1"/>
    <col min="514" max="514" width="29.140625" style="84" customWidth="1"/>
    <col min="515" max="515" width="14.85546875" style="84" customWidth="1"/>
    <col min="516" max="516" width="22.28515625" style="84" customWidth="1"/>
    <col min="517" max="517" width="23" style="84" customWidth="1"/>
    <col min="518" max="518" width="36.42578125" style="84" customWidth="1"/>
    <col min="519" max="519" width="16.42578125" style="84" customWidth="1"/>
    <col min="520" max="520" width="17.140625" style="84" customWidth="1"/>
    <col min="521" max="521" width="17.7109375" style="84" customWidth="1"/>
    <col min="522" max="522" width="14.5703125" style="84" customWidth="1"/>
    <col min="523" max="768" width="9.140625" style="84"/>
    <col min="769" max="769" width="11.42578125" style="84" customWidth="1"/>
    <col min="770" max="770" width="29.140625" style="84" customWidth="1"/>
    <col min="771" max="771" width="14.85546875" style="84" customWidth="1"/>
    <col min="772" max="772" width="22.28515625" style="84" customWidth="1"/>
    <col min="773" max="773" width="23" style="84" customWidth="1"/>
    <col min="774" max="774" width="36.42578125" style="84" customWidth="1"/>
    <col min="775" max="775" width="16.42578125" style="84" customWidth="1"/>
    <col min="776" max="776" width="17.140625" style="84" customWidth="1"/>
    <col min="777" max="777" width="17.7109375" style="84" customWidth="1"/>
    <col min="778" max="778" width="14.5703125" style="84" customWidth="1"/>
    <col min="779" max="1024" width="9.140625" style="84"/>
    <col min="1025" max="1025" width="11.42578125" style="84" customWidth="1"/>
    <col min="1026" max="1026" width="29.140625" style="84" customWidth="1"/>
    <col min="1027" max="1027" width="14.85546875" style="84" customWidth="1"/>
    <col min="1028" max="1028" width="22.28515625" style="84" customWidth="1"/>
    <col min="1029" max="1029" width="23" style="84" customWidth="1"/>
    <col min="1030" max="1030" width="36.42578125" style="84" customWidth="1"/>
    <col min="1031" max="1031" width="16.42578125" style="84" customWidth="1"/>
    <col min="1032" max="1032" width="17.140625" style="84" customWidth="1"/>
    <col min="1033" max="1033" width="17.7109375" style="84" customWidth="1"/>
    <col min="1034" max="1034" width="14.5703125" style="84" customWidth="1"/>
    <col min="1035" max="1280" width="9.140625" style="84"/>
    <col min="1281" max="1281" width="11.42578125" style="84" customWidth="1"/>
    <col min="1282" max="1282" width="29.140625" style="84" customWidth="1"/>
    <col min="1283" max="1283" width="14.85546875" style="84" customWidth="1"/>
    <col min="1284" max="1284" width="22.28515625" style="84" customWidth="1"/>
    <col min="1285" max="1285" width="23" style="84" customWidth="1"/>
    <col min="1286" max="1286" width="36.42578125" style="84" customWidth="1"/>
    <col min="1287" max="1287" width="16.42578125" style="84" customWidth="1"/>
    <col min="1288" max="1288" width="17.140625" style="84" customWidth="1"/>
    <col min="1289" max="1289" width="17.7109375" style="84" customWidth="1"/>
    <col min="1290" max="1290" width="14.5703125" style="84" customWidth="1"/>
    <col min="1291" max="1536" width="9.140625" style="84"/>
    <col min="1537" max="1537" width="11.42578125" style="84" customWidth="1"/>
    <col min="1538" max="1538" width="29.140625" style="84" customWidth="1"/>
    <col min="1539" max="1539" width="14.85546875" style="84" customWidth="1"/>
    <col min="1540" max="1540" width="22.28515625" style="84" customWidth="1"/>
    <col min="1541" max="1541" width="23" style="84" customWidth="1"/>
    <col min="1542" max="1542" width="36.42578125" style="84" customWidth="1"/>
    <col min="1543" max="1543" width="16.42578125" style="84" customWidth="1"/>
    <col min="1544" max="1544" width="17.140625" style="84" customWidth="1"/>
    <col min="1545" max="1545" width="17.7109375" style="84" customWidth="1"/>
    <col min="1546" max="1546" width="14.5703125" style="84" customWidth="1"/>
    <col min="1547" max="1792" width="9.140625" style="84"/>
    <col min="1793" max="1793" width="11.42578125" style="84" customWidth="1"/>
    <col min="1794" max="1794" width="29.140625" style="84" customWidth="1"/>
    <col min="1795" max="1795" width="14.85546875" style="84" customWidth="1"/>
    <col min="1796" max="1796" width="22.28515625" style="84" customWidth="1"/>
    <col min="1797" max="1797" width="23" style="84" customWidth="1"/>
    <col min="1798" max="1798" width="36.42578125" style="84" customWidth="1"/>
    <col min="1799" max="1799" width="16.42578125" style="84" customWidth="1"/>
    <col min="1800" max="1800" width="17.140625" style="84" customWidth="1"/>
    <col min="1801" max="1801" width="17.7109375" style="84" customWidth="1"/>
    <col min="1802" max="1802" width="14.5703125" style="84" customWidth="1"/>
    <col min="1803" max="2048" width="9.140625" style="84"/>
    <col min="2049" max="2049" width="11.42578125" style="84" customWidth="1"/>
    <col min="2050" max="2050" width="29.140625" style="84" customWidth="1"/>
    <col min="2051" max="2051" width="14.85546875" style="84" customWidth="1"/>
    <col min="2052" max="2052" width="22.28515625" style="84" customWidth="1"/>
    <col min="2053" max="2053" width="23" style="84" customWidth="1"/>
    <col min="2054" max="2054" width="36.42578125" style="84" customWidth="1"/>
    <col min="2055" max="2055" width="16.42578125" style="84" customWidth="1"/>
    <col min="2056" max="2056" width="17.140625" style="84" customWidth="1"/>
    <col min="2057" max="2057" width="17.7109375" style="84" customWidth="1"/>
    <col min="2058" max="2058" width="14.5703125" style="84" customWidth="1"/>
    <col min="2059" max="2304" width="9.140625" style="84"/>
    <col min="2305" max="2305" width="11.42578125" style="84" customWidth="1"/>
    <col min="2306" max="2306" width="29.140625" style="84" customWidth="1"/>
    <col min="2307" max="2307" width="14.85546875" style="84" customWidth="1"/>
    <col min="2308" max="2308" width="22.28515625" style="84" customWidth="1"/>
    <col min="2309" max="2309" width="23" style="84" customWidth="1"/>
    <col min="2310" max="2310" width="36.42578125" style="84" customWidth="1"/>
    <col min="2311" max="2311" width="16.42578125" style="84" customWidth="1"/>
    <col min="2312" max="2312" width="17.140625" style="84" customWidth="1"/>
    <col min="2313" max="2313" width="17.7109375" style="84" customWidth="1"/>
    <col min="2314" max="2314" width="14.5703125" style="84" customWidth="1"/>
    <col min="2315" max="2560" width="9.140625" style="84"/>
    <col min="2561" max="2561" width="11.42578125" style="84" customWidth="1"/>
    <col min="2562" max="2562" width="29.140625" style="84" customWidth="1"/>
    <col min="2563" max="2563" width="14.85546875" style="84" customWidth="1"/>
    <col min="2564" max="2564" width="22.28515625" style="84" customWidth="1"/>
    <col min="2565" max="2565" width="23" style="84" customWidth="1"/>
    <col min="2566" max="2566" width="36.42578125" style="84" customWidth="1"/>
    <col min="2567" max="2567" width="16.42578125" style="84" customWidth="1"/>
    <col min="2568" max="2568" width="17.140625" style="84" customWidth="1"/>
    <col min="2569" max="2569" width="17.7109375" style="84" customWidth="1"/>
    <col min="2570" max="2570" width="14.5703125" style="84" customWidth="1"/>
    <col min="2571" max="2816" width="9.140625" style="84"/>
    <col min="2817" max="2817" width="11.42578125" style="84" customWidth="1"/>
    <col min="2818" max="2818" width="29.140625" style="84" customWidth="1"/>
    <col min="2819" max="2819" width="14.85546875" style="84" customWidth="1"/>
    <col min="2820" max="2820" width="22.28515625" style="84" customWidth="1"/>
    <col min="2821" max="2821" width="23" style="84" customWidth="1"/>
    <col min="2822" max="2822" width="36.42578125" style="84" customWidth="1"/>
    <col min="2823" max="2823" width="16.42578125" style="84" customWidth="1"/>
    <col min="2824" max="2824" width="17.140625" style="84" customWidth="1"/>
    <col min="2825" max="2825" width="17.7109375" style="84" customWidth="1"/>
    <col min="2826" max="2826" width="14.5703125" style="84" customWidth="1"/>
    <col min="2827" max="3072" width="9.140625" style="84"/>
    <col min="3073" max="3073" width="11.42578125" style="84" customWidth="1"/>
    <col min="3074" max="3074" width="29.140625" style="84" customWidth="1"/>
    <col min="3075" max="3075" width="14.85546875" style="84" customWidth="1"/>
    <col min="3076" max="3076" width="22.28515625" style="84" customWidth="1"/>
    <col min="3077" max="3077" width="23" style="84" customWidth="1"/>
    <col min="3078" max="3078" width="36.42578125" style="84" customWidth="1"/>
    <col min="3079" max="3079" width="16.42578125" style="84" customWidth="1"/>
    <col min="3080" max="3080" width="17.140625" style="84" customWidth="1"/>
    <col min="3081" max="3081" width="17.7109375" style="84" customWidth="1"/>
    <col min="3082" max="3082" width="14.5703125" style="84" customWidth="1"/>
    <col min="3083" max="3328" width="9.140625" style="84"/>
    <col min="3329" max="3329" width="11.42578125" style="84" customWidth="1"/>
    <col min="3330" max="3330" width="29.140625" style="84" customWidth="1"/>
    <col min="3331" max="3331" width="14.85546875" style="84" customWidth="1"/>
    <col min="3332" max="3332" width="22.28515625" style="84" customWidth="1"/>
    <col min="3333" max="3333" width="23" style="84" customWidth="1"/>
    <col min="3334" max="3334" width="36.42578125" style="84" customWidth="1"/>
    <col min="3335" max="3335" width="16.42578125" style="84" customWidth="1"/>
    <col min="3336" max="3336" width="17.140625" style="84" customWidth="1"/>
    <col min="3337" max="3337" width="17.7109375" style="84" customWidth="1"/>
    <col min="3338" max="3338" width="14.5703125" style="84" customWidth="1"/>
    <col min="3339" max="3584" width="9.140625" style="84"/>
    <col min="3585" max="3585" width="11.42578125" style="84" customWidth="1"/>
    <col min="3586" max="3586" width="29.140625" style="84" customWidth="1"/>
    <col min="3587" max="3587" width="14.85546875" style="84" customWidth="1"/>
    <col min="3588" max="3588" width="22.28515625" style="84" customWidth="1"/>
    <col min="3589" max="3589" width="23" style="84" customWidth="1"/>
    <col min="3590" max="3590" width="36.42578125" style="84" customWidth="1"/>
    <col min="3591" max="3591" width="16.42578125" style="84" customWidth="1"/>
    <col min="3592" max="3592" width="17.140625" style="84" customWidth="1"/>
    <col min="3593" max="3593" width="17.7109375" style="84" customWidth="1"/>
    <col min="3594" max="3594" width="14.5703125" style="84" customWidth="1"/>
    <col min="3595" max="3840" width="9.140625" style="84"/>
    <col min="3841" max="3841" width="11.42578125" style="84" customWidth="1"/>
    <col min="3842" max="3842" width="29.140625" style="84" customWidth="1"/>
    <col min="3843" max="3843" width="14.85546875" style="84" customWidth="1"/>
    <col min="3844" max="3844" width="22.28515625" style="84" customWidth="1"/>
    <col min="3845" max="3845" width="23" style="84" customWidth="1"/>
    <col min="3846" max="3846" width="36.42578125" style="84" customWidth="1"/>
    <col min="3847" max="3847" width="16.42578125" style="84" customWidth="1"/>
    <col min="3848" max="3848" width="17.140625" style="84" customWidth="1"/>
    <col min="3849" max="3849" width="17.7109375" style="84" customWidth="1"/>
    <col min="3850" max="3850" width="14.5703125" style="84" customWidth="1"/>
    <col min="3851" max="4096" width="9.140625" style="84"/>
    <col min="4097" max="4097" width="11.42578125" style="84" customWidth="1"/>
    <col min="4098" max="4098" width="29.140625" style="84" customWidth="1"/>
    <col min="4099" max="4099" width="14.85546875" style="84" customWidth="1"/>
    <col min="4100" max="4100" width="22.28515625" style="84" customWidth="1"/>
    <col min="4101" max="4101" width="23" style="84" customWidth="1"/>
    <col min="4102" max="4102" width="36.42578125" style="84" customWidth="1"/>
    <col min="4103" max="4103" width="16.42578125" style="84" customWidth="1"/>
    <col min="4104" max="4104" width="17.140625" style="84" customWidth="1"/>
    <col min="4105" max="4105" width="17.7109375" style="84" customWidth="1"/>
    <col min="4106" max="4106" width="14.5703125" style="84" customWidth="1"/>
    <col min="4107" max="4352" width="9.140625" style="84"/>
    <col min="4353" max="4353" width="11.42578125" style="84" customWidth="1"/>
    <col min="4354" max="4354" width="29.140625" style="84" customWidth="1"/>
    <col min="4355" max="4355" width="14.85546875" style="84" customWidth="1"/>
    <col min="4356" max="4356" width="22.28515625" style="84" customWidth="1"/>
    <col min="4357" max="4357" width="23" style="84" customWidth="1"/>
    <col min="4358" max="4358" width="36.42578125" style="84" customWidth="1"/>
    <col min="4359" max="4359" width="16.42578125" style="84" customWidth="1"/>
    <col min="4360" max="4360" width="17.140625" style="84" customWidth="1"/>
    <col min="4361" max="4361" width="17.7109375" style="84" customWidth="1"/>
    <col min="4362" max="4362" width="14.5703125" style="84" customWidth="1"/>
    <col min="4363" max="4608" width="9.140625" style="84"/>
    <col min="4609" max="4609" width="11.42578125" style="84" customWidth="1"/>
    <col min="4610" max="4610" width="29.140625" style="84" customWidth="1"/>
    <col min="4611" max="4611" width="14.85546875" style="84" customWidth="1"/>
    <col min="4612" max="4612" width="22.28515625" style="84" customWidth="1"/>
    <col min="4613" max="4613" width="23" style="84" customWidth="1"/>
    <col min="4614" max="4614" width="36.42578125" style="84" customWidth="1"/>
    <col min="4615" max="4615" width="16.42578125" style="84" customWidth="1"/>
    <col min="4616" max="4616" width="17.140625" style="84" customWidth="1"/>
    <col min="4617" max="4617" width="17.7109375" style="84" customWidth="1"/>
    <col min="4618" max="4618" width="14.5703125" style="84" customWidth="1"/>
    <col min="4619" max="4864" width="9.140625" style="84"/>
    <col min="4865" max="4865" width="11.42578125" style="84" customWidth="1"/>
    <col min="4866" max="4866" width="29.140625" style="84" customWidth="1"/>
    <col min="4867" max="4867" width="14.85546875" style="84" customWidth="1"/>
    <col min="4868" max="4868" width="22.28515625" style="84" customWidth="1"/>
    <col min="4869" max="4869" width="23" style="84" customWidth="1"/>
    <col min="4870" max="4870" width="36.42578125" style="84" customWidth="1"/>
    <col min="4871" max="4871" width="16.42578125" style="84" customWidth="1"/>
    <col min="4872" max="4872" width="17.140625" style="84" customWidth="1"/>
    <col min="4873" max="4873" width="17.7109375" style="84" customWidth="1"/>
    <col min="4874" max="4874" width="14.5703125" style="84" customWidth="1"/>
    <col min="4875" max="5120" width="9.140625" style="84"/>
    <col min="5121" max="5121" width="11.42578125" style="84" customWidth="1"/>
    <col min="5122" max="5122" width="29.140625" style="84" customWidth="1"/>
    <col min="5123" max="5123" width="14.85546875" style="84" customWidth="1"/>
    <col min="5124" max="5124" width="22.28515625" style="84" customWidth="1"/>
    <col min="5125" max="5125" width="23" style="84" customWidth="1"/>
    <col min="5126" max="5126" width="36.42578125" style="84" customWidth="1"/>
    <col min="5127" max="5127" width="16.42578125" style="84" customWidth="1"/>
    <col min="5128" max="5128" width="17.140625" style="84" customWidth="1"/>
    <col min="5129" max="5129" width="17.7109375" style="84" customWidth="1"/>
    <col min="5130" max="5130" width="14.5703125" style="84" customWidth="1"/>
    <col min="5131" max="5376" width="9.140625" style="84"/>
    <col min="5377" max="5377" width="11.42578125" style="84" customWidth="1"/>
    <col min="5378" max="5378" width="29.140625" style="84" customWidth="1"/>
    <col min="5379" max="5379" width="14.85546875" style="84" customWidth="1"/>
    <col min="5380" max="5380" width="22.28515625" style="84" customWidth="1"/>
    <col min="5381" max="5381" width="23" style="84" customWidth="1"/>
    <col min="5382" max="5382" width="36.42578125" style="84" customWidth="1"/>
    <col min="5383" max="5383" width="16.42578125" style="84" customWidth="1"/>
    <col min="5384" max="5384" width="17.140625" style="84" customWidth="1"/>
    <col min="5385" max="5385" width="17.7109375" style="84" customWidth="1"/>
    <col min="5386" max="5386" width="14.5703125" style="84" customWidth="1"/>
    <col min="5387" max="5632" width="9.140625" style="84"/>
    <col min="5633" max="5633" width="11.42578125" style="84" customWidth="1"/>
    <col min="5634" max="5634" width="29.140625" style="84" customWidth="1"/>
    <col min="5635" max="5635" width="14.85546875" style="84" customWidth="1"/>
    <col min="5636" max="5636" width="22.28515625" style="84" customWidth="1"/>
    <col min="5637" max="5637" width="23" style="84" customWidth="1"/>
    <col min="5638" max="5638" width="36.42578125" style="84" customWidth="1"/>
    <col min="5639" max="5639" width="16.42578125" style="84" customWidth="1"/>
    <col min="5640" max="5640" width="17.140625" style="84" customWidth="1"/>
    <col min="5641" max="5641" width="17.7109375" style="84" customWidth="1"/>
    <col min="5642" max="5642" width="14.5703125" style="84" customWidth="1"/>
    <col min="5643" max="5888" width="9.140625" style="84"/>
    <col min="5889" max="5889" width="11.42578125" style="84" customWidth="1"/>
    <col min="5890" max="5890" width="29.140625" style="84" customWidth="1"/>
    <col min="5891" max="5891" width="14.85546875" style="84" customWidth="1"/>
    <col min="5892" max="5892" width="22.28515625" style="84" customWidth="1"/>
    <col min="5893" max="5893" width="23" style="84" customWidth="1"/>
    <col min="5894" max="5894" width="36.42578125" style="84" customWidth="1"/>
    <col min="5895" max="5895" width="16.42578125" style="84" customWidth="1"/>
    <col min="5896" max="5896" width="17.140625" style="84" customWidth="1"/>
    <col min="5897" max="5897" width="17.7109375" style="84" customWidth="1"/>
    <col min="5898" max="5898" width="14.5703125" style="84" customWidth="1"/>
    <col min="5899" max="6144" width="9.140625" style="84"/>
    <col min="6145" max="6145" width="11.42578125" style="84" customWidth="1"/>
    <col min="6146" max="6146" width="29.140625" style="84" customWidth="1"/>
    <col min="6147" max="6147" width="14.85546875" style="84" customWidth="1"/>
    <col min="6148" max="6148" width="22.28515625" style="84" customWidth="1"/>
    <col min="6149" max="6149" width="23" style="84" customWidth="1"/>
    <col min="6150" max="6150" width="36.42578125" style="84" customWidth="1"/>
    <col min="6151" max="6151" width="16.42578125" style="84" customWidth="1"/>
    <col min="6152" max="6152" width="17.140625" style="84" customWidth="1"/>
    <col min="6153" max="6153" width="17.7109375" style="84" customWidth="1"/>
    <col min="6154" max="6154" width="14.5703125" style="84" customWidth="1"/>
    <col min="6155" max="6400" width="9.140625" style="84"/>
    <col min="6401" max="6401" width="11.42578125" style="84" customWidth="1"/>
    <col min="6402" max="6402" width="29.140625" style="84" customWidth="1"/>
    <col min="6403" max="6403" width="14.85546875" style="84" customWidth="1"/>
    <col min="6404" max="6404" width="22.28515625" style="84" customWidth="1"/>
    <col min="6405" max="6405" width="23" style="84" customWidth="1"/>
    <col min="6406" max="6406" width="36.42578125" style="84" customWidth="1"/>
    <col min="6407" max="6407" width="16.42578125" style="84" customWidth="1"/>
    <col min="6408" max="6408" width="17.140625" style="84" customWidth="1"/>
    <col min="6409" max="6409" width="17.7109375" style="84" customWidth="1"/>
    <col min="6410" max="6410" width="14.5703125" style="84" customWidth="1"/>
    <col min="6411" max="6656" width="9.140625" style="84"/>
    <col min="6657" max="6657" width="11.42578125" style="84" customWidth="1"/>
    <col min="6658" max="6658" width="29.140625" style="84" customWidth="1"/>
    <col min="6659" max="6659" width="14.85546875" style="84" customWidth="1"/>
    <col min="6660" max="6660" width="22.28515625" style="84" customWidth="1"/>
    <col min="6661" max="6661" width="23" style="84" customWidth="1"/>
    <col min="6662" max="6662" width="36.42578125" style="84" customWidth="1"/>
    <col min="6663" max="6663" width="16.42578125" style="84" customWidth="1"/>
    <col min="6664" max="6664" width="17.140625" style="84" customWidth="1"/>
    <col min="6665" max="6665" width="17.7109375" style="84" customWidth="1"/>
    <col min="6666" max="6666" width="14.5703125" style="84" customWidth="1"/>
    <col min="6667" max="6912" width="9.140625" style="84"/>
    <col min="6913" max="6913" width="11.42578125" style="84" customWidth="1"/>
    <col min="6914" max="6914" width="29.140625" style="84" customWidth="1"/>
    <col min="6915" max="6915" width="14.85546875" style="84" customWidth="1"/>
    <col min="6916" max="6916" width="22.28515625" style="84" customWidth="1"/>
    <col min="6917" max="6917" width="23" style="84" customWidth="1"/>
    <col min="6918" max="6918" width="36.42578125" style="84" customWidth="1"/>
    <col min="6919" max="6919" width="16.42578125" style="84" customWidth="1"/>
    <col min="6920" max="6920" width="17.140625" style="84" customWidth="1"/>
    <col min="6921" max="6921" width="17.7109375" style="84" customWidth="1"/>
    <col min="6922" max="6922" width="14.5703125" style="84" customWidth="1"/>
    <col min="6923" max="7168" width="9.140625" style="84"/>
    <col min="7169" max="7169" width="11.42578125" style="84" customWidth="1"/>
    <col min="7170" max="7170" width="29.140625" style="84" customWidth="1"/>
    <col min="7171" max="7171" width="14.85546875" style="84" customWidth="1"/>
    <col min="7172" max="7172" width="22.28515625" style="84" customWidth="1"/>
    <col min="7173" max="7173" width="23" style="84" customWidth="1"/>
    <col min="7174" max="7174" width="36.42578125" style="84" customWidth="1"/>
    <col min="7175" max="7175" width="16.42578125" style="84" customWidth="1"/>
    <col min="7176" max="7176" width="17.140625" style="84" customWidth="1"/>
    <col min="7177" max="7177" width="17.7109375" style="84" customWidth="1"/>
    <col min="7178" max="7178" width="14.5703125" style="84" customWidth="1"/>
    <col min="7179" max="7424" width="9.140625" style="84"/>
    <col min="7425" max="7425" width="11.42578125" style="84" customWidth="1"/>
    <col min="7426" max="7426" width="29.140625" style="84" customWidth="1"/>
    <col min="7427" max="7427" width="14.85546875" style="84" customWidth="1"/>
    <col min="7428" max="7428" width="22.28515625" style="84" customWidth="1"/>
    <col min="7429" max="7429" width="23" style="84" customWidth="1"/>
    <col min="7430" max="7430" width="36.42578125" style="84" customWidth="1"/>
    <col min="7431" max="7431" width="16.42578125" style="84" customWidth="1"/>
    <col min="7432" max="7432" width="17.140625" style="84" customWidth="1"/>
    <col min="7433" max="7433" width="17.7109375" style="84" customWidth="1"/>
    <col min="7434" max="7434" width="14.5703125" style="84" customWidth="1"/>
    <col min="7435" max="7680" width="9.140625" style="84"/>
    <col min="7681" max="7681" width="11.42578125" style="84" customWidth="1"/>
    <col min="7682" max="7682" width="29.140625" style="84" customWidth="1"/>
    <col min="7683" max="7683" width="14.85546875" style="84" customWidth="1"/>
    <col min="7684" max="7684" width="22.28515625" style="84" customWidth="1"/>
    <col min="7685" max="7685" width="23" style="84" customWidth="1"/>
    <col min="7686" max="7686" width="36.42578125" style="84" customWidth="1"/>
    <col min="7687" max="7687" width="16.42578125" style="84" customWidth="1"/>
    <col min="7688" max="7688" width="17.140625" style="84" customWidth="1"/>
    <col min="7689" max="7689" width="17.7109375" style="84" customWidth="1"/>
    <col min="7690" max="7690" width="14.5703125" style="84" customWidth="1"/>
    <col min="7691" max="7936" width="9.140625" style="84"/>
    <col min="7937" max="7937" width="11.42578125" style="84" customWidth="1"/>
    <col min="7938" max="7938" width="29.140625" style="84" customWidth="1"/>
    <col min="7939" max="7939" width="14.85546875" style="84" customWidth="1"/>
    <col min="7940" max="7940" width="22.28515625" style="84" customWidth="1"/>
    <col min="7941" max="7941" width="23" style="84" customWidth="1"/>
    <col min="7942" max="7942" width="36.42578125" style="84" customWidth="1"/>
    <col min="7943" max="7943" width="16.42578125" style="84" customWidth="1"/>
    <col min="7944" max="7944" width="17.140625" style="84" customWidth="1"/>
    <col min="7945" max="7945" width="17.7109375" style="84" customWidth="1"/>
    <col min="7946" max="7946" width="14.5703125" style="84" customWidth="1"/>
    <col min="7947" max="8192" width="9.140625" style="84"/>
    <col min="8193" max="8193" width="11.42578125" style="84" customWidth="1"/>
    <col min="8194" max="8194" width="29.140625" style="84" customWidth="1"/>
    <col min="8195" max="8195" width="14.85546875" style="84" customWidth="1"/>
    <col min="8196" max="8196" width="22.28515625" style="84" customWidth="1"/>
    <col min="8197" max="8197" width="23" style="84" customWidth="1"/>
    <col min="8198" max="8198" width="36.42578125" style="84" customWidth="1"/>
    <col min="8199" max="8199" width="16.42578125" style="84" customWidth="1"/>
    <col min="8200" max="8200" width="17.140625" style="84" customWidth="1"/>
    <col min="8201" max="8201" width="17.7109375" style="84" customWidth="1"/>
    <col min="8202" max="8202" width="14.5703125" style="84" customWidth="1"/>
    <col min="8203" max="8448" width="9.140625" style="84"/>
    <col min="8449" max="8449" width="11.42578125" style="84" customWidth="1"/>
    <col min="8450" max="8450" width="29.140625" style="84" customWidth="1"/>
    <col min="8451" max="8451" width="14.85546875" style="84" customWidth="1"/>
    <col min="8452" max="8452" width="22.28515625" style="84" customWidth="1"/>
    <col min="8453" max="8453" width="23" style="84" customWidth="1"/>
    <col min="8454" max="8454" width="36.42578125" style="84" customWidth="1"/>
    <col min="8455" max="8455" width="16.42578125" style="84" customWidth="1"/>
    <col min="8456" max="8456" width="17.140625" style="84" customWidth="1"/>
    <col min="8457" max="8457" width="17.7109375" style="84" customWidth="1"/>
    <col min="8458" max="8458" width="14.5703125" style="84" customWidth="1"/>
    <col min="8459" max="8704" width="9.140625" style="84"/>
    <col min="8705" max="8705" width="11.42578125" style="84" customWidth="1"/>
    <col min="8706" max="8706" width="29.140625" style="84" customWidth="1"/>
    <col min="8707" max="8707" width="14.85546875" style="84" customWidth="1"/>
    <col min="8708" max="8708" width="22.28515625" style="84" customWidth="1"/>
    <col min="8709" max="8709" width="23" style="84" customWidth="1"/>
    <col min="8710" max="8710" width="36.42578125" style="84" customWidth="1"/>
    <col min="8711" max="8711" width="16.42578125" style="84" customWidth="1"/>
    <col min="8712" max="8712" width="17.140625" style="84" customWidth="1"/>
    <col min="8713" max="8713" width="17.7109375" style="84" customWidth="1"/>
    <col min="8714" max="8714" width="14.5703125" style="84" customWidth="1"/>
    <col min="8715" max="8960" width="9.140625" style="84"/>
    <col min="8961" max="8961" width="11.42578125" style="84" customWidth="1"/>
    <col min="8962" max="8962" width="29.140625" style="84" customWidth="1"/>
    <col min="8963" max="8963" width="14.85546875" style="84" customWidth="1"/>
    <col min="8964" max="8964" width="22.28515625" style="84" customWidth="1"/>
    <col min="8965" max="8965" width="23" style="84" customWidth="1"/>
    <col min="8966" max="8966" width="36.42578125" style="84" customWidth="1"/>
    <col min="8967" max="8967" width="16.42578125" style="84" customWidth="1"/>
    <col min="8968" max="8968" width="17.140625" style="84" customWidth="1"/>
    <col min="8969" max="8969" width="17.7109375" style="84" customWidth="1"/>
    <col min="8970" max="8970" width="14.5703125" style="84" customWidth="1"/>
    <col min="8971" max="9216" width="9.140625" style="84"/>
    <col min="9217" max="9217" width="11.42578125" style="84" customWidth="1"/>
    <col min="9218" max="9218" width="29.140625" style="84" customWidth="1"/>
    <col min="9219" max="9219" width="14.85546875" style="84" customWidth="1"/>
    <col min="9220" max="9220" width="22.28515625" style="84" customWidth="1"/>
    <col min="9221" max="9221" width="23" style="84" customWidth="1"/>
    <col min="9222" max="9222" width="36.42578125" style="84" customWidth="1"/>
    <col min="9223" max="9223" width="16.42578125" style="84" customWidth="1"/>
    <col min="9224" max="9224" width="17.140625" style="84" customWidth="1"/>
    <col min="9225" max="9225" width="17.7109375" style="84" customWidth="1"/>
    <col min="9226" max="9226" width="14.5703125" style="84" customWidth="1"/>
    <col min="9227" max="9472" width="9.140625" style="84"/>
    <col min="9473" max="9473" width="11.42578125" style="84" customWidth="1"/>
    <col min="9474" max="9474" width="29.140625" style="84" customWidth="1"/>
    <col min="9475" max="9475" width="14.85546875" style="84" customWidth="1"/>
    <col min="9476" max="9476" width="22.28515625" style="84" customWidth="1"/>
    <col min="9477" max="9477" width="23" style="84" customWidth="1"/>
    <col min="9478" max="9478" width="36.42578125" style="84" customWidth="1"/>
    <col min="9479" max="9479" width="16.42578125" style="84" customWidth="1"/>
    <col min="9480" max="9480" width="17.140625" style="84" customWidth="1"/>
    <col min="9481" max="9481" width="17.7109375" style="84" customWidth="1"/>
    <col min="9482" max="9482" width="14.5703125" style="84" customWidth="1"/>
    <col min="9483" max="9728" width="9.140625" style="84"/>
    <col min="9729" max="9729" width="11.42578125" style="84" customWidth="1"/>
    <col min="9730" max="9730" width="29.140625" style="84" customWidth="1"/>
    <col min="9731" max="9731" width="14.85546875" style="84" customWidth="1"/>
    <col min="9732" max="9732" width="22.28515625" style="84" customWidth="1"/>
    <col min="9733" max="9733" width="23" style="84" customWidth="1"/>
    <col min="9734" max="9734" width="36.42578125" style="84" customWidth="1"/>
    <col min="9735" max="9735" width="16.42578125" style="84" customWidth="1"/>
    <col min="9736" max="9736" width="17.140625" style="84" customWidth="1"/>
    <col min="9737" max="9737" width="17.7109375" style="84" customWidth="1"/>
    <col min="9738" max="9738" width="14.5703125" style="84" customWidth="1"/>
    <col min="9739" max="9984" width="9.140625" style="84"/>
    <col min="9985" max="9985" width="11.42578125" style="84" customWidth="1"/>
    <col min="9986" max="9986" width="29.140625" style="84" customWidth="1"/>
    <col min="9987" max="9987" width="14.85546875" style="84" customWidth="1"/>
    <col min="9988" max="9988" width="22.28515625" style="84" customWidth="1"/>
    <col min="9989" max="9989" width="23" style="84" customWidth="1"/>
    <col min="9990" max="9990" width="36.42578125" style="84" customWidth="1"/>
    <col min="9991" max="9991" width="16.42578125" style="84" customWidth="1"/>
    <col min="9992" max="9992" width="17.140625" style="84" customWidth="1"/>
    <col min="9993" max="9993" width="17.7109375" style="84" customWidth="1"/>
    <col min="9994" max="9994" width="14.5703125" style="84" customWidth="1"/>
    <col min="9995" max="10240" width="9.140625" style="84"/>
    <col min="10241" max="10241" width="11.42578125" style="84" customWidth="1"/>
    <col min="10242" max="10242" width="29.140625" style="84" customWidth="1"/>
    <col min="10243" max="10243" width="14.85546875" style="84" customWidth="1"/>
    <col min="10244" max="10244" width="22.28515625" style="84" customWidth="1"/>
    <col min="10245" max="10245" width="23" style="84" customWidth="1"/>
    <col min="10246" max="10246" width="36.42578125" style="84" customWidth="1"/>
    <col min="10247" max="10247" width="16.42578125" style="84" customWidth="1"/>
    <col min="10248" max="10248" width="17.140625" style="84" customWidth="1"/>
    <col min="10249" max="10249" width="17.7109375" style="84" customWidth="1"/>
    <col min="10250" max="10250" width="14.5703125" style="84" customWidth="1"/>
    <col min="10251" max="10496" width="9.140625" style="84"/>
    <col min="10497" max="10497" width="11.42578125" style="84" customWidth="1"/>
    <col min="10498" max="10498" width="29.140625" style="84" customWidth="1"/>
    <col min="10499" max="10499" width="14.85546875" style="84" customWidth="1"/>
    <col min="10500" max="10500" width="22.28515625" style="84" customWidth="1"/>
    <col min="10501" max="10501" width="23" style="84" customWidth="1"/>
    <col min="10502" max="10502" width="36.42578125" style="84" customWidth="1"/>
    <col min="10503" max="10503" width="16.42578125" style="84" customWidth="1"/>
    <col min="10504" max="10504" width="17.140625" style="84" customWidth="1"/>
    <col min="10505" max="10505" width="17.7109375" style="84" customWidth="1"/>
    <col min="10506" max="10506" width="14.5703125" style="84" customWidth="1"/>
    <col min="10507" max="10752" width="9.140625" style="84"/>
    <col min="10753" max="10753" width="11.42578125" style="84" customWidth="1"/>
    <col min="10754" max="10754" width="29.140625" style="84" customWidth="1"/>
    <col min="10755" max="10755" width="14.85546875" style="84" customWidth="1"/>
    <col min="10756" max="10756" width="22.28515625" style="84" customWidth="1"/>
    <col min="10757" max="10757" width="23" style="84" customWidth="1"/>
    <col min="10758" max="10758" width="36.42578125" style="84" customWidth="1"/>
    <col min="10759" max="10759" width="16.42578125" style="84" customWidth="1"/>
    <col min="10760" max="10760" width="17.140625" style="84" customWidth="1"/>
    <col min="10761" max="10761" width="17.7109375" style="84" customWidth="1"/>
    <col min="10762" max="10762" width="14.5703125" style="84" customWidth="1"/>
    <col min="10763" max="11008" width="9.140625" style="84"/>
    <col min="11009" max="11009" width="11.42578125" style="84" customWidth="1"/>
    <col min="11010" max="11010" width="29.140625" style="84" customWidth="1"/>
    <col min="11011" max="11011" width="14.85546875" style="84" customWidth="1"/>
    <col min="11012" max="11012" width="22.28515625" style="84" customWidth="1"/>
    <col min="11013" max="11013" width="23" style="84" customWidth="1"/>
    <col min="11014" max="11014" width="36.42578125" style="84" customWidth="1"/>
    <col min="11015" max="11015" width="16.42578125" style="84" customWidth="1"/>
    <col min="11016" max="11016" width="17.140625" style="84" customWidth="1"/>
    <col min="11017" max="11017" width="17.7109375" style="84" customWidth="1"/>
    <col min="11018" max="11018" width="14.5703125" style="84" customWidth="1"/>
    <col min="11019" max="11264" width="9.140625" style="84"/>
    <col min="11265" max="11265" width="11.42578125" style="84" customWidth="1"/>
    <col min="11266" max="11266" width="29.140625" style="84" customWidth="1"/>
    <col min="11267" max="11267" width="14.85546875" style="84" customWidth="1"/>
    <col min="11268" max="11268" width="22.28515625" style="84" customWidth="1"/>
    <col min="11269" max="11269" width="23" style="84" customWidth="1"/>
    <col min="11270" max="11270" width="36.42578125" style="84" customWidth="1"/>
    <col min="11271" max="11271" width="16.42578125" style="84" customWidth="1"/>
    <col min="11272" max="11272" width="17.140625" style="84" customWidth="1"/>
    <col min="11273" max="11273" width="17.7109375" style="84" customWidth="1"/>
    <col min="11274" max="11274" width="14.5703125" style="84" customWidth="1"/>
    <col min="11275" max="11520" width="9.140625" style="84"/>
    <col min="11521" max="11521" width="11.42578125" style="84" customWidth="1"/>
    <col min="11522" max="11522" width="29.140625" style="84" customWidth="1"/>
    <col min="11523" max="11523" width="14.85546875" style="84" customWidth="1"/>
    <col min="11524" max="11524" width="22.28515625" style="84" customWidth="1"/>
    <col min="11525" max="11525" width="23" style="84" customWidth="1"/>
    <col min="11526" max="11526" width="36.42578125" style="84" customWidth="1"/>
    <col min="11527" max="11527" width="16.42578125" style="84" customWidth="1"/>
    <col min="11528" max="11528" width="17.140625" style="84" customWidth="1"/>
    <col min="11529" max="11529" width="17.7109375" style="84" customWidth="1"/>
    <col min="11530" max="11530" width="14.5703125" style="84" customWidth="1"/>
    <col min="11531" max="11776" width="9.140625" style="84"/>
    <col min="11777" max="11777" width="11.42578125" style="84" customWidth="1"/>
    <col min="11778" max="11778" width="29.140625" style="84" customWidth="1"/>
    <col min="11779" max="11779" width="14.85546875" style="84" customWidth="1"/>
    <col min="11780" max="11780" width="22.28515625" style="84" customWidth="1"/>
    <col min="11781" max="11781" width="23" style="84" customWidth="1"/>
    <col min="11782" max="11782" width="36.42578125" style="84" customWidth="1"/>
    <col min="11783" max="11783" width="16.42578125" style="84" customWidth="1"/>
    <col min="11784" max="11784" width="17.140625" style="84" customWidth="1"/>
    <col min="11785" max="11785" width="17.7109375" style="84" customWidth="1"/>
    <col min="11786" max="11786" width="14.5703125" style="84" customWidth="1"/>
    <col min="11787" max="12032" width="9.140625" style="84"/>
    <col min="12033" max="12033" width="11.42578125" style="84" customWidth="1"/>
    <col min="12034" max="12034" width="29.140625" style="84" customWidth="1"/>
    <col min="12035" max="12035" width="14.85546875" style="84" customWidth="1"/>
    <col min="12036" max="12036" width="22.28515625" style="84" customWidth="1"/>
    <col min="12037" max="12037" width="23" style="84" customWidth="1"/>
    <col min="12038" max="12038" width="36.42578125" style="84" customWidth="1"/>
    <col min="12039" max="12039" width="16.42578125" style="84" customWidth="1"/>
    <col min="12040" max="12040" width="17.140625" style="84" customWidth="1"/>
    <col min="12041" max="12041" width="17.7109375" style="84" customWidth="1"/>
    <col min="12042" max="12042" width="14.5703125" style="84" customWidth="1"/>
    <col min="12043" max="12288" width="9.140625" style="84"/>
    <col min="12289" max="12289" width="11.42578125" style="84" customWidth="1"/>
    <col min="12290" max="12290" width="29.140625" style="84" customWidth="1"/>
    <col min="12291" max="12291" width="14.85546875" style="84" customWidth="1"/>
    <col min="12292" max="12292" width="22.28515625" style="84" customWidth="1"/>
    <col min="12293" max="12293" width="23" style="84" customWidth="1"/>
    <col min="12294" max="12294" width="36.42578125" style="84" customWidth="1"/>
    <col min="12295" max="12295" width="16.42578125" style="84" customWidth="1"/>
    <col min="12296" max="12296" width="17.140625" style="84" customWidth="1"/>
    <col min="12297" max="12297" width="17.7109375" style="84" customWidth="1"/>
    <col min="12298" max="12298" width="14.5703125" style="84" customWidth="1"/>
    <col min="12299" max="12544" width="9.140625" style="84"/>
    <col min="12545" max="12545" width="11.42578125" style="84" customWidth="1"/>
    <col min="12546" max="12546" width="29.140625" style="84" customWidth="1"/>
    <col min="12547" max="12547" width="14.85546875" style="84" customWidth="1"/>
    <col min="12548" max="12548" width="22.28515625" style="84" customWidth="1"/>
    <col min="12549" max="12549" width="23" style="84" customWidth="1"/>
    <col min="12550" max="12550" width="36.42578125" style="84" customWidth="1"/>
    <col min="12551" max="12551" width="16.42578125" style="84" customWidth="1"/>
    <col min="12552" max="12552" width="17.140625" style="84" customWidth="1"/>
    <col min="12553" max="12553" width="17.7109375" style="84" customWidth="1"/>
    <col min="12554" max="12554" width="14.5703125" style="84" customWidth="1"/>
    <col min="12555" max="12800" width="9.140625" style="84"/>
    <col min="12801" max="12801" width="11.42578125" style="84" customWidth="1"/>
    <col min="12802" max="12802" width="29.140625" style="84" customWidth="1"/>
    <col min="12803" max="12803" width="14.85546875" style="84" customWidth="1"/>
    <col min="12804" max="12804" width="22.28515625" style="84" customWidth="1"/>
    <col min="12805" max="12805" width="23" style="84" customWidth="1"/>
    <col min="12806" max="12806" width="36.42578125" style="84" customWidth="1"/>
    <col min="12807" max="12807" width="16.42578125" style="84" customWidth="1"/>
    <col min="12808" max="12808" width="17.140625" style="84" customWidth="1"/>
    <col min="12809" max="12809" width="17.7109375" style="84" customWidth="1"/>
    <col min="12810" max="12810" width="14.5703125" style="84" customWidth="1"/>
    <col min="12811" max="13056" width="9.140625" style="84"/>
    <col min="13057" max="13057" width="11.42578125" style="84" customWidth="1"/>
    <col min="13058" max="13058" width="29.140625" style="84" customWidth="1"/>
    <col min="13059" max="13059" width="14.85546875" style="84" customWidth="1"/>
    <col min="13060" max="13060" width="22.28515625" style="84" customWidth="1"/>
    <col min="13061" max="13061" width="23" style="84" customWidth="1"/>
    <col min="13062" max="13062" width="36.42578125" style="84" customWidth="1"/>
    <col min="13063" max="13063" width="16.42578125" style="84" customWidth="1"/>
    <col min="13064" max="13064" width="17.140625" style="84" customWidth="1"/>
    <col min="13065" max="13065" width="17.7109375" style="84" customWidth="1"/>
    <col min="13066" max="13066" width="14.5703125" style="84" customWidth="1"/>
    <col min="13067" max="13312" width="9.140625" style="84"/>
    <col min="13313" max="13313" width="11.42578125" style="84" customWidth="1"/>
    <col min="13314" max="13314" width="29.140625" style="84" customWidth="1"/>
    <col min="13315" max="13315" width="14.85546875" style="84" customWidth="1"/>
    <col min="13316" max="13316" width="22.28515625" style="84" customWidth="1"/>
    <col min="13317" max="13317" width="23" style="84" customWidth="1"/>
    <col min="13318" max="13318" width="36.42578125" style="84" customWidth="1"/>
    <col min="13319" max="13319" width="16.42578125" style="84" customWidth="1"/>
    <col min="13320" max="13320" width="17.140625" style="84" customWidth="1"/>
    <col min="13321" max="13321" width="17.7109375" style="84" customWidth="1"/>
    <col min="13322" max="13322" width="14.5703125" style="84" customWidth="1"/>
    <col min="13323" max="13568" width="9.140625" style="84"/>
    <col min="13569" max="13569" width="11.42578125" style="84" customWidth="1"/>
    <col min="13570" max="13570" width="29.140625" style="84" customWidth="1"/>
    <col min="13571" max="13571" width="14.85546875" style="84" customWidth="1"/>
    <col min="13572" max="13572" width="22.28515625" style="84" customWidth="1"/>
    <col min="13573" max="13573" width="23" style="84" customWidth="1"/>
    <col min="13574" max="13574" width="36.42578125" style="84" customWidth="1"/>
    <col min="13575" max="13575" width="16.42578125" style="84" customWidth="1"/>
    <col min="13576" max="13576" width="17.140625" style="84" customWidth="1"/>
    <col min="13577" max="13577" width="17.7109375" style="84" customWidth="1"/>
    <col min="13578" max="13578" width="14.5703125" style="84" customWidth="1"/>
    <col min="13579" max="13824" width="9.140625" style="84"/>
    <col min="13825" max="13825" width="11.42578125" style="84" customWidth="1"/>
    <col min="13826" max="13826" width="29.140625" style="84" customWidth="1"/>
    <col min="13827" max="13827" width="14.85546875" style="84" customWidth="1"/>
    <col min="13828" max="13828" width="22.28515625" style="84" customWidth="1"/>
    <col min="13829" max="13829" width="23" style="84" customWidth="1"/>
    <col min="13830" max="13830" width="36.42578125" style="84" customWidth="1"/>
    <col min="13831" max="13831" width="16.42578125" style="84" customWidth="1"/>
    <col min="13832" max="13832" width="17.140625" style="84" customWidth="1"/>
    <col min="13833" max="13833" width="17.7109375" style="84" customWidth="1"/>
    <col min="13834" max="13834" width="14.5703125" style="84" customWidth="1"/>
    <col min="13835" max="14080" width="9.140625" style="84"/>
    <col min="14081" max="14081" width="11.42578125" style="84" customWidth="1"/>
    <col min="14082" max="14082" width="29.140625" style="84" customWidth="1"/>
    <col min="14083" max="14083" width="14.85546875" style="84" customWidth="1"/>
    <col min="14084" max="14084" width="22.28515625" style="84" customWidth="1"/>
    <col min="14085" max="14085" width="23" style="84" customWidth="1"/>
    <col min="14086" max="14086" width="36.42578125" style="84" customWidth="1"/>
    <col min="14087" max="14087" width="16.42578125" style="84" customWidth="1"/>
    <col min="14088" max="14088" width="17.140625" style="84" customWidth="1"/>
    <col min="14089" max="14089" width="17.7109375" style="84" customWidth="1"/>
    <col min="14090" max="14090" width="14.5703125" style="84" customWidth="1"/>
    <col min="14091" max="14336" width="9.140625" style="84"/>
    <col min="14337" max="14337" width="11.42578125" style="84" customWidth="1"/>
    <col min="14338" max="14338" width="29.140625" style="84" customWidth="1"/>
    <col min="14339" max="14339" width="14.85546875" style="84" customWidth="1"/>
    <col min="14340" max="14340" width="22.28515625" style="84" customWidth="1"/>
    <col min="14341" max="14341" width="23" style="84" customWidth="1"/>
    <col min="14342" max="14342" width="36.42578125" style="84" customWidth="1"/>
    <col min="14343" max="14343" width="16.42578125" style="84" customWidth="1"/>
    <col min="14344" max="14344" width="17.140625" style="84" customWidth="1"/>
    <col min="14345" max="14345" width="17.7109375" style="84" customWidth="1"/>
    <col min="14346" max="14346" width="14.5703125" style="84" customWidth="1"/>
    <col min="14347" max="14592" width="9.140625" style="84"/>
    <col min="14593" max="14593" width="11.42578125" style="84" customWidth="1"/>
    <col min="14594" max="14594" width="29.140625" style="84" customWidth="1"/>
    <col min="14595" max="14595" width="14.85546875" style="84" customWidth="1"/>
    <col min="14596" max="14596" width="22.28515625" style="84" customWidth="1"/>
    <col min="14597" max="14597" width="23" style="84" customWidth="1"/>
    <col min="14598" max="14598" width="36.42578125" style="84" customWidth="1"/>
    <col min="14599" max="14599" width="16.42578125" style="84" customWidth="1"/>
    <col min="14600" max="14600" width="17.140625" style="84" customWidth="1"/>
    <col min="14601" max="14601" width="17.7109375" style="84" customWidth="1"/>
    <col min="14602" max="14602" width="14.5703125" style="84" customWidth="1"/>
    <col min="14603" max="14848" width="9.140625" style="84"/>
    <col min="14849" max="14849" width="11.42578125" style="84" customWidth="1"/>
    <col min="14850" max="14850" width="29.140625" style="84" customWidth="1"/>
    <col min="14851" max="14851" width="14.85546875" style="84" customWidth="1"/>
    <col min="14852" max="14852" width="22.28515625" style="84" customWidth="1"/>
    <col min="14853" max="14853" width="23" style="84" customWidth="1"/>
    <col min="14854" max="14854" width="36.42578125" style="84" customWidth="1"/>
    <col min="14855" max="14855" width="16.42578125" style="84" customWidth="1"/>
    <col min="14856" max="14856" width="17.140625" style="84" customWidth="1"/>
    <col min="14857" max="14857" width="17.7109375" style="84" customWidth="1"/>
    <col min="14858" max="14858" width="14.5703125" style="84" customWidth="1"/>
    <col min="14859" max="15104" width="9.140625" style="84"/>
    <col min="15105" max="15105" width="11.42578125" style="84" customWidth="1"/>
    <col min="15106" max="15106" width="29.140625" style="84" customWidth="1"/>
    <col min="15107" max="15107" width="14.85546875" style="84" customWidth="1"/>
    <col min="15108" max="15108" width="22.28515625" style="84" customWidth="1"/>
    <col min="15109" max="15109" width="23" style="84" customWidth="1"/>
    <col min="15110" max="15110" width="36.42578125" style="84" customWidth="1"/>
    <col min="15111" max="15111" width="16.42578125" style="84" customWidth="1"/>
    <col min="15112" max="15112" width="17.140625" style="84" customWidth="1"/>
    <col min="15113" max="15113" width="17.7109375" style="84" customWidth="1"/>
    <col min="15114" max="15114" width="14.5703125" style="84" customWidth="1"/>
    <col min="15115" max="15360" width="9.140625" style="84"/>
    <col min="15361" max="15361" width="11.42578125" style="84" customWidth="1"/>
    <col min="15362" max="15362" width="29.140625" style="84" customWidth="1"/>
    <col min="15363" max="15363" width="14.85546875" style="84" customWidth="1"/>
    <col min="15364" max="15364" width="22.28515625" style="84" customWidth="1"/>
    <col min="15365" max="15365" width="23" style="84" customWidth="1"/>
    <col min="15366" max="15366" width="36.42578125" style="84" customWidth="1"/>
    <col min="15367" max="15367" width="16.42578125" style="84" customWidth="1"/>
    <col min="15368" max="15368" width="17.140625" style="84" customWidth="1"/>
    <col min="15369" max="15369" width="17.7109375" style="84" customWidth="1"/>
    <col min="15370" max="15370" width="14.5703125" style="84" customWidth="1"/>
    <col min="15371" max="15616" width="9.140625" style="84"/>
    <col min="15617" max="15617" width="11.42578125" style="84" customWidth="1"/>
    <col min="15618" max="15618" width="29.140625" style="84" customWidth="1"/>
    <col min="15619" max="15619" width="14.85546875" style="84" customWidth="1"/>
    <col min="15620" max="15620" width="22.28515625" style="84" customWidth="1"/>
    <col min="15621" max="15621" width="23" style="84" customWidth="1"/>
    <col min="15622" max="15622" width="36.42578125" style="84" customWidth="1"/>
    <col min="15623" max="15623" width="16.42578125" style="84" customWidth="1"/>
    <col min="15624" max="15624" width="17.140625" style="84" customWidth="1"/>
    <col min="15625" max="15625" width="17.7109375" style="84" customWidth="1"/>
    <col min="15626" max="15626" width="14.5703125" style="84" customWidth="1"/>
    <col min="15627" max="15872" width="9.140625" style="84"/>
    <col min="15873" max="15873" width="11.42578125" style="84" customWidth="1"/>
    <col min="15874" max="15874" width="29.140625" style="84" customWidth="1"/>
    <col min="15875" max="15875" width="14.85546875" style="84" customWidth="1"/>
    <col min="15876" max="15876" width="22.28515625" style="84" customWidth="1"/>
    <col min="15877" max="15877" width="23" style="84" customWidth="1"/>
    <col min="15878" max="15878" width="36.42578125" style="84" customWidth="1"/>
    <col min="15879" max="15879" width="16.42578125" style="84" customWidth="1"/>
    <col min="15880" max="15880" width="17.140625" style="84" customWidth="1"/>
    <col min="15881" max="15881" width="17.7109375" style="84" customWidth="1"/>
    <col min="15882" max="15882" width="14.5703125" style="84" customWidth="1"/>
    <col min="15883" max="16128" width="9.140625" style="84"/>
    <col min="16129" max="16129" width="11.42578125" style="84" customWidth="1"/>
    <col min="16130" max="16130" width="29.140625" style="84" customWidth="1"/>
    <col min="16131" max="16131" width="14.85546875" style="84" customWidth="1"/>
    <col min="16132" max="16132" width="22.28515625" style="84" customWidth="1"/>
    <col min="16133" max="16133" width="23" style="84" customWidth="1"/>
    <col min="16134" max="16134" width="36.42578125" style="84" customWidth="1"/>
    <col min="16135" max="16135" width="16.42578125" style="84" customWidth="1"/>
    <col min="16136" max="16136" width="17.140625" style="84" customWidth="1"/>
    <col min="16137" max="16137" width="17.7109375" style="84" customWidth="1"/>
    <col min="16138" max="16138" width="14.5703125" style="84" customWidth="1"/>
    <col min="16139" max="16384" width="9.140625" style="84"/>
  </cols>
  <sheetData>
    <row r="1" spans="1:16" ht="26.25">
      <c r="A1" s="800" t="s">
        <v>146</v>
      </c>
      <c r="B1" s="800"/>
      <c r="C1" s="800"/>
      <c r="D1" s="800"/>
      <c r="E1" s="800"/>
      <c r="F1" s="800"/>
      <c r="G1" s="336"/>
      <c r="H1" s="149"/>
      <c r="I1" s="149"/>
      <c r="J1" s="149"/>
    </row>
    <row r="2" spans="1:16" ht="20.25">
      <c r="A2" s="1026" t="s">
        <v>616</v>
      </c>
      <c r="B2" s="1026"/>
      <c r="C2" s="1026"/>
      <c r="D2" s="1026"/>
      <c r="E2" s="1026"/>
      <c r="F2" s="1026"/>
      <c r="G2" s="336"/>
      <c r="H2" s="149"/>
      <c r="I2" s="149"/>
      <c r="J2" s="149"/>
    </row>
    <row r="3" spans="1:16">
      <c r="A3" s="334"/>
      <c r="B3" s="334"/>
      <c r="C3" s="334"/>
      <c r="D3" s="334"/>
      <c r="E3" s="334"/>
      <c r="F3" s="334"/>
      <c r="G3" s="336"/>
      <c r="H3" s="149"/>
      <c r="I3" s="149"/>
      <c r="J3" s="149"/>
    </row>
    <row r="4" spans="1:16">
      <c r="A4" s="866" t="s">
        <v>162</v>
      </c>
      <c r="B4" s="866"/>
      <c r="C4" s="866"/>
      <c r="D4" s="866"/>
      <c r="E4" s="866"/>
      <c r="F4" s="866"/>
      <c r="G4" s="340"/>
      <c r="I4" s="83"/>
      <c r="J4" s="83"/>
      <c r="K4" s="83"/>
      <c r="L4" s="83"/>
      <c r="M4" s="83"/>
      <c r="N4" s="83"/>
      <c r="O4" s="83"/>
      <c r="P4" s="83"/>
    </row>
    <row r="5" spans="1:16" ht="20.25">
      <c r="A5" s="968" t="str">
        <f>Title!A2</f>
        <v>Bid Enquiry No: KPTCL/2026-27/SS/WORK_INDENT3805</v>
      </c>
      <c r="B5" s="968"/>
      <c r="C5" s="968"/>
      <c r="D5" s="968"/>
      <c r="E5" s="968"/>
      <c r="F5" s="968"/>
    </row>
    <row r="6" spans="1:16" ht="353.45" customHeight="1">
      <c r="A6" s="868" t="str">
        <f>Title!A3</f>
        <v xml:space="preserve">Combined Package for, 
Work-A: Augmentation of existing 2x20MVA, 66/11kV Power Transformers by 2x31.5MVA, 66/11kV Power Transformers at 66/11kV Pillagumpa Sub-station in Hosakote Taluk, Bengaluru Rural District.
Work-B: Augmentation of existing 2x20MVA, 66/11kV Power Transformers by 2x31.5MVA, 66/11kV Power Transformers at 66/11kV Budigere Sub-station in Devanahalli Taluk &amp; Bengaluru Rural District. 
Work-C: Augmentation of existing 2x20MVA, 66/11kV Power Transformers by 2x31.5MVA, 66/11kV Power Transformers at 220/66/11kV KIADB Doddaballapura Sub-station in Doddaballapura Taluk, Bengaluru Rural District, 
on Total Turnkey Basis, including Supply of all Materials/Equipments and Erection (including Civil Works) of all Materials/Equipments, Testing and Commissioning.
</v>
      </c>
      <c r="B6" s="868"/>
      <c r="C6" s="868"/>
      <c r="D6" s="868"/>
      <c r="E6" s="868"/>
      <c r="F6" s="868"/>
    </row>
    <row r="7" spans="1:16" ht="29.25" customHeight="1">
      <c r="A7" s="85"/>
      <c r="B7" s="85"/>
      <c r="C7" s="85"/>
      <c r="D7" s="85"/>
      <c r="E7" s="85"/>
      <c r="F7" s="85"/>
    </row>
    <row r="8" spans="1:16">
      <c r="A8" s="1102"/>
      <c r="B8" s="1102"/>
      <c r="C8" s="1102"/>
      <c r="D8" s="1102"/>
      <c r="E8" s="1102"/>
      <c r="F8" s="1102"/>
      <c r="G8" s="149"/>
      <c r="H8" s="149"/>
      <c r="I8" s="149"/>
      <c r="J8" s="149"/>
    </row>
    <row r="9" spans="1:16">
      <c r="A9" s="85" t="s">
        <v>158</v>
      </c>
      <c r="B9" s="85"/>
      <c r="C9" s="85"/>
      <c r="D9" s="85"/>
      <c r="E9" s="85"/>
      <c r="F9" s="85" t="s">
        <v>170</v>
      </c>
    </row>
    <row r="10" spans="1:16" ht="102.75" customHeight="1">
      <c r="A10" s="1099"/>
      <c r="B10" s="1099"/>
      <c r="C10" s="264"/>
      <c r="D10" s="264"/>
      <c r="E10" s="264"/>
      <c r="F10" s="89" t="s">
        <v>2500</v>
      </c>
      <c r="G10" s="279"/>
      <c r="H10" s="279"/>
      <c r="I10" s="279"/>
    </row>
    <row r="11" spans="1:16" s="81" customFormat="1" ht="37.15" customHeight="1">
      <c r="A11" s="1100" t="s">
        <v>914</v>
      </c>
      <c r="B11" s="1100"/>
      <c r="C11" s="1100"/>
      <c r="D11" s="1100"/>
      <c r="E11" s="1100"/>
      <c r="F11" s="1100"/>
      <c r="G11" s="337"/>
      <c r="H11" s="337"/>
      <c r="I11" s="337"/>
      <c r="J11" s="337"/>
    </row>
    <row r="12" spans="1:16" s="301" customFormat="1">
      <c r="A12" s="150" t="s">
        <v>112</v>
      </c>
      <c r="B12" s="150" t="s">
        <v>73</v>
      </c>
      <c r="C12" s="150" t="s">
        <v>151</v>
      </c>
      <c r="D12" s="150" t="s">
        <v>185</v>
      </c>
      <c r="E12" s="150" t="s">
        <v>915</v>
      </c>
      <c r="F12" s="150" t="s">
        <v>916</v>
      </c>
      <c r="H12" s="338"/>
      <c r="I12" s="338"/>
      <c r="J12" s="338"/>
    </row>
    <row r="13" spans="1:16" s="149" customFormat="1">
      <c r="A13" s="150">
        <v>1</v>
      </c>
      <c r="B13" s="150">
        <v>2</v>
      </c>
      <c r="C13" s="150">
        <v>3</v>
      </c>
      <c r="D13" s="150">
        <v>4</v>
      </c>
      <c r="E13" s="150">
        <v>5</v>
      </c>
      <c r="F13" s="150">
        <v>6</v>
      </c>
    </row>
    <row r="14" spans="1:16" ht="47.25" customHeight="1">
      <c r="A14" s="147"/>
      <c r="B14" s="147"/>
      <c r="C14" s="147"/>
      <c r="D14" s="147"/>
      <c r="E14" s="147"/>
      <c r="F14" s="147"/>
    </row>
    <row r="15" spans="1:16" ht="47.25" customHeight="1">
      <c r="A15" s="147"/>
      <c r="B15" s="147"/>
      <c r="C15" s="147"/>
      <c r="D15" s="147"/>
      <c r="E15" s="147"/>
      <c r="F15" s="147"/>
    </row>
    <row r="16" spans="1:16" ht="47.25" customHeight="1">
      <c r="A16" s="147"/>
      <c r="B16" s="147"/>
      <c r="C16" s="147"/>
      <c r="D16" s="147"/>
      <c r="E16" s="147"/>
      <c r="F16" s="147"/>
    </row>
    <row r="17" spans="1:6" ht="47.25" customHeight="1">
      <c r="A17" s="147"/>
      <c r="B17" s="147"/>
      <c r="C17" s="147"/>
      <c r="D17" s="147"/>
      <c r="E17" s="147"/>
      <c r="F17" s="147"/>
    </row>
    <row r="18" spans="1:6" ht="47.25" customHeight="1">
      <c r="A18" s="147"/>
      <c r="B18" s="147"/>
      <c r="C18" s="147"/>
      <c r="D18" s="147"/>
      <c r="E18" s="147"/>
      <c r="F18" s="147"/>
    </row>
    <row r="19" spans="1:6" ht="47.25" customHeight="1">
      <c r="A19" s="147"/>
      <c r="B19" s="147"/>
      <c r="C19" s="147"/>
      <c r="D19" s="147"/>
      <c r="E19" s="147"/>
      <c r="F19" s="147"/>
    </row>
    <row r="20" spans="1:6" ht="47.25" customHeight="1">
      <c r="A20" s="147"/>
      <c r="B20" s="147"/>
      <c r="C20" s="147"/>
      <c r="D20" s="147"/>
      <c r="E20" s="147"/>
      <c r="F20" s="147"/>
    </row>
    <row r="21" spans="1:6" ht="47.25" customHeight="1">
      <c r="A21" s="147"/>
      <c r="B21" s="147"/>
      <c r="C21" s="147"/>
      <c r="D21" s="147"/>
      <c r="E21" s="147"/>
      <c r="F21" s="147"/>
    </row>
    <row r="22" spans="1:6" ht="47.25" customHeight="1">
      <c r="A22" s="147"/>
      <c r="B22" s="147"/>
      <c r="C22" s="147"/>
      <c r="D22" s="147"/>
      <c r="E22" s="147"/>
      <c r="F22" s="147"/>
    </row>
    <row r="23" spans="1:6" ht="47.25" customHeight="1">
      <c r="A23" s="147"/>
      <c r="B23" s="147"/>
      <c r="C23" s="147"/>
      <c r="D23" s="147"/>
      <c r="E23" s="147"/>
      <c r="F23" s="147"/>
    </row>
    <row r="24" spans="1:6" ht="47.25" customHeight="1">
      <c r="A24" s="147"/>
      <c r="B24" s="147"/>
      <c r="C24" s="147"/>
      <c r="D24" s="147"/>
      <c r="E24" s="147"/>
      <c r="F24" s="147"/>
    </row>
    <row r="25" spans="1:6" ht="47.25" customHeight="1">
      <c r="A25" s="147"/>
      <c r="B25" s="147"/>
      <c r="C25" s="147"/>
      <c r="D25" s="147"/>
      <c r="E25" s="147"/>
      <c r="F25" s="147"/>
    </row>
    <row r="26" spans="1:6" ht="47.25" customHeight="1">
      <c r="A26" s="147"/>
      <c r="B26" s="147"/>
      <c r="C26" s="147"/>
      <c r="D26" s="147"/>
      <c r="E26" s="147"/>
      <c r="F26" s="147"/>
    </row>
    <row r="27" spans="1:6" ht="47.25" customHeight="1">
      <c r="A27" s="147"/>
      <c r="B27" s="147"/>
      <c r="C27" s="147"/>
      <c r="D27" s="147"/>
      <c r="E27" s="147"/>
      <c r="F27" s="147"/>
    </row>
    <row r="28" spans="1:6" ht="47.25" customHeight="1">
      <c r="A28" s="147"/>
      <c r="B28" s="147"/>
      <c r="C28" s="147"/>
      <c r="D28" s="147"/>
      <c r="E28" s="147"/>
      <c r="F28" s="147"/>
    </row>
    <row r="29" spans="1:6" ht="47.25" customHeight="1">
      <c r="A29" s="147"/>
      <c r="B29" s="147"/>
      <c r="C29" s="147"/>
      <c r="D29" s="147"/>
      <c r="E29" s="147"/>
      <c r="F29" s="147"/>
    </row>
    <row r="30" spans="1:6" ht="47.25" customHeight="1">
      <c r="A30" s="147"/>
      <c r="B30" s="147"/>
      <c r="C30" s="147"/>
      <c r="D30" s="147"/>
      <c r="E30" s="147"/>
      <c r="F30" s="147"/>
    </row>
    <row r="31" spans="1:6" ht="47.25" customHeight="1">
      <c r="A31" s="147"/>
      <c r="B31" s="147"/>
      <c r="C31" s="147"/>
      <c r="D31" s="147"/>
      <c r="E31" s="147"/>
      <c r="F31" s="147"/>
    </row>
    <row r="32" spans="1:6" ht="47.25" customHeight="1">
      <c r="A32" s="147"/>
      <c r="B32" s="147"/>
      <c r="C32" s="147"/>
      <c r="D32" s="147"/>
      <c r="E32" s="147"/>
      <c r="F32" s="147"/>
    </row>
    <row r="33" spans="1:6" ht="47.25" customHeight="1">
      <c r="A33" s="147"/>
      <c r="B33" s="147"/>
      <c r="C33" s="147"/>
      <c r="D33" s="147"/>
      <c r="E33" s="147"/>
      <c r="F33" s="147"/>
    </row>
    <row r="34" spans="1:6" ht="47.25" customHeight="1">
      <c r="A34" s="147"/>
      <c r="B34" s="147"/>
      <c r="C34" s="147"/>
      <c r="D34" s="147"/>
      <c r="E34" s="147"/>
      <c r="F34" s="147"/>
    </row>
    <row r="35" spans="1:6" ht="47.25" customHeight="1">
      <c r="A35" s="147"/>
      <c r="B35" s="147"/>
      <c r="C35" s="147"/>
      <c r="D35" s="147"/>
      <c r="E35" s="147"/>
      <c r="F35" s="147"/>
    </row>
    <row r="36" spans="1:6" ht="47.25" customHeight="1">
      <c r="A36" s="147"/>
      <c r="B36" s="147"/>
      <c r="C36" s="147"/>
      <c r="D36" s="147"/>
      <c r="E36" s="147"/>
      <c r="F36" s="147"/>
    </row>
    <row r="37" spans="1:6" ht="47.25" customHeight="1">
      <c r="A37" s="147"/>
      <c r="B37" s="147"/>
      <c r="C37" s="147"/>
      <c r="D37" s="147"/>
      <c r="E37" s="147"/>
      <c r="F37" s="147"/>
    </row>
    <row r="38" spans="1:6" ht="47.25" customHeight="1">
      <c r="A38" s="147"/>
      <c r="B38" s="147"/>
      <c r="C38" s="147"/>
      <c r="D38" s="147"/>
      <c r="E38" s="147"/>
      <c r="F38" s="147"/>
    </row>
    <row r="41" spans="1:6" ht="39" customHeight="1">
      <c r="A41" s="341" t="s">
        <v>53</v>
      </c>
      <c r="B41" s="342"/>
      <c r="C41" s="85"/>
      <c r="D41" s="341" t="s">
        <v>65</v>
      </c>
      <c r="E41" s="1101"/>
      <c r="F41" s="1101"/>
    </row>
    <row r="42" spans="1:6" ht="39" customHeight="1">
      <c r="A42" s="341" t="s">
        <v>55</v>
      </c>
      <c r="B42" s="342"/>
      <c r="C42" s="85"/>
      <c r="D42" s="341" t="s">
        <v>66</v>
      </c>
      <c r="E42" s="1101"/>
      <c r="F42" s="1101"/>
    </row>
    <row r="43" spans="1:6" ht="84" customHeight="1">
      <c r="A43" s="85"/>
      <c r="B43" s="85"/>
      <c r="C43" s="85"/>
      <c r="D43" s="341" t="s">
        <v>152</v>
      </c>
      <c r="E43" s="1101"/>
      <c r="F43" s="1101"/>
    </row>
  </sheetData>
  <sheetProtection sheet="1" objects="1" scenarios="1"/>
  <mergeCells count="11">
    <mergeCell ref="A8:F8"/>
    <mergeCell ref="A1:F1"/>
    <mergeCell ref="A2:F2"/>
    <mergeCell ref="A6:F6"/>
    <mergeCell ref="A5:F5"/>
    <mergeCell ref="A4:F4"/>
    <mergeCell ref="A10:B10"/>
    <mergeCell ref="A11:F11"/>
    <mergeCell ref="E41:F41"/>
    <mergeCell ref="E42:F42"/>
    <mergeCell ref="E43:F43"/>
  </mergeCells>
  <pageMargins left="0.7" right="0.7" top="0.75" bottom="0.75" header="0.3" footer="0.3"/>
  <pageSetup paperSize="9" scale="40" orientation="portrait" r:id="rId1"/>
  <colBreaks count="1" manualBreakCount="1">
    <brk id="6"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1">
    <tabColor theme="0" tint="-0.14999847407452621"/>
  </sheetPr>
  <dimension ref="A1:P48"/>
  <sheetViews>
    <sheetView view="pageBreakPreview" topLeftCell="A46" zoomScale="60" zoomScaleNormal="70" workbookViewId="0">
      <selection activeCell="F8" sqref="F8"/>
    </sheetView>
  </sheetViews>
  <sheetFormatPr defaultRowHeight="18"/>
  <cols>
    <col min="1" max="1" width="10.42578125" style="84" customWidth="1"/>
    <col min="2" max="2" width="64.42578125" style="84" customWidth="1"/>
    <col min="3" max="3" width="32" style="84" customWidth="1"/>
    <col min="4" max="4" width="21" style="84" customWidth="1"/>
    <col min="5" max="5" width="18.7109375" style="84" customWidth="1"/>
    <col min="6" max="6" width="40.140625" style="84" customWidth="1"/>
    <col min="7" max="7" width="34.140625" style="84" customWidth="1"/>
    <col min="8" max="8" width="17.140625" style="84" customWidth="1"/>
    <col min="9" max="9" width="17.7109375" style="84" customWidth="1"/>
    <col min="10" max="10" width="14.5703125" style="84" customWidth="1"/>
    <col min="11" max="256" width="9.140625" style="84"/>
    <col min="257" max="257" width="10.42578125" style="84" customWidth="1"/>
    <col min="258" max="258" width="28.85546875" style="84" customWidth="1"/>
    <col min="259" max="259" width="26.28515625" style="84" customWidth="1"/>
    <col min="260" max="260" width="21" style="84" customWidth="1"/>
    <col min="261" max="261" width="18.7109375" style="84" customWidth="1"/>
    <col min="262" max="262" width="36.85546875" style="84" customWidth="1"/>
    <col min="263" max="263" width="21.42578125" style="84" customWidth="1"/>
    <col min="264" max="264" width="17.140625" style="84" customWidth="1"/>
    <col min="265" max="265" width="17.7109375" style="84" customWidth="1"/>
    <col min="266" max="266" width="14.5703125" style="84" customWidth="1"/>
    <col min="267" max="512" width="9.140625" style="84"/>
    <col min="513" max="513" width="10.42578125" style="84" customWidth="1"/>
    <col min="514" max="514" width="28.85546875" style="84" customWidth="1"/>
    <col min="515" max="515" width="26.28515625" style="84" customWidth="1"/>
    <col min="516" max="516" width="21" style="84" customWidth="1"/>
    <col min="517" max="517" width="18.7109375" style="84" customWidth="1"/>
    <col min="518" max="518" width="36.85546875" style="84" customWidth="1"/>
    <col min="519" max="519" width="21.42578125" style="84" customWidth="1"/>
    <col min="520" max="520" width="17.140625" style="84" customWidth="1"/>
    <col min="521" max="521" width="17.7109375" style="84" customWidth="1"/>
    <col min="522" max="522" width="14.5703125" style="84" customWidth="1"/>
    <col min="523" max="768" width="9.140625" style="84"/>
    <col min="769" max="769" width="10.42578125" style="84" customWidth="1"/>
    <col min="770" max="770" width="28.85546875" style="84" customWidth="1"/>
    <col min="771" max="771" width="26.28515625" style="84" customWidth="1"/>
    <col min="772" max="772" width="21" style="84" customWidth="1"/>
    <col min="773" max="773" width="18.7109375" style="84" customWidth="1"/>
    <col min="774" max="774" width="36.85546875" style="84" customWidth="1"/>
    <col min="775" max="775" width="21.42578125" style="84" customWidth="1"/>
    <col min="776" max="776" width="17.140625" style="84" customWidth="1"/>
    <col min="777" max="777" width="17.7109375" style="84" customWidth="1"/>
    <col min="778" max="778" width="14.5703125" style="84" customWidth="1"/>
    <col min="779" max="1024" width="9.140625" style="84"/>
    <col min="1025" max="1025" width="10.42578125" style="84" customWidth="1"/>
    <col min="1026" max="1026" width="28.85546875" style="84" customWidth="1"/>
    <col min="1027" max="1027" width="26.28515625" style="84" customWidth="1"/>
    <col min="1028" max="1028" width="21" style="84" customWidth="1"/>
    <col min="1029" max="1029" width="18.7109375" style="84" customWidth="1"/>
    <col min="1030" max="1030" width="36.85546875" style="84" customWidth="1"/>
    <col min="1031" max="1031" width="21.42578125" style="84" customWidth="1"/>
    <col min="1032" max="1032" width="17.140625" style="84" customWidth="1"/>
    <col min="1033" max="1033" width="17.7109375" style="84" customWidth="1"/>
    <col min="1034" max="1034" width="14.5703125" style="84" customWidth="1"/>
    <col min="1035" max="1280" width="9.140625" style="84"/>
    <col min="1281" max="1281" width="10.42578125" style="84" customWidth="1"/>
    <col min="1282" max="1282" width="28.85546875" style="84" customWidth="1"/>
    <col min="1283" max="1283" width="26.28515625" style="84" customWidth="1"/>
    <col min="1284" max="1284" width="21" style="84" customWidth="1"/>
    <col min="1285" max="1285" width="18.7109375" style="84" customWidth="1"/>
    <col min="1286" max="1286" width="36.85546875" style="84" customWidth="1"/>
    <col min="1287" max="1287" width="21.42578125" style="84" customWidth="1"/>
    <col min="1288" max="1288" width="17.140625" style="84" customWidth="1"/>
    <col min="1289" max="1289" width="17.7109375" style="84" customWidth="1"/>
    <col min="1290" max="1290" width="14.5703125" style="84" customWidth="1"/>
    <col min="1291" max="1536" width="9.140625" style="84"/>
    <col min="1537" max="1537" width="10.42578125" style="84" customWidth="1"/>
    <col min="1538" max="1538" width="28.85546875" style="84" customWidth="1"/>
    <col min="1539" max="1539" width="26.28515625" style="84" customWidth="1"/>
    <col min="1540" max="1540" width="21" style="84" customWidth="1"/>
    <col min="1541" max="1541" width="18.7109375" style="84" customWidth="1"/>
    <col min="1542" max="1542" width="36.85546875" style="84" customWidth="1"/>
    <col min="1543" max="1543" width="21.42578125" style="84" customWidth="1"/>
    <col min="1544" max="1544" width="17.140625" style="84" customWidth="1"/>
    <col min="1545" max="1545" width="17.7109375" style="84" customWidth="1"/>
    <col min="1546" max="1546" width="14.5703125" style="84" customWidth="1"/>
    <col min="1547" max="1792" width="9.140625" style="84"/>
    <col min="1793" max="1793" width="10.42578125" style="84" customWidth="1"/>
    <col min="1794" max="1794" width="28.85546875" style="84" customWidth="1"/>
    <col min="1795" max="1795" width="26.28515625" style="84" customWidth="1"/>
    <col min="1796" max="1796" width="21" style="84" customWidth="1"/>
    <col min="1797" max="1797" width="18.7109375" style="84" customWidth="1"/>
    <col min="1798" max="1798" width="36.85546875" style="84" customWidth="1"/>
    <col min="1799" max="1799" width="21.42578125" style="84" customWidth="1"/>
    <col min="1800" max="1800" width="17.140625" style="84" customWidth="1"/>
    <col min="1801" max="1801" width="17.7109375" style="84" customWidth="1"/>
    <col min="1802" max="1802" width="14.5703125" style="84" customWidth="1"/>
    <col min="1803" max="2048" width="9.140625" style="84"/>
    <col min="2049" max="2049" width="10.42578125" style="84" customWidth="1"/>
    <col min="2050" max="2050" width="28.85546875" style="84" customWidth="1"/>
    <col min="2051" max="2051" width="26.28515625" style="84" customWidth="1"/>
    <col min="2052" max="2052" width="21" style="84" customWidth="1"/>
    <col min="2053" max="2053" width="18.7109375" style="84" customWidth="1"/>
    <col min="2054" max="2054" width="36.85546875" style="84" customWidth="1"/>
    <col min="2055" max="2055" width="21.42578125" style="84" customWidth="1"/>
    <col min="2056" max="2056" width="17.140625" style="84" customWidth="1"/>
    <col min="2057" max="2057" width="17.7109375" style="84" customWidth="1"/>
    <col min="2058" max="2058" width="14.5703125" style="84" customWidth="1"/>
    <col min="2059" max="2304" width="9.140625" style="84"/>
    <col min="2305" max="2305" width="10.42578125" style="84" customWidth="1"/>
    <col min="2306" max="2306" width="28.85546875" style="84" customWidth="1"/>
    <col min="2307" max="2307" width="26.28515625" style="84" customWidth="1"/>
    <col min="2308" max="2308" width="21" style="84" customWidth="1"/>
    <col min="2309" max="2309" width="18.7109375" style="84" customWidth="1"/>
    <col min="2310" max="2310" width="36.85546875" style="84" customWidth="1"/>
    <col min="2311" max="2311" width="21.42578125" style="84" customWidth="1"/>
    <col min="2312" max="2312" width="17.140625" style="84" customWidth="1"/>
    <col min="2313" max="2313" width="17.7109375" style="84" customWidth="1"/>
    <col min="2314" max="2314" width="14.5703125" style="84" customWidth="1"/>
    <col min="2315" max="2560" width="9.140625" style="84"/>
    <col min="2561" max="2561" width="10.42578125" style="84" customWidth="1"/>
    <col min="2562" max="2562" width="28.85546875" style="84" customWidth="1"/>
    <col min="2563" max="2563" width="26.28515625" style="84" customWidth="1"/>
    <col min="2564" max="2564" width="21" style="84" customWidth="1"/>
    <col min="2565" max="2565" width="18.7109375" style="84" customWidth="1"/>
    <col min="2566" max="2566" width="36.85546875" style="84" customWidth="1"/>
    <col min="2567" max="2567" width="21.42578125" style="84" customWidth="1"/>
    <col min="2568" max="2568" width="17.140625" style="84" customWidth="1"/>
    <col min="2569" max="2569" width="17.7109375" style="84" customWidth="1"/>
    <col min="2570" max="2570" width="14.5703125" style="84" customWidth="1"/>
    <col min="2571" max="2816" width="9.140625" style="84"/>
    <col min="2817" max="2817" width="10.42578125" style="84" customWidth="1"/>
    <col min="2818" max="2818" width="28.85546875" style="84" customWidth="1"/>
    <col min="2819" max="2819" width="26.28515625" style="84" customWidth="1"/>
    <col min="2820" max="2820" width="21" style="84" customWidth="1"/>
    <col min="2821" max="2821" width="18.7109375" style="84" customWidth="1"/>
    <col min="2822" max="2822" width="36.85546875" style="84" customWidth="1"/>
    <col min="2823" max="2823" width="21.42578125" style="84" customWidth="1"/>
    <col min="2824" max="2824" width="17.140625" style="84" customWidth="1"/>
    <col min="2825" max="2825" width="17.7109375" style="84" customWidth="1"/>
    <col min="2826" max="2826" width="14.5703125" style="84" customWidth="1"/>
    <col min="2827" max="3072" width="9.140625" style="84"/>
    <col min="3073" max="3073" width="10.42578125" style="84" customWidth="1"/>
    <col min="3074" max="3074" width="28.85546875" style="84" customWidth="1"/>
    <col min="3075" max="3075" width="26.28515625" style="84" customWidth="1"/>
    <col min="3076" max="3076" width="21" style="84" customWidth="1"/>
    <col min="3077" max="3077" width="18.7109375" style="84" customWidth="1"/>
    <col min="3078" max="3078" width="36.85546875" style="84" customWidth="1"/>
    <col min="3079" max="3079" width="21.42578125" style="84" customWidth="1"/>
    <col min="3080" max="3080" width="17.140625" style="84" customWidth="1"/>
    <col min="3081" max="3081" width="17.7109375" style="84" customWidth="1"/>
    <col min="3082" max="3082" width="14.5703125" style="84" customWidth="1"/>
    <col min="3083" max="3328" width="9.140625" style="84"/>
    <col min="3329" max="3329" width="10.42578125" style="84" customWidth="1"/>
    <col min="3330" max="3330" width="28.85546875" style="84" customWidth="1"/>
    <col min="3331" max="3331" width="26.28515625" style="84" customWidth="1"/>
    <col min="3332" max="3332" width="21" style="84" customWidth="1"/>
    <col min="3333" max="3333" width="18.7109375" style="84" customWidth="1"/>
    <col min="3334" max="3334" width="36.85546875" style="84" customWidth="1"/>
    <col min="3335" max="3335" width="21.42578125" style="84" customWidth="1"/>
    <col min="3336" max="3336" width="17.140625" style="84" customWidth="1"/>
    <col min="3337" max="3337" width="17.7109375" style="84" customWidth="1"/>
    <col min="3338" max="3338" width="14.5703125" style="84" customWidth="1"/>
    <col min="3339" max="3584" width="9.140625" style="84"/>
    <col min="3585" max="3585" width="10.42578125" style="84" customWidth="1"/>
    <col min="3586" max="3586" width="28.85546875" style="84" customWidth="1"/>
    <col min="3587" max="3587" width="26.28515625" style="84" customWidth="1"/>
    <col min="3588" max="3588" width="21" style="84" customWidth="1"/>
    <col min="3589" max="3589" width="18.7109375" style="84" customWidth="1"/>
    <col min="3590" max="3590" width="36.85546875" style="84" customWidth="1"/>
    <col min="3591" max="3591" width="21.42578125" style="84" customWidth="1"/>
    <col min="3592" max="3592" width="17.140625" style="84" customWidth="1"/>
    <col min="3593" max="3593" width="17.7109375" style="84" customWidth="1"/>
    <col min="3594" max="3594" width="14.5703125" style="84" customWidth="1"/>
    <col min="3595" max="3840" width="9.140625" style="84"/>
    <col min="3841" max="3841" width="10.42578125" style="84" customWidth="1"/>
    <col min="3842" max="3842" width="28.85546875" style="84" customWidth="1"/>
    <col min="3843" max="3843" width="26.28515625" style="84" customWidth="1"/>
    <col min="3844" max="3844" width="21" style="84" customWidth="1"/>
    <col min="3845" max="3845" width="18.7109375" style="84" customWidth="1"/>
    <col min="3846" max="3846" width="36.85546875" style="84" customWidth="1"/>
    <col min="3847" max="3847" width="21.42578125" style="84" customWidth="1"/>
    <col min="3848" max="3848" width="17.140625" style="84" customWidth="1"/>
    <col min="3849" max="3849" width="17.7109375" style="84" customWidth="1"/>
    <col min="3850" max="3850" width="14.5703125" style="84" customWidth="1"/>
    <col min="3851" max="4096" width="9.140625" style="84"/>
    <col min="4097" max="4097" width="10.42578125" style="84" customWidth="1"/>
    <col min="4098" max="4098" width="28.85546875" style="84" customWidth="1"/>
    <col min="4099" max="4099" width="26.28515625" style="84" customWidth="1"/>
    <col min="4100" max="4100" width="21" style="84" customWidth="1"/>
    <col min="4101" max="4101" width="18.7109375" style="84" customWidth="1"/>
    <col min="4102" max="4102" width="36.85546875" style="84" customWidth="1"/>
    <col min="4103" max="4103" width="21.42578125" style="84" customWidth="1"/>
    <col min="4104" max="4104" width="17.140625" style="84" customWidth="1"/>
    <col min="4105" max="4105" width="17.7109375" style="84" customWidth="1"/>
    <col min="4106" max="4106" width="14.5703125" style="84" customWidth="1"/>
    <col min="4107" max="4352" width="9.140625" style="84"/>
    <col min="4353" max="4353" width="10.42578125" style="84" customWidth="1"/>
    <col min="4354" max="4354" width="28.85546875" style="84" customWidth="1"/>
    <col min="4355" max="4355" width="26.28515625" style="84" customWidth="1"/>
    <col min="4356" max="4356" width="21" style="84" customWidth="1"/>
    <col min="4357" max="4357" width="18.7109375" style="84" customWidth="1"/>
    <col min="4358" max="4358" width="36.85546875" style="84" customWidth="1"/>
    <col min="4359" max="4359" width="21.42578125" style="84" customWidth="1"/>
    <col min="4360" max="4360" width="17.140625" style="84" customWidth="1"/>
    <col min="4361" max="4361" width="17.7109375" style="84" customWidth="1"/>
    <col min="4362" max="4362" width="14.5703125" style="84" customWidth="1"/>
    <col min="4363" max="4608" width="9.140625" style="84"/>
    <col min="4609" max="4609" width="10.42578125" style="84" customWidth="1"/>
    <col min="4610" max="4610" width="28.85546875" style="84" customWidth="1"/>
    <col min="4611" max="4611" width="26.28515625" style="84" customWidth="1"/>
    <col min="4612" max="4612" width="21" style="84" customWidth="1"/>
    <col min="4613" max="4613" width="18.7109375" style="84" customWidth="1"/>
    <col min="4614" max="4614" width="36.85546875" style="84" customWidth="1"/>
    <col min="4615" max="4615" width="21.42578125" style="84" customWidth="1"/>
    <col min="4616" max="4616" width="17.140625" style="84" customWidth="1"/>
    <col min="4617" max="4617" width="17.7109375" style="84" customWidth="1"/>
    <col min="4618" max="4618" width="14.5703125" style="84" customWidth="1"/>
    <col min="4619" max="4864" width="9.140625" style="84"/>
    <col min="4865" max="4865" width="10.42578125" style="84" customWidth="1"/>
    <col min="4866" max="4866" width="28.85546875" style="84" customWidth="1"/>
    <col min="4867" max="4867" width="26.28515625" style="84" customWidth="1"/>
    <col min="4868" max="4868" width="21" style="84" customWidth="1"/>
    <col min="4869" max="4869" width="18.7109375" style="84" customWidth="1"/>
    <col min="4870" max="4870" width="36.85546875" style="84" customWidth="1"/>
    <col min="4871" max="4871" width="21.42578125" style="84" customWidth="1"/>
    <col min="4872" max="4872" width="17.140625" style="84" customWidth="1"/>
    <col min="4873" max="4873" width="17.7109375" style="84" customWidth="1"/>
    <col min="4874" max="4874" width="14.5703125" style="84" customWidth="1"/>
    <col min="4875" max="5120" width="9.140625" style="84"/>
    <col min="5121" max="5121" width="10.42578125" style="84" customWidth="1"/>
    <col min="5122" max="5122" width="28.85546875" style="84" customWidth="1"/>
    <col min="5123" max="5123" width="26.28515625" style="84" customWidth="1"/>
    <col min="5124" max="5124" width="21" style="84" customWidth="1"/>
    <col min="5125" max="5125" width="18.7109375" style="84" customWidth="1"/>
    <col min="5126" max="5126" width="36.85546875" style="84" customWidth="1"/>
    <col min="5127" max="5127" width="21.42578125" style="84" customWidth="1"/>
    <col min="5128" max="5128" width="17.140625" style="84" customWidth="1"/>
    <col min="5129" max="5129" width="17.7109375" style="84" customWidth="1"/>
    <col min="5130" max="5130" width="14.5703125" style="84" customWidth="1"/>
    <col min="5131" max="5376" width="9.140625" style="84"/>
    <col min="5377" max="5377" width="10.42578125" style="84" customWidth="1"/>
    <col min="5378" max="5378" width="28.85546875" style="84" customWidth="1"/>
    <col min="5379" max="5379" width="26.28515625" style="84" customWidth="1"/>
    <col min="5380" max="5380" width="21" style="84" customWidth="1"/>
    <col min="5381" max="5381" width="18.7109375" style="84" customWidth="1"/>
    <col min="5382" max="5382" width="36.85546875" style="84" customWidth="1"/>
    <col min="5383" max="5383" width="21.42578125" style="84" customWidth="1"/>
    <col min="5384" max="5384" width="17.140625" style="84" customWidth="1"/>
    <col min="5385" max="5385" width="17.7109375" style="84" customWidth="1"/>
    <col min="5386" max="5386" width="14.5703125" style="84" customWidth="1"/>
    <col min="5387" max="5632" width="9.140625" style="84"/>
    <col min="5633" max="5633" width="10.42578125" style="84" customWidth="1"/>
    <col min="5634" max="5634" width="28.85546875" style="84" customWidth="1"/>
    <col min="5635" max="5635" width="26.28515625" style="84" customWidth="1"/>
    <col min="5636" max="5636" width="21" style="84" customWidth="1"/>
    <col min="5637" max="5637" width="18.7109375" style="84" customWidth="1"/>
    <col min="5638" max="5638" width="36.85546875" style="84" customWidth="1"/>
    <col min="5639" max="5639" width="21.42578125" style="84" customWidth="1"/>
    <col min="5640" max="5640" width="17.140625" style="84" customWidth="1"/>
    <col min="5641" max="5641" width="17.7109375" style="84" customWidth="1"/>
    <col min="5642" max="5642" width="14.5703125" style="84" customWidth="1"/>
    <col min="5643" max="5888" width="9.140625" style="84"/>
    <col min="5889" max="5889" width="10.42578125" style="84" customWidth="1"/>
    <col min="5890" max="5890" width="28.85546875" style="84" customWidth="1"/>
    <col min="5891" max="5891" width="26.28515625" style="84" customWidth="1"/>
    <col min="5892" max="5892" width="21" style="84" customWidth="1"/>
    <col min="5893" max="5893" width="18.7109375" style="84" customWidth="1"/>
    <col min="5894" max="5894" width="36.85546875" style="84" customWidth="1"/>
    <col min="5895" max="5895" width="21.42578125" style="84" customWidth="1"/>
    <col min="5896" max="5896" width="17.140625" style="84" customWidth="1"/>
    <col min="5897" max="5897" width="17.7109375" style="84" customWidth="1"/>
    <col min="5898" max="5898" width="14.5703125" style="84" customWidth="1"/>
    <col min="5899" max="6144" width="9.140625" style="84"/>
    <col min="6145" max="6145" width="10.42578125" style="84" customWidth="1"/>
    <col min="6146" max="6146" width="28.85546875" style="84" customWidth="1"/>
    <col min="6147" max="6147" width="26.28515625" style="84" customWidth="1"/>
    <col min="6148" max="6148" width="21" style="84" customWidth="1"/>
    <col min="6149" max="6149" width="18.7109375" style="84" customWidth="1"/>
    <col min="6150" max="6150" width="36.85546875" style="84" customWidth="1"/>
    <col min="6151" max="6151" width="21.42578125" style="84" customWidth="1"/>
    <col min="6152" max="6152" width="17.140625" style="84" customWidth="1"/>
    <col min="6153" max="6153" width="17.7109375" style="84" customWidth="1"/>
    <col min="6154" max="6154" width="14.5703125" style="84" customWidth="1"/>
    <col min="6155" max="6400" width="9.140625" style="84"/>
    <col min="6401" max="6401" width="10.42578125" style="84" customWidth="1"/>
    <col min="6402" max="6402" width="28.85546875" style="84" customWidth="1"/>
    <col min="6403" max="6403" width="26.28515625" style="84" customWidth="1"/>
    <col min="6404" max="6404" width="21" style="84" customWidth="1"/>
    <col min="6405" max="6405" width="18.7109375" style="84" customWidth="1"/>
    <col min="6406" max="6406" width="36.85546875" style="84" customWidth="1"/>
    <col min="6407" max="6407" width="21.42578125" style="84" customWidth="1"/>
    <col min="6408" max="6408" width="17.140625" style="84" customWidth="1"/>
    <col min="6409" max="6409" width="17.7109375" style="84" customWidth="1"/>
    <col min="6410" max="6410" width="14.5703125" style="84" customWidth="1"/>
    <col min="6411" max="6656" width="9.140625" style="84"/>
    <col min="6657" max="6657" width="10.42578125" style="84" customWidth="1"/>
    <col min="6658" max="6658" width="28.85546875" style="84" customWidth="1"/>
    <col min="6659" max="6659" width="26.28515625" style="84" customWidth="1"/>
    <col min="6660" max="6660" width="21" style="84" customWidth="1"/>
    <col min="6661" max="6661" width="18.7109375" style="84" customWidth="1"/>
    <col min="6662" max="6662" width="36.85546875" style="84" customWidth="1"/>
    <col min="6663" max="6663" width="21.42578125" style="84" customWidth="1"/>
    <col min="6664" max="6664" width="17.140625" style="84" customWidth="1"/>
    <col min="6665" max="6665" width="17.7109375" style="84" customWidth="1"/>
    <col min="6666" max="6666" width="14.5703125" style="84" customWidth="1"/>
    <col min="6667" max="6912" width="9.140625" style="84"/>
    <col min="6913" max="6913" width="10.42578125" style="84" customWidth="1"/>
    <col min="6914" max="6914" width="28.85546875" style="84" customWidth="1"/>
    <col min="6915" max="6915" width="26.28515625" style="84" customWidth="1"/>
    <col min="6916" max="6916" width="21" style="84" customWidth="1"/>
    <col min="6917" max="6917" width="18.7109375" style="84" customWidth="1"/>
    <col min="6918" max="6918" width="36.85546875" style="84" customWidth="1"/>
    <col min="6919" max="6919" width="21.42578125" style="84" customWidth="1"/>
    <col min="6920" max="6920" width="17.140625" style="84" customWidth="1"/>
    <col min="6921" max="6921" width="17.7109375" style="84" customWidth="1"/>
    <col min="6922" max="6922" width="14.5703125" style="84" customWidth="1"/>
    <col min="6923" max="7168" width="9.140625" style="84"/>
    <col min="7169" max="7169" width="10.42578125" style="84" customWidth="1"/>
    <col min="7170" max="7170" width="28.85546875" style="84" customWidth="1"/>
    <col min="7171" max="7171" width="26.28515625" style="84" customWidth="1"/>
    <col min="7172" max="7172" width="21" style="84" customWidth="1"/>
    <col min="7173" max="7173" width="18.7109375" style="84" customWidth="1"/>
    <col min="7174" max="7174" width="36.85546875" style="84" customWidth="1"/>
    <col min="7175" max="7175" width="21.42578125" style="84" customWidth="1"/>
    <col min="7176" max="7176" width="17.140625" style="84" customWidth="1"/>
    <col min="7177" max="7177" width="17.7109375" style="84" customWidth="1"/>
    <col min="7178" max="7178" width="14.5703125" style="84" customWidth="1"/>
    <col min="7179" max="7424" width="9.140625" style="84"/>
    <col min="7425" max="7425" width="10.42578125" style="84" customWidth="1"/>
    <col min="7426" max="7426" width="28.85546875" style="84" customWidth="1"/>
    <col min="7427" max="7427" width="26.28515625" style="84" customWidth="1"/>
    <col min="7428" max="7428" width="21" style="84" customWidth="1"/>
    <col min="7429" max="7429" width="18.7109375" style="84" customWidth="1"/>
    <col min="7430" max="7430" width="36.85546875" style="84" customWidth="1"/>
    <col min="7431" max="7431" width="21.42578125" style="84" customWidth="1"/>
    <col min="7432" max="7432" width="17.140625" style="84" customWidth="1"/>
    <col min="7433" max="7433" width="17.7109375" style="84" customWidth="1"/>
    <col min="7434" max="7434" width="14.5703125" style="84" customWidth="1"/>
    <col min="7435" max="7680" width="9.140625" style="84"/>
    <col min="7681" max="7681" width="10.42578125" style="84" customWidth="1"/>
    <col min="7682" max="7682" width="28.85546875" style="84" customWidth="1"/>
    <col min="7683" max="7683" width="26.28515625" style="84" customWidth="1"/>
    <col min="7684" max="7684" width="21" style="84" customWidth="1"/>
    <col min="7685" max="7685" width="18.7109375" style="84" customWidth="1"/>
    <col min="7686" max="7686" width="36.85546875" style="84" customWidth="1"/>
    <col min="7687" max="7687" width="21.42578125" style="84" customWidth="1"/>
    <col min="7688" max="7688" width="17.140625" style="84" customWidth="1"/>
    <col min="7689" max="7689" width="17.7109375" style="84" customWidth="1"/>
    <col min="7690" max="7690" width="14.5703125" style="84" customWidth="1"/>
    <col min="7691" max="7936" width="9.140625" style="84"/>
    <col min="7937" max="7937" width="10.42578125" style="84" customWidth="1"/>
    <col min="7938" max="7938" width="28.85546875" style="84" customWidth="1"/>
    <col min="7939" max="7939" width="26.28515625" style="84" customWidth="1"/>
    <col min="7940" max="7940" width="21" style="84" customWidth="1"/>
    <col min="7941" max="7941" width="18.7109375" style="84" customWidth="1"/>
    <col min="7942" max="7942" width="36.85546875" style="84" customWidth="1"/>
    <col min="7943" max="7943" width="21.42578125" style="84" customWidth="1"/>
    <col min="7944" max="7944" width="17.140625" style="84" customWidth="1"/>
    <col min="7945" max="7945" width="17.7109375" style="84" customWidth="1"/>
    <col min="7946" max="7946" width="14.5703125" style="84" customWidth="1"/>
    <col min="7947" max="8192" width="9.140625" style="84"/>
    <col min="8193" max="8193" width="10.42578125" style="84" customWidth="1"/>
    <col min="8194" max="8194" width="28.85546875" style="84" customWidth="1"/>
    <col min="8195" max="8195" width="26.28515625" style="84" customWidth="1"/>
    <col min="8196" max="8196" width="21" style="84" customWidth="1"/>
    <col min="8197" max="8197" width="18.7109375" style="84" customWidth="1"/>
    <col min="8198" max="8198" width="36.85546875" style="84" customWidth="1"/>
    <col min="8199" max="8199" width="21.42578125" style="84" customWidth="1"/>
    <col min="8200" max="8200" width="17.140625" style="84" customWidth="1"/>
    <col min="8201" max="8201" width="17.7109375" style="84" customWidth="1"/>
    <col min="8202" max="8202" width="14.5703125" style="84" customWidth="1"/>
    <col min="8203" max="8448" width="9.140625" style="84"/>
    <col min="8449" max="8449" width="10.42578125" style="84" customWidth="1"/>
    <col min="8450" max="8450" width="28.85546875" style="84" customWidth="1"/>
    <col min="8451" max="8451" width="26.28515625" style="84" customWidth="1"/>
    <col min="8452" max="8452" width="21" style="84" customWidth="1"/>
    <col min="8453" max="8453" width="18.7109375" style="84" customWidth="1"/>
    <col min="8454" max="8454" width="36.85546875" style="84" customWidth="1"/>
    <col min="8455" max="8455" width="21.42578125" style="84" customWidth="1"/>
    <col min="8456" max="8456" width="17.140625" style="84" customWidth="1"/>
    <col min="8457" max="8457" width="17.7109375" style="84" customWidth="1"/>
    <col min="8458" max="8458" width="14.5703125" style="84" customWidth="1"/>
    <col min="8459" max="8704" width="9.140625" style="84"/>
    <col min="8705" max="8705" width="10.42578125" style="84" customWidth="1"/>
    <col min="8706" max="8706" width="28.85546875" style="84" customWidth="1"/>
    <col min="8707" max="8707" width="26.28515625" style="84" customWidth="1"/>
    <col min="8708" max="8708" width="21" style="84" customWidth="1"/>
    <col min="8709" max="8709" width="18.7109375" style="84" customWidth="1"/>
    <col min="8710" max="8710" width="36.85546875" style="84" customWidth="1"/>
    <col min="8711" max="8711" width="21.42578125" style="84" customWidth="1"/>
    <col min="8712" max="8712" width="17.140625" style="84" customWidth="1"/>
    <col min="8713" max="8713" width="17.7109375" style="84" customWidth="1"/>
    <col min="8714" max="8714" width="14.5703125" style="84" customWidth="1"/>
    <col min="8715" max="8960" width="9.140625" style="84"/>
    <col min="8961" max="8961" width="10.42578125" style="84" customWidth="1"/>
    <col min="8962" max="8962" width="28.85546875" style="84" customWidth="1"/>
    <col min="8963" max="8963" width="26.28515625" style="84" customWidth="1"/>
    <col min="8964" max="8964" width="21" style="84" customWidth="1"/>
    <col min="8965" max="8965" width="18.7109375" style="84" customWidth="1"/>
    <col min="8966" max="8966" width="36.85546875" style="84" customWidth="1"/>
    <col min="8967" max="8967" width="21.42578125" style="84" customWidth="1"/>
    <col min="8968" max="8968" width="17.140625" style="84" customWidth="1"/>
    <col min="8969" max="8969" width="17.7109375" style="84" customWidth="1"/>
    <col min="8970" max="8970" width="14.5703125" style="84" customWidth="1"/>
    <col min="8971" max="9216" width="9.140625" style="84"/>
    <col min="9217" max="9217" width="10.42578125" style="84" customWidth="1"/>
    <col min="9218" max="9218" width="28.85546875" style="84" customWidth="1"/>
    <col min="9219" max="9219" width="26.28515625" style="84" customWidth="1"/>
    <col min="9220" max="9220" width="21" style="84" customWidth="1"/>
    <col min="9221" max="9221" width="18.7109375" style="84" customWidth="1"/>
    <col min="9222" max="9222" width="36.85546875" style="84" customWidth="1"/>
    <col min="9223" max="9223" width="21.42578125" style="84" customWidth="1"/>
    <col min="9224" max="9224" width="17.140625" style="84" customWidth="1"/>
    <col min="9225" max="9225" width="17.7109375" style="84" customWidth="1"/>
    <col min="9226" max="9226" width="14.5703125" style="84" customWidth="1"/>
    <col min="9227" max="9472" width="9.140625" style="84"/>
    <col min="9473" max="9473" width="10.42578125" style="84" customWidth="1"/>
    <col min="9474" max="9474" width="28.85546875" style="84" customWidth="1"/>
    <col min="9475" max="9475" width="26.28515625" style="84" customWidth="1"/>
    <col min="9476" max="9476" width="21" style="84" customWidth="1"/>
    <col min="9477" max="9477" width="18.7109375" style="84" customWidth="1"/>
    <col min="9478" max="9478" width="36.85546875" style="84" customWidth="1"/>
    <col min="9479" max="9479" width="21.42578125" style="84" customWidth="1"/>
    <col min="9480" max="9480" width="17.140625" style="84" customWidth="1"/>
    <col min="9481" max="9481" width="17.7109375" style="84" customWidth="1"/>
    <col min="9482" max="9482" width="14.5703125" style="84" customWidth="1"/>
    <col min="9483" max="9728" width="9.140625" style="84"/>
    <col min="9729" max="9729" width="10.42578125" style="84" customWidth="1"/>
    <col min="9730" max="9730" width="28.85546875" style="84" customWidth="1"/>
    <col min="9731" max="9731" width="26.28515625" style="84" customWidth="1"/>
    <col min="9732" max="9732" width="21" style="84" customWidth="1"/>
    <col min="9733" max="9733" width="18.7109375" style="84" customWidth="1"/>
    <col min="9734" max="9734" width="36.85546875" style="84" customWidth="1"/>
    <col min="9735" max="9735" width="21.42578125" style="84" customWidth="1"/>
    <col min="9736" max="9736" width="17.140625" style="84" customWidth="1"/>
    <col min="9737" max="9737" width="17.7109375" style="84" customWidth="1"/>
    <col min="9738" max="9738" width="14.5703125" style="84" customWidth="1"/>
    <col min="9739" max="9984" width="9.140625" style="84"/>
    <col min="9985" max="9985" width="10.42578125" style="84" customWidth="1"/>
    <col min="9986" max="9986" width="28.85546875" style="84" customWidth="1"/>
    <col min="9987" max="9987" width="26.28515625" style="84" customWidth="1"/>
    <col min="9988" max="9988" width="21" style="84" customWidth="1"/>
    <col min="9989" max="9989" width="18.7109375" style="84" customWidth="1"/>
    <col min="9990" max="9990" width="36.85546875" style="84" customWidth="1"/>
    <col min="9991" max="9991" width="21.42578125" style="84" customWidth="1"/>
    <col min="9992" max="9992" width="17.140625" style="84" customWidth="1"/>
    <col min="9993" max="9993" width="17.7109375" style="84" customWidth="1"/>
    <col min="9994" max="9994" width="14.5703125" style="84" customWidth="1"/>
    <col min="9995" max="10240" width="9.140625" style="84"/>
    <col min="10241" max="10241" width="10.42578125" style="84" customWidth="1"/>
    <col min="10242" max="10242" width="28.85546875" style="84" customWidth="1"/>
    <col min="10243" max="10243" width="26.28515625" style="84" customWidth="1"/>
    <col min="10244" max="10244" width="21" style="84" customWidth="1"/>
    <col min="10245" max="10245" width="18.7109375" style="84" customWidth="1"/>
    <col min="10246" max="10246" width="36.85546875" style="84" customWidth="1"/>
    <col min="10247" max="10247" width="21.42578125" style="84" customWidth="1"/>
    <col min="10248" max="10248" width="17.140625" style="84" customWidth="1"/>
    <col min="10249" max="10249" width="17.7109375" style="84" customWidth="1"/>
    <col min="10250" max="10250" width="14.5703125" style="84" customWidth="1"/>
    <col min="10251" max="10496" width="9.140625" style="84"/>
    <col min="10497" max="10497" width="10.42578125" style="84" customWidth="1"/>
    <col min="10498" max="10498" width="28.85546875" style="84" customWidth="1"/>
    <col min="10499" max="10499" width="26.28515625" style="84" customWidth="1"/>
    <col min="10500" max="10500" width="21" style="84" customWidth="1"/>
    <col min="10501" max="10501" width="18.7109375" style="84" customWidth="1"/>
    <col min="10502" max="10502" width="36.85546875" style="84" customWidth="1"/>
    <col min="10503" max="10503" width="21.42578125" style="84" customWidth="1"/>
    <col min="10504" max="10504" width="17.140625" style="84" customWidth="1"/>
    <col min="10505" max="10505" width="17.7109375" style="84" customWidth="1"/>
    <col min="10506" max="10506" width="14.5703125" style="84" customWidth="1"/>
    <col min="10507" max="10752" width="9.140625" style="84"/>
    <col min="10753" max="10753" width="10.42578125" style="84" customWidth="1"/>
    <col min="10754" max="10754" width="28.85546875" style="84" customWidth="1"/>
    <col min="10755" max="10755" width="26.28515625" style="84" customWidth="1"/>
    <col min="10756" max="10756" width="21" style="84" customWidth="1"/>
    <col min="10757" max="10757" width="18.7109375" style="84" customWidth="1"/>
    <col min="10758" max="10758" width="36.85546875" style="84" customWidth="1"/>
    <col min="10759" max="10759" width="21.42578125" style="84" customWidth="1"/>
    <col min="10760" max="10760" width="17.140625" style="84" customWidth="1"/>
    <col min="10761" max="10761" width="17.7109375" style="84" customWidth="1"/>
    <col min="10762" max="10762" width="14.5703125" style="84" customWidth="1"/>
    <col min="10763" max="11008" width="9.140625" style="84"/>
    <col min="11009" max="11009" width="10.42578125" style="84" customWidth="1"/>
    <col min="11010" max="11010" width="28.85546875" style="84" customWidth="1"/>
    <col min="11011" max="11011" width="26.28515625" style="84" customWidth="1"/>
    <col min="11012" max="11012" width="21" style="84" customWidth="1"/>
    <col min="11013" max="11013" width="18.7109375" style="84" customWidth="1"/>
    <col min="11014" max="11014" width="36.85546875" style="84" customWidth="1"/>
    <col min="11015" max="11015" width="21.42578125" style="84" customWidth="1"/>
    <col min="11016" max="11016" width="17.140625" style="84" customWidth="1"/>
    <col min="11017" max="11017" width="17.7109375" style="84" customWidth="1"/>
    <col min="11018" max="11018" width="14.5703125" style="84" customWidth="1"/>
    <col min="11019" max="11264" width="9.140625" style="84"/>
    <col min="11265" max="11265" width="10.42578125" style="84" customWidth="1"/>
    <col min="11266" max="11266" width="28.85546875" style="84" customWidth="1"/>
    <col min="11267" max="11267" width="26.28515625" style="84" customWidth="1"/>
    <col min="11268" max="11268" width="21" style="84" customWidth="1"/>
    <col min="11269" max="11269" width="18.7109375" style="84" customWidth="1"/>
    <col min="11270" max="11270" width="36.85546875" style="84" customWidth="1"/>
    <col min="11271" max="11271" width="21.42578125" style="84" customWidth="1"/>
    <col min="11272" max="11272" width="17.140625" style="84" customWidth="1"/>
    <col min="11273" max="11273" width="17.7109375" style="84" customWidth="1"/>
    <col min="11274" max="11274" width="14.5703125" style="84" customWidth="1"/>
    <col min="11275" max="11520" width="9.140625" style="84"/>
    <col min="11521" max="11521" width="10.42578125" style="84" customWidth="1"/>
    <col min="11522" max="11522" width="28.85546875" style="84" customWidth="1"/>
    <col min="11523" max="11523" width="26.28515625" style="84" customWidth="1"/>
    <col min="11524" max="11524" width="21" style="84" customWidth="1"/>
    <col min="11525" max="11525" width="18.7109375" style="84" customWidth="1"/>
    <col min="11526" max="11526" width="36.85546875" style="84" customWidth="1"/>
    <col min="11527" max="11527" width="21.42578125" style="84" customWidth="1"/>
    <col min="11528" max="11528" width="17.140625" style="84" customWidth="1"/>
    <col min="11529" max="11529" width="17.7109375" style="84" customWidth="1"/>
    <col min="11530" max="11530" width="14.5703125" style="84" customWidth="1"/>
    <col min="11531" max="11776" width="9.140625" style="84"/>
    <col min="11777" max="11777" width="10.42578125" style="84" customWidth="1"/>
    <col min="11778" max="11778" width="28.85546875" style="84" customWidth="1"/>
    <col min="11779" max="11779" width="26.28515625" style="84" customWidth="1"/>
    <col min="11780" max="11780" width="21" style="84" customWidth="1"/>
    <col min="11781" max="11781" width="18.7109375" style="84" customWidth="1"/>
    <col min="11782" max="11782" width="36.85546875" style="84" customWidth="1"/>
    <col min="11783" max="11783" width="21.42578125" style="84" customWidth="1"/>
    <col min="11784" max="11784" width="17.140625" style="84" customWidth="1"/>
    <col min="11785" max="11785" width="17.7109375" style="84" customWidth="1"/>
    <col min="11786" max="11786" width="14.5703125" style="84" customWidth="1"/>
    <col min="11787" max="12032" width="9.140625" style="84"/>
    <col min="12033" max="12033" width="10.42578125" style="84" customWidth="1"/>
    <col min="12034" max="12034" width="28.85546875" style="84" customWidth="1"/>
    <col min="12035" max="12035" width="26.28515625" style="84" customWidth="1"/>
    <col min="12036" max="12036" width="21" style="84" customWidth="1"/>
    <col min="12037" max="12037" width="18.7109375" style="84" customWidth="1"/>
    <col min="12038" max="12038" width="36.85546875" style="84" customWidth="1"/>
    <col min="12039" max="12039" width="21.42578125" style="84" customWidth="1"/>
    <col min="12040" max="12040" width="17.140625" style="84" customWidth="1"/>
    <col min="12041" max="12041" width="17.7109375" style="84" customWidth="1"/>
    <col min="12042" max="12042" width="14.5703125" style="84" customWidth="1"/>
    <col min="12043" max="12288" width="9.140625" style="84"/>
    <col min="12289" max="12289" width="10.42578125" style="84" customWidth="1"/>
    <col min="12290" max="12290" width="28.85546875" style="84" customWidth="1"/>
    <col min="12291" max="12291" width="26.28515625" style="84" customWidth="1"/>
    <col min="12292" max="12292" width="21" style="84" customWidth="1"/>
    <col min="12293" max="12293" width="18.7109375" style="84" customWidth="1"/>
    <col min="12294" max="12294" width="36.85546875" style="84" customWidth="1"/>
    <col min="12295" max="12295" width="21.42578125" style="84" customWidth="1"/>
    <col min="12296" max="12296" width="17.140625" style="84" customWidth="1"/>
    <col min="12297" max="12297" width="17.7109375" style="84" customWidth="1"/>
    <col min="12298" max="12298" width="14.5703125" style="84" customWidth="1"/>
    <col min="12299" max="12544" width="9.140625" style="84"/>
    <col min="12545" max="12545" width="10.42578125" style="84" customWidth="1"/>
    <col min="12546" max="12546" width="28.85546875" style="84" customWidth="1"/>
    <col min="12547" max="12547" width="26.28515625" style="84" customWidth="1"/>
    <col min="12548" max="12548" width="21" style="84" customWidth="1"/>
    <col min="12549" max="12549" width="18.7109375" style="84" customWidth="1"/>
    <col min="12550" max="12550" width="36.85546875" style="84" customWidth="1"/>
    <col min="12551" max="12551" width="21.42578125" style="84" customWidth="1"/>
    <col min="12552" max="12552" width="17.140625" style="84" customWidth="1"/>
    <col min="12553" max="12553" width="17.7109375" style="84" customWidth="1"/>
    <col min="12554" max="12554" width="14.5703125" style="84" customWidth="1"/>
    <col min="12555" max="12800" width="9.140625" style="84"/>
    <col min="12801" max="12801" width="10.42578125" style="84" customWidth="1"/>
    <col min="12802" max="12802" width="28.85546875" style="84" customWidth="1"/>
    <col min="12803" max="12803" width="26.28515625" style="84" customWidth="1"/>
    <col min="12804" max="12804" width="21" style="84" customWidth="1"/>
    <col min="12805" max="12805" width="18.7109375" style="84" customWidth="1"/>
    <col min="12806" max="12806" width="36.85546875" style="84" customWidth="1"/>
    <col min="12807" max="12807" width="21.42578125" style="84" customWidth="1"/>
    <col min="12808" max="12808" width="17.140625" style="84" customWidth="1"/>
    <col min="12809" max="12809" width="17.7109375" style="84" customWidth="1"/>
    <col min="12810" max="12810" width="14.5703125" style="84" customWidth="1"/>
    <col min="12811" max="13056" width="9.140625" style="84"/>
    <col min="13057" max="13057" width="10.42578125" style="84" customWidth="1"/>
    <col min="13058" max="13058" width="28.85546875" style="84" customWidth="1"/>
    <col min="13059" max="13059" width="26.28515625" style="84" customWidth="1"/>
    <col min="13060" max="13060" width="21" style="84" customWidth="1"/>
    <col min="13061" max="13061" width="18.7109375" style="84" customWidth="1"/>
    <col min="13062" max="13062" width="36.85546875" style="84" customWidth="1"/>
    <col min="13063" max="13063" width="21.42578125" style="84" customWidth="1"/>
    <col min="13064" max="13064" width="17.140625" style="84" customWidth="1"/>
    <col min="13065" max="13065" width="17.7109375" style="84" customWidth="1"/>
    <col min="13066" max="13066" width="14.5703125" style="84" customWidth="1"/>
    <col min="13067" max="13312" width="9.140625" style="84"/>
    <col min="13313" max="13313" width="10.42578125" style="84" customWidth="1"/>
    <col min="13314" max="13314" width="28.85546875" style="84" customWidth="1"/>
    <col min="13315" max="13315" width="26.28515625" style="84" customWidth="1"/>
    <col min="13316" max="13316" width="21" style="84" customWidth="1"/>
    <col min="13317" max="13317" width="18.7109375" style="84" customWidth="1"/>
    <col min="13318" max="13318" width="36.85546875" style="84" customWidth="1"/>
    <col min="13319" max="13319" width="21.42578125" style="84" customWidth="1"/>
    <col min="13320" max="13320" width="17.140625" style="84" customWidth="1"/>
    <col min="13321" max="13321" width="17.7109375" style="84" customWidth="1"/>
    <col min="13322" max="13322" width="14.5703125" style="84" customWidth="1"/>
    <col min="13323" max="13568" width="9.140625" style="84"/>
    <col min="13569" max="13569" width="10.42578125" style="84" customWidth="1"/>
    <col min="13570" max="13570" width="28.85546875" style="84" customWidth="1"/>
    <col min="13571" max="13571" width="26.28515625" style="84" customWidth="1"/>
    <col min="13572" max="13572" width="21" style="84" customWidth="1"/>
    <col min="13573" max="13573" width="18.7109375" style="84" customWidth="1"/>
    <col min="13574" max="13574" width="36.85546875" style="84" customWidth="1"/>
    <col min="13575" max="13575" width="21.42578125" style="84" customWidth="1"/>
    <col min="13576" max="13576" width="17.140625" style="84" customWidth="1"/>
    <col min="13577" max="13577" width="17.7109375" style="84" customWidth="1"/>
    <col min="13578" max="13578" width="14.5703125" style="84" customWidth="1"/>
    <col min="13579" max="13824" width="9.140625" style="84"/>
    <col min="13825" max="13825" width="10.42578125" style="84" customWidth="1"/>
    <col min="13826" max="13826" width="28.85546875" style="84" customWidth="1"/>
    <col min="13827" max="13827" width="26.28515625" style="84" customWidth="1"/>
    <col min="13828" max="13828" width="21" style="84" customWidth="1"/>
    <col min="13829" max="13829" width="18.7109375" style="84" customWidth="1"/>
    <col min="13830" max="13830" width="36.85546875" style="84" customWidth="1"/>
    <col min="13831" max="13831" width="21.42578125" style="84" customWidth="1"/>
    <col min="13832" max="13832" width="17.140625" style="84" customWidth="1"/>
    <col min="13833" max="13833" width="17.7109375" style="84" customWidth="1"/>
    <col min="13834" max="13834" width="14.5703125" style="84" customWidth="1"/>
    <col min="13835" max="14080" width="9.140625" style="84"/>
    <col min="14081" max="14081" width="10.42578125" style="84" customWidth="1"/>
    <col min="14082" max="14082" width="28.85546875" style="84" customWidth="1"/>
    <col min="14083" max="14083" width="26.28515625" style="84" customWidth="1"/>
    <col min="14084" max="14084" width="21" style="84" customWidth="1"/>
    <col min="14085" max="14085" width="18.7109375" style="84" customWidth="1"/>
    <col min="14086" max="14086" width="36.85546875" style="84" customWidth="1"/>
    <col min="14087" max="14087" width="21.42578125" style="84" customWidth="1"/>
    <col min="14088" max="14088" width="17.140625" style="84" customWidth="1"/>
    <col min="14089" max="14089" width="17.7109375" style="84" customWidth="1"/>
    <col min="14090" max="14090" width="14.5703125" style="84" customWidth="1"/>
    <col min="14091" max="14336" width="9.140625" style="84"/>
    <col min="14337" max="14337" width="10.42578125" style="84" customWidth="1"/>
    <col min="14338" max="14338" width="28.85546875" style="84" customWidth="1"/>
    <col min="14339" max="14339" width="26.28515625" style="84" customWidth="1"/>
    <col min="14340" max="14340" width="21" style="84" customWidth="1"/>
    <col min="14341" max="14341" width="18.7109375" style="84" customWidth="1"/>
    <col min="14342" max="14342" width="36.85546875" style="84" customWidth="1"/>
    <col min="14343" max="14343" width="21.42578125" style="84" customWidth="1"/>
    <col min="14344" max="14344" width="17.140625" style="84" customWidth="1"/>
    <col min="14345" max="14345" width="17.7109375" style="84" customWidth="1"/>
    <col min="14346" max="14346" width="14.5703125" style="84" customWidth="1"/>
    <col min="14347" max="14592" width="9.140625" style="84"/>
    <col min="14593" max="14593" width="10.42578125" style="84" customWidth="1"/>
    <col min="14594" max="14594" width="28.85546875" style="84" customWidth="1"/>
    <col min="14595" max="14595" width="26.28515625" style="84" customWidth="1"/>
    <col min="14596" max="14596" width="21" style="84" customWidth="1"/>
    <col min="14597" max="14597" width="18.7109375" style="84" customWidth="1"/>
    <col min="14598" max="14598" width="36.85546875" style="84" customWidth="1"/>
    <col min="14599" max="14599" width="21.42578125" style="84" customWidth="1"/>
    <col min="14600" max="14600" width="17.140625" style="84" customWidth="1"/>
    <col min="14601" max="14601" width="17.7109375" style="84" customWidth="1"/>
    <col min="14602" max="14602" width="14.5703125" style="84" customWidth="1"/>
    <col min="14603" max="14848" width="9.140625" style="84"/>
    <col min="14849" max="14849" width="10.42578125" style="84" customWidth="1"/>
    <col min="14850" max="14850" width="28.85546875" style="84" customWidth="1"/>
    <col min="14851" max="14851" width="26.28515625" style="84" customWidth="1"/>
    <col min="14852" max="14852" width="21" style="84" customWidth="1"/>
    <col min="14853" max="14853" width="18.7109375" style="84" customWidth="1"/>
    <col min="14854" max="14854" width="36.85546875" style="84" customWidth="1"/>
    <col min="14855" max="14855" width="21.42578125" style="84" customWidth="1"/>
    <col min="14856" max="14856" width="17.140625" style="84" customWidth="1"/>
    <col min="14857" max="14857" width="17.7109375" style="84" customWidth="1"/>
    <col min="14858" max="14858" width="14.5703125" style="84" customWidth="1"/>
    <col min="14859" max="15104" width="9.140625" style="84"/>
    <col min="15105" max="15105" width="10.42578125" style="84" customWidth="1"/>
    <col min="15106" max="15106" width="28.85546875" style="84" customWidth="1"/>
    <col min="15107" max="15107" width="26.28515625" style="84" customWidth="1"/>
    <col min="15108" max="15108" width="21" style="84" customWidth="1"/>
    <col min="15109" max="15109" width="18.7109375" style="84" customWidth="1"/>
    <col min="15110" max="15110" width="36.85546875" style="84" customWidth="1"/>
    <col min="15111" max="15111" width="21.42578125" style="84" customWidth="1"/>
    <col min="15112" max="15112" width="17.140625" style="84" customWidth="1"/>
    <col min="15113" max="15113" width="17.7109375" style="84" customWidth="1"/>
    <col min="15114" max="15114" width="14.5703125" style="84" customWidth="1"/>
    <col min="15115" max="15360" width="9.140625" style="84"/>
    <col min="15361" max="15361" width="10.42578125" style="84" customWidth="1"/>
    <col min="15362" max="15362" width="28.85546875" style="84" customWidth="1"/>
    <col min="15363" max="15363" width="26.28515625" style="84" customWidth="1"/>
    <col min="15364" max="15364" width="21" style="84" customWidth="1"/>
    <col min="15365" max="15365" width="18.7109375" style="84" customWidth="1"/>
    <col min="15366" max="15366" width="36.85546875" style="84" customWidth="1"/>
    <col min="15367" max="15367" width="21.42578125" style="84" customWidth="1"/>
    <col min="15368" max="15368" width="17.140625" style="84" customWidth="1"/>
    <col min="15369" max="15369" width="17.7109375" style="84" customWidth="1"/>
    <col min="15370" max="15370" width="14.5703125" style="84" customWidth="1"/>
    <col min="15371" max="15616" width="9.140625" style="84"/>
    <col min="15617" max="15617" width="10.42578125" style="84" customWidth="1"/>
    <col min="15618" max="15618" width="28.85546875" style="84" customWidth="1"/>
    <col min="15619" max="15619" width="26.28515625" style="84" customWidth="1"/>
    <col min="15620" max="15620" width="21" style="84" customWidth="1"/>
    <col min="15621" max="15621" width="18.7109375" style="84" customWidth="1"/>
    <col min="15622" max="15622" width="36.85546875" style="84" customWidth="1"/>
    <col min="15623" max="15623" width="21.42578125" style="84" customWidth="1"/>
    <col min="15624" max="15624" width="17.140625" style="84" customWidth="1"/>
    <col min="15625" max="15625" width="17.7109375" style="84" customWidth="1"/>
    <col min="15626" max="15626" width="14.5703125" style="84" customWidth="1"/>
    <col min="15627" max="15872" width="9.140625" style="84"/>
    <col min="15873" max="15873" width="10.42578125" style="84" customWidth="1"/>
    <col min="15874" max="15874" width="28.85546875" style="84" customWidth="1"/>
    <col min="15875" max="15875" width="26.28515625" style="84" customWidth="1"/>
    <col min="15876" max="15876" width="21" style="84" customWidth="1"/>
    <col min="15877" max="15877" width="18.7109375" style="84" customWidth="1"/>
    <col min="15878" max="15878" width="36.85546875" style="84" customWidth="1"/>
    <col min="15879" max="15879" width="21.42578125" style="84" customWidth="1"/>
    <col min="15880" max="15880" width="17.140625" style="84" customWidth="1"/>
    <col min="15881" max="15881" width="17.7109375" style="84" customWidth="1"/>
    <col min="15882" max="15882" width="14.5703125" style="84" customWidth="1"/>
    <col min="15883" max="16128" width="9.140625" style="84"/>
    <col min="16129" max="16129" width="10.42578125" style="84" customWidth="1"/>
    <col min="16130" max="16130" width="28.85546875" style="84" customWidth="1"/>
    <col min="16131" max="16131" width="26.28515625" style="84" customWidth="1"/>
    <col min="16132" max="16132" width="21" style="84" customWidth="1"/>
    <col min="16133" max="16133" width="18.7109375" style="84" customWidth="1"/>
    <col min="16134" max="16134" width="36.85546875" style="84" customWidth="1"/>
    <col min="16135" max="16135" width="21.42578125" style="84" customWidth="1"/>
    <col min="16136" max="16136" width="17.140625" style="84" customWidth="1"/>
    <col min="16137" max="16137" width="17.7109375" style="84" customWidth="1"/>
    <col min="16138" max="16138" width="14.5703125" style="84" customWidth="1"/>
    <col min="16139" max="16384" width="9.140625" style="84"/>
  </cols>
  <sheetData>
    <row r="1" spans="1:16" ht="26.25">
      <c r="A1" s="1038" t="s">
        <v>146</v>
      </c>
      <c r="B1" s="1038"/>
      <c r="C1" s="1038"/>
      <c r="D1" s="1038"/>
      <c r="E1" s="1038"/>
      <c r="F1" s="1038"/>
      <c r="G1" s="1038"/>
      <c r="H1" s="149"/>
      <c r="I1" s="149"/>
      <c r="J1" s="149"/>
    </row>
    <row r="2" spans="1:16" ht="30.75" customHeight="1">
      <c r="A2" s="1108" t="s">
        <v>925</v>
      </c>
      <c r="B2" s="1108"/>
      <c r="C2" s="1108"/>
      <c r="D2" s="1108"/>
      <c r="E2" s="1108"/>
      <c r="F2" s="1108"/>
      <c r="G2" s="1108"/>
      <c r="H2" s="149"/>
      <c r="I2" s="149"/>
      <c r="J2" s="149"/>
    </row>
    <row r="3" spans="1:16" ht="27.75" customHeight="1">
      <c r="A3" s="1109" t="s">
        <v>186</v>
      </c>
      <c r="B3" s="1109"/>
      <c r="C3" s="1109"/>
      <c r="D3" s="1109"/>
      <c r="E3" s="1109"/>
      <c r="F3" s="1109"/>
      <c r="G3" s="1109"/>
      <c r="H3" s="81"/>
      <c r="I3" s="83"/>
      <c r="J3" s="83"/>
      <c r="K3" s="83"/>
      <c r="L3" s="83"/>
      <c r="M3" s="83"/>
      <c r="N3" s="83"/>
      <c r="O3" s="83"/>
      <c r="P3" s="83"/>
    </row>
    <row r="4" spans="1:16" ht="20.25">
      <c r="A4" s="968" t="str">
        <f>Title!A2</f>
        <v>Bid Enquiry No: KPTCL/2026-27/SS/WORK_INDENT3805</v>
      </c>
      <c r="B4" s="968"/>
      <c r="C4" s="968"/>
      <c r="D4" s="968"/>
      <c r="E4" s="968"/>
      <c r="F4" s="968"/>
      <c r="G4" s="968"/>
    </row>
    <row r="5" spans="1:16" ht="345.6" customHeight="1">
      <c r="A5" s="868" t="str">
        <f>Title!A3</f>
        <v xml:space="preserve">Combined Package for, 
Work-A: Augmentation of existing 2x20MVA, 66/11kV Power Transformers by 2x31.5MVA, 66/11kV Power Transformers at 66/11kV Pillagumpa Sub-station in Hosakote Taluk, Bengaluru Rural District.
Work-B: Augmentation of existing 2x20MVA, 66/11kV Power Transformers by 2x31.5MVA, 66/11kV Power Transformers at 66/11kV Budigere Sub-station in Devanahalli Taluk &amp; Bengaluru Rural District. 
Work-C: Augmentation of existing 2x20MVA, 66/11kV Power Transformers by 2x31.5MVA, 66/11kV Power Transformers at 220/66/11kV KIADB Doddaballapura Sub-station in Doddaballapura Taluk, Bengaluru Rural District, 
on Total Turnkey Basis, including Supply of all Materials/Equipments and Erection (including Civil Works) of all Materials/Equipments, Testing and Commissioning.
</v>
      </c>
      <c r="B5" s="868"/>
      <c r="C5" s="868"/>
      <c r="D5" s="868"/>
      <c r="E5" s="868"/>
      <c r="F5" s="868"/>
      <c r="G5" s="868"/>
    </row>
    <row r="6" spans="1:16">
      <c r="H6" s="149"/>
      <c r="I6" s="149"/>
      <c r="J6" s="149"/>
    </row>
    <row r="7" spans="1:16">
      <c r="A7" s="1102"/>
      <c r="B7" s="1102"/>
      <c r="C7" s="1102"/>
      <c r="D7" s="1102"/>
      <c r="E7" s="1102"/>
      <c r="F7" s="1102"/>
      <c r="G7" s="149"/>
      <c r="H7" s="149"/>
      <c r="I7" s="149"/>
      <c r="J7" s="149"/>
    </row>
    <row r="8" spans="1:16" ht="18.75" thickBot="1">
      <c r="A8" s="85" t="s">
        <v>158</v>
      </c>
      <c r="B8" s="85"/>
      <c r="C8" s="85"/>
      <c r="D8" s="85"/>
      <c r="E8" s="85"/>
      <c r="F8" s="85" t="s">
        <v>170</v>
      </c>
    </row>
    <row r="9" spans="1:16" ht="101.25" customHeight="1" thickBot="1">
      <c r="A9" s="1103"/>
      <c r="B9" s="1104"/>
      <c r="C9" s="264"/>
      <c r="D9" s="264"/>
      <c r="E9" s="264"/>
      <c r="F9" s="89" t="s">
        <v>2500</v>
      </c>
    </row>
    <row r="11" spans="1:16" s="81" customFormat="1" ht="70.150000000000006" customHeight="1">
      <c r="A11" s="1105" t="s">
        <v>882</v>
      </c>
      <c r="B11" s="1106"/>
      <c r="C11" s="1106"/>
      <c r="D11" s="1106"/>
      <c r="E11" s="1106"/>
      <c r="F11" s="1106"/>
      <c r="G11" s="1107"/>
      <c r="H11" s="337"/>
      <c r="I11" s="337"/>
      <c r="J11" s="337"/>
    </row>
    <row r="12" spans="1:16" s="301" customFormat="1" ht="62.45" customHeight="1">
      <c r="A12" s="150" t="s">
        <v>112</v>
      </c>
      <c r="B12" s="150" t="s">
        <v>187</v>
      </c>
      <c r="C12" s="150" t="s">
        <v>57</v>
      </c>
      <c r="D12" s="150" t="s">
        <v>188</v>
      </c>
      <c r="E12" s="150" t="s">
        <v>189</v>
      </c>
      <c r="F12" s="150" t="s">
        <v>190</v>
      </c>
      <c r="G12" s="150" t="s">
        <v>191</v>
      </c>
      <c r="H12" s="338"/>
      <c r="I12" s="338"/>
      <c r="J12" s="338"/>
    </row>
    <row r="13" spans="1:16" s="149" customFormat="1" ht="36" customHeight="1">
      <c r="A13" s="152">
        <v>1</v>
      </c>
      <c r="B13" s="152">
        <v>2</v>
      </c>
      <c r="C13" s="152">
        <v>3</v>
      </c>
      <c r="D13" s="152">
        <v>4</v>
      </c>
      <c r="E13" s="152">
        <v>5</v>
      </c>
      <c r="F13" s="152">
        <v>6</v>
      </c>
      <c r="G13" s="152">
        <v>7</v>
      </c>
    </row>
    <row r="14" spans="1:16" ht="41.25" customHeight="1">
      <c r="A14" s="147"/>
      <c r="B14" s="147"/>
      <c r="C14" s="147"/>
      <c r="D14" s="147"/>
      <c r="E14" s="147"/>
      <c r="F14" s="147"/>
      <c r="G14" s="147"/>
    </row>
    <row r="15" spans="1:16" ht="41.25" customHeight="1">
      <c r="A15" s="147"/>
      <c r="B15" s="147"/>
      <c r="C15" s="147"/>
      <c r="D15" s="147"/>
      <c r="E15" s="147"/>
      <c r="F15" s="147"/>
      <c r="G15" s="147"/>
    </row>
    <row r="16" spans="1:16" ht="41.25" customHeight="1">
      <c r="A16" s="147"/>
      <c r="B16" s="147"/>
      <c r="C16" s="147"/>
      <c r="D16" s="147"/>
      <c r="E16" s="147"/>
      <c r="F16" s="147"/>
      <c r="G16" s="147"/>
    </row>
    <row r="17" spans="1:7" ht="41.25" customHeight="1">
      <c r="A17" s="147"/>
      <c r="B17" s="147"/>
      <c r="C17" s="147"/>
      <c r="D17" s="147"/>
      <c r="E17" s="147"/>
      <c r="F17" s="147"/>
      <c r="G17" s="147"/>
    </row>
    <row r="18" spans="1:7" ht="41.25" customHeight="1">
      <c r="A18" s="147"/>
      <c r="B18" s="147"/>
      <c r="C18" s="147"/>
      <c r="D18" s="147"/>
      <c r="E18" s="147"/>
      <c r="F18" s="147"/>
      <c r="G18" s="147"/>
    </row>
    <row r="19" spans="1:7" ht="41.25" customHeight="1">
      <c r="A19" s="147"/>
      <c r="B19" s="147"/>
      <c r="C19" s="147"/>
      <c r="D19" s="147"/>
      <c r="E19" s="147"/>
      <c r="F19" s="147"/>
      <c r="G19" s="147"/>
    </row>
    <row r="20" spans="1:7" ht="41.25" customHeight="1">
      <c r="A20" s="147"/>
      <c r="B20" s="147"/>
      <c r="C20" s="147"/>
      <c r="D20" s="147"/>
      <c r="E20" s="147"/>
      <c r="F20" s="147"/>
      <c r="G20" s="147"/>
    </row>
    <row r="21" spans="1:7" ht="41.25" customHeight="1">
      <c r="A21" s="147"/>
      <c r="B21" s="147"/>
      <c r="C21" s="147"/>
      <c r="D21" s="147"/>
      <c r="E21" s="147"/>
      <c r="F21" s="147"/>
      <c r="G21" s="147"/>
    </row>
    <row r="22" spans="1:7" ht="41.25" customHeight="1">
      <c r="A22" s="147"/>
      <c r="B22" s="147"/>
      <c r="C22" s="147"/>
      <c r="D22" s="147"/>
      <c r="E22" s="147"/>
      <c r="F22" s="147"/>
      <c r="G22" s="147"/>
    </row>
    <row r="23" spans="1:7" ht="41.25" customHeight="1">
      <c r="A23" s="147"/>
      <c r="B23" s="147"/>
      <c r="C23" s="147"/>
      <c r="D23" s="147"/>
      <c r="E23" s="147"/>
      <c r="F23" s="147"/>
      <c r="G23" s="147"/>
    </row>
    <row r="24" spans="1:7" ht="41.25" customHeight="1">
      <c r="A24" s="147"/>
      <c r="B24" s="147"/>
      <c r="C24" s="147"/>
      <c r="D24" s="147"/>
      <c r="E24" s="147"/>
      <c r="F24" s="147"/>
      <c r="G24" s="147"/>
    </row>
    <row r="25" spans="1:7" ht="41.25" customHeight="1">
      <c r="A25" s="147"/>
      <c r="B25" s="147"/>
      <c r="C25" s="147"/>
      <c r="D25" s="147"/>
      <c r="E25" s="147"/>
      <c r="F25" s="147"/>
      <c r="G25" s="147"/>
    </row>
    <row r="26" spans="1:7" ht="41.25" customHeight="1">
      <c r="A26" s="147"/>
      <c r="B26" s="147"/>
      <c r="C26" s="147"/>
      <c r="D26" s="147"/>
      <c r="E26" s="147"/>
      <c r="F26" s="147"/>
      <c r="G26" s="147"/>
    </row>
    <row r="27" spans="1:7" ht="41.25" customHeight="1">
      <c r="A27" s="147"/>
      <c r="B27" s="147"/>
      <c r="C27" s="147"/>
      <c r="D27" s="147"/>
      <c r="E27" s="147"/>
      <c r="F27" s="147"/>
      <c r="G27" s="147"/>
    </row>
    <row r="28" spans="1:7" ht="41.25" customHeight="1">
      <c r="A28" s="147"/>
      <c r="B28" s="147"/>
      <c r="C28" s="147"/>
      <c r="D28" s="147"/>
      <c r="E28" s="147"/>
      <c r="F28" s="147"/>
      <c r="G28" s="147"/>
    </row>
    <row r="29" spans="1:7" ht="41.25" customHeight="1">
      <c r="A29" s="147"/>
      <c r="B29" s="147"/>
      <c r="C29" s="147"/>
      <c r="D29" s="147"/>
      <c r="E29" s="147"/>
      <c r="F29" s="147"/>
      <c r="G29" s="147"/>
    </row>
    <row r="30" spans="1:7" ht="41.25" customHeight="1">
      <c r="A30" s="147"/>
      <c r="B30" s="147"/>
      <c r="C30" s="147"/>
      <c r="D30" s="147"/>
      <c r="E30" s="147"/>
      <c r="F30" s="147"/>
      <c r="G30" s="147"/>
    </row>
    <row r="31" spans="1:7" ht="41.25" customHeight="1">
      <c r="A31" s="147"/>
      <c r="B31" s="147"/>
      <c r="C31" s="147"/>
      <c r="D31" s="147"/>
      <c r="E31" s="147"/>
      <c r="F31" s="147"/>
      <c r="G31" s="147"/>
    </row>
    <row r="32" spans="1:7" ht="41.25" customHeight="1">
      <c r="A32" s="147"/>
      <c r="B32" s="147"/>
      <c r="C32" s="147"/>
      <c r="D32" s="147"/>
      <c r="E32" s="147"/>
      <c r="F32" s="147"/>
      <c r="G32" s="147"/>
    </row>
    <row r="33" spans="1:7" ht="41.25" customHeight="1">
      <c r="A33" s="147"/>
      <c r="B33" s="147"/>
      <c r="C33" s="147"/>
      <c r="D33" s="147"/>
      <c r="E33" s="147"/>
      <c r="F33" s="147"/>
      <c r="G33" s="147"/>
    </row>
    <row r="34" spans="1:7" ht="41.25" customHeight="1">
      <c r="A34" s="147"/>
      <c r="B34" s="147"/>
      <c r="C34" s="147"/>
      <c r="D34" s="147"/>
      <c r="E34" s="147"/>
      <c r="F34" s="147"/>
      <c r="G34" s="147"/>
    </row>
    <row r="35" spans="1:7" ht="41.25" customHeight="1">
      <c r="A35" s="147"/>
      <c r="B35" s="147"/>
      <c r="C35" s="147"/>
      <c r="D35" s="147"/>
      <c r="E35" s="147"/>
      <c r="F35" s="147"/>
      <c r="G35" s="147"/>
    </row>
    <row r="36" spans="1:7" ht="41.25" customHeight="1">
      <c r="A36" s="147"/>
      <c r="B36" s="147"/>
      <c r="C36" s="147"/>
      <c r="D36" s="147"/>
      <c r="E36" s="147"/>
      <c r="F36" s="147"/>
      <c r="G36" s="147"/>
    </row>
    <row r="37" spans="1:7" ht="41.25" customHeight="1">
      <c r="A37" s="147"/>
      <c r="B37" s="147"/>
      <c r="C37" s="147"/>
      <c r="D37" s="147"/>
      <c r="E37" s="147"/>
      <c r="F37" s="147"/>
      <c r="G37" s="147"/>
    </row>
    <row r="38" spans="1:7" ht="41.25" customHeight="1">
      <c r="A38" s="147"/>
      <c r="B38" s="147"/>
      <c r="C38" s="147"/>
      <c r="D38" s="147"/>
      <c r="E38" s="147"/>
      <c r="F38" s="147"/>
      <c r="G38" s="147"/>
    </row>
    <row r="39" spans="1:7" ht="41.25" customHeight="1">
      <c r="A39" s="147"/>
      <c r="B39" s="147"/>
      <c r="C39" s="147"/>
      <c r="D39" s="147"/>
      <c r="E39" s="147"/>
      <c r="F39" s="147"/>
      <c r="G39" s="147"/>
    </row>
    <row r="40" spans="1:7" ht="41.25" customHeight="1">
      <c r="A40" s="147"/>
      <c r="B40" s="147"/>
      <c r="C40" s="147"/>
      <c r="D40" s="147"/>
      <c r="E40" s="147"/>
      <c r="F40" s="147"/>
      <c r="G40" s="147"/>
    </row>
    <row r="41" spans="1:7" ht="41.25" customHeight="1">
      <c r="A41" s="147"/>
      <c r="B41" s="147"/>
      <c r="C41" s="147"/>
      <c r="D41" s="147"/>
      <c r="E41" s="147"/>
      <c r="F41" s="147"/>
      <c r="G41" s="147"/>
    </row>
    <row r="45" spans="1:7" ht="18.75" thickBot="1"/>
    <row r="46" spans="1:7" ht="72" customHeight="1" thickBot="1">
      <c r="A46" s="264" t="s">
        <v>53</v>
      </c>
      <c r="B46" s="343"/>
      <c r="C46" s="264"/>
      <c r="D46" s="264" t="s">
        <v>65</v>
      </c>
      <c r="E46" s="981"/>
      <c r="F46" s="982"/>
    </row>
    <row r="47" spans="1:7" ht="73.150000000000006" customHeight="1" thickBot="1">
      <c r="A47" s="264" t="s">
        <v>55</v>
      </c>
      <c r="B47" s="343"/>
      <c r="C47" s="264"/>
      <c r="D47" s="264" t="s">
        <v>66</v>
      </c>
      <c r="E47" s="981"/>
      <c r="F47" s="982"/>
    </row>
    <row r="48" spans="1:7" ht="94.9" customHeight="1" thickBot="1">
      <c r="A48" s="264"/>
      <c r="B48" s="264"/>
      <c r="C48" s="264"/>
      <c r="D48" s="89" t="s">
        <v>152</v>
      </c>
      <c r="E48" s="981"/>
      <c r="F48" s="982"/>
    </row>
  </sheetData>
  <sheetProtection sheet="1" objects="1" scenarios="1"/>
  <mergeCells count="11">
    <mergeCell ref="A7:F7"/>
    <mergeCell ref="A1:G1"/>
    <mergeCell ref="A2:G2"/>
    <mergeCell ref="A3:G3"/>
    <mergeCell ref="A5:G5"/>
    <mergeCell ref="A4:G4"/>
    <mergeCell ref="A9:B9"/>
    <mergeCell ref="A11:G11"/>
    <mergeCell ref="E46:F46"/>
    <mergeCell ref="E47:F47"/>
    <mergeCell ref="E48:F48"/>
  </mergeCells>
  <pageMargins left="0.7" right="0.7" top="0.75" bottom="0.75" header="0.3" footer="0.3"/>
  <pageSetup paperSize="9" scale="35" orientation="portrait" r:id="rId1"/>
  <colBreaks count="1" manualBreakCount="1">
    <brk id="7"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2">
    <tabColor theme="0" tint="-0.14999847407452621"/>
  </sheetPr>
  <dimension ref="A1:T26"/>
  <sheetViews>
    <sheetView view="pageBreakPreview" topLeftCell="A13" zoomScale="55" zoomScaleNormal="70" zoomScaleSheetLayoutView="55" workbookViewId="0">
      <selection sqref="A1:T1"/>
    </sheetView>
  </sheetViews>
  <sheetFormatPr defaultRowHeight="18"/>
  <cols>
    <col min="1" max="1" width="10.85546875" style="84" customWidth="1"/>
    <col min="2" max="2" width="46.7109375" style="84" customWidth="1"/>
    <col min="3" max="3" width="12.7109375" style="84" customWidth="1"/>
    <col min="4" max="4" width="14.28515625" style="84" customWidth="1"/>
    <col min="5" max="5" width="13.7109375" style="84" customWidth="1"/>
    <col min="6" max="9" width="15.42578125" style="84" customWidth="1"/>
    <col min="10" max="19" width="13.140625" style="84" customWidth="1"/>
    <col min="20" max="20" width="12.5703125" style="84" customWidth="1"/>
    <col min="21" max="239" width="9.140625" style="84"/>
    <col min="240" max="240" width="10.85546875" style="84" customWidth="1"/>
    <col min="241" max="241" width="25.7109375" style="84" customWidth="1"/>
    <col min="242" max="242" width="12.7109375" style="84" customWidth="1"/>
    <col min="243" max="243" width="14.28515625" style="84" customWidth="1"/>
    <col min="244" max="244" width="13.7109375" style="84" customWidth="1"/>
    <col min="245" max="245" width="15.42578125" style="84" customWidth="1"/>
    <col min="246" max="246" width="13.140625" style="84" customWidth="1"/>
    <col min="247" max="247" width="12.5703125" style="84" customWidth="1"/>
    <col min="248" max="248" width="14" style="84" customWidth="1"/>
    <col min="249" max="253" width="13.85546875" style="84" customWidth="1"/>
    <col min="254" max="495" width="9.140625" style="84"/>
    <col min="496" max="496" width="10.85546875" style="84" customWidth="1"/>
    <col min="497" max="497" width="25.7109375" style="84" customWidth="1"/>
    <col min="498" max="498" width="12.7109375" style="84" customWidth="1"/>
    <col min="499" max="499" width="14.28515625" style="84" customWidth="1"/>
    <col min="500" max="500" width="13.7109375" style="84" customWidth="1"/>
    <col min="501" max="501" width="15.42578125" style="84" customWidth="1"/>
    <col min="502" max="502" width="13.140625" style="84" customWidth="1"/>
    <col min="503" max="503" width="12.5703125" style="84" customWidth="1"/>
    <col min="504" max="504" width="14" style="84" customWidth="1"/>
    <col min="505" max="509" width="13.85546875" style="84" customWidth="1"/>
    <col min="510" max="751" width="9.140625" style="84"/>
    <col min="752" max="752" width="10.85546875" style="84" customWidth="1"/>
    <col min="753" max="753" width="25.7109375" style="84" customWidth="1"/>
    <col min="754" max="754" width="12.7109375" style="84" customWidth="1"/>
    <col min="755" max="755" width="14.28515625" style="84" customWidth="1"/>
    <col min="756" max="756" width="13.7109375" style="84" customWidth="1"/>
    <col min="757" max="757" width="15.42578125" style="84" customWidth="1"/>
    <col min="758" max="758" width="13.140625" style="84" customWidth="1"/>
    <col min="759" max="759" width="12.5703125" style="84" customWidth="1"/>
    <col min="760" max="760" width="14" style="84" customWidth="1"/>
    <col min="761" max="765" width="13.85546875" style="84" customWidth="1"/>
    <col min="766" max="1007" width="9.140625" style="84"/>
    <col min="1008" max="1008" width="10.85546875" style="84" customWidth="1"/>
    <col min="1009" max="1009" width="25.7109375" style="84" customWidth="1"/>
    <col min="1010" max="1010" width="12.7109375" style="84" customWidth="1"/>
    <col min="1011" max="1011" width="14.28515625" style="84" customWidth="1"/>
    <col min="1012" max="1012" width="13.7109375" style="84" customWidth="1"/>
    <col min="1013" max="1013" width="15.42578125" style="84" customWidth="1"/>
    <col min="1014" max="1014" width="13.140625" style="84" customWidth="1"/>
    <col min="1015" max="1015" width="12.5703125" style="84" customWidth="1"/>
    <col min="1016" max="1016" width="14" style="84" customWidth="1"/>
    <col min="1017" max="1021" width="13.85546875" style="84" customWidth="1"/>
    <col min="1022" max="1263" width="9.140625" style="84"/>
    <col min="1264" max="1264" width="10.85546875" style="84" customWidth="1"/>
    <col min="1265" max="1265" width="25.7109375" style="84" customWidth="1"/>
    <col min="1266" max="1266" width="12.7109375" style="84" customWidth="1"/>
    <col min="1267" max="1267" width="14.28515625" style="84" customWidth="1"/>
    <col min="1268" max="1268" width="13.7109375" style="84" customWidth="1"/>
    <col min="1269" max="1269" width="15.42578125" style="84" customWidth="1"/>
    <col min="1270" max="1270" width="13.140625" style="84" customWidth="1"/>
    <col min="1271" max="1271" width="12.5703125" style="84" customWidth="1"/>
    <col min="1272" max="1272" width="14" style="84" customWidth="1"/>
    <col min="1273" max="1277" width="13.85546875" style="84" customWidth="1"/>
    <col min="1278" max="1519" width="9.140625" style="84"/>
    <col min="1520" max="1520" width="10.85546875" style="84" customWidth="1"/>
    <col min="1521" max="1521" width="25.7109375" style="84" customWidth="1"/>
    <col min="1522" max="1522" width="12.7109375" style="84" customWidth="1"/>
    <col min="1523" max="1523" width="14.28515625" style="84" customWidth="1"/>
    <col min="1524" max="1524" width="13.7109375" style="84" customWidth="1"/>
    <col min="1525" max="1525" width="15.42578125" style="84" customWidth="1"/>
    <col min="1526" max="1526" width="13.140625" style="84" customWidth="1"/>
    <col min="1527" max="1527" width="12.5703125" style="84" customWidth="1"/>
    <col min="1528" max="1528" width="14" style="84" customWidth="1"/>
    <col min="1529" max="1533" width="13.85546875" style="84" customWidth="1"/>
    <col min="1534" max="1775" width="9.140625" style="84"/>
    <col min="1776" max="1776" width="10.85546875" style="84" customWidth="1"/>
    <col min="1777" max="1777" width="25.7109375" style="84" customWidth="1"/>
    <col min="1778" max="1778" width="12.7109375" style="84" customWidth="1"/>
    <col min="1779" max="1779" width="14.28515625" style="84" customWidth="1"/>
    <col min="1780" max="1780" width="13.7109375" style="84" customWidth="1"/>
    <col min="1781" max="1781" width="15.42578125" style="84" customWidth="1"/>
    <col min="1782" max="1782" width="13.140625" style="84" customWidth="1"/>
    <col min="1783" max="1783" width="12.5703125" style="84" customWidth="1"/>
    <col min="1784" max="1784" width="14" style="84" customWidth="1"/>
    <col min="1785" max="1789" width="13.85546875" style="84" customWidth="1"/>
    <col min="1790" max="2031" width="9.140625" style="84"/>
    <col min="2032" max="2032" width="10.85546875" style="84" customWidth="1"/>
    <col min="2033" max="2033" width="25.7109375" style="84" customWidth="1"/>
    <col min="2034" max="2034" width="12.7109375" style="84" customWidth="1"/>
    <col min="2035" max="2035" width="14.28515625" style="84" customWidth="1"/>
    <col min="2036" max="2036" width="13.7109375" style="84" customWidth="1"/>
    <col min="2037" max="2037" width="15.42578125" style="84" customWidth="1"/>
    <col min="2038" max="2038" width="13.140625" style="84" customWidth="1"/>
    <col min="2039" max="2039" width="12.5703125" style="84" customWidth="1"/>
    <col min="2040" max="2040" width="14" style="84" customWidth="1"/>
    <col min="2041" max="2045" width="13.85546875" style="84" customWidth="1"/>
    <col min="2046" max="2287" width="9.140625" style="84"/>
    <col min="2288" max="2288" width="10.85546875" style="84" customWidth="1"/>
    <col min="2289" max="2289" width="25.7109375" style="84" customWidth="1"/>
    <col min="2290" max="2290" width="12.7109375" style="84" customWidth="1"/>
    <col min="2291" max="2291" width="14.28515625" style="84" customWidth="1"/>
    <col min="2292" max="2292" width="13.7109375" style="84" customWidth="1"/>
    <col min="2293" max="2293" width="15.42578125" style="84" customWidth="1"/>
    <col min="2294" max="2294" width="13.140625" style="84" customWidth="1"/>
    <col min="2295" max="2295" width="12.5703125" style="84" customWidth="1"/>
    <col min="2296" max="2296" width="14" style="84" customWidth="1"/>
    <col min="2297" max="2301" width="13.85546875" style="84" customWidth="1"/>
    <col min="2302" max="2543" width="9.140625" style="84"/>
    <col min="2544" max="2544" width="10.85546875" style="84" customWidth="1"/>
    <col min="2545" max="2545" width="25.7109375" style="84" customWidth="1"/>
    <col min="2546" max="2546" width="12.7109375" style="84" customWidth="1"/>
    <col min="2547" max="2547" width="14.28515625" style="84" customWidth="1"/>
    <col min="2548" max="2548" width="13.7109375" style="84" customWidth="1"/>
    <col min="2549" max="2549" width="15.42578125" style="84" customWidth="1"/>
    <col min="2550" max="2550" width="13.140625" style="84" customWidth="1"/>
    <col min="2551" max="2551" width="12.5703125" style="84" customWidth="1"/>
    <col min="2552" max="2552" width="14" style="84" customWidth="1"/>
    <col min="2553" max="2557" width="13.85546875" style="84" customWidth="1"/>
    <col min="2558" max="2799" width="9.140625" style="84"/>
    <col min="2800" max="2800" width="10.85546875" style="84" customWidth="1"/>
    <col min="2801" max="2801" width="25.7109375" style="84" customWidth="1"/>
    <col min="2802" max="2802" width="12.7109375" style="84" customWidth="1"/>
    <col min="2803" max="2803" width="14.28515625" style="84" customWidth="1"/>
    <col min="2804" max="2804" width="13.7109375" style="84" customWidth="1"/>
    <col min="2805" max="2805" width="15.42578125" style="84" customWidth="1"/>
    <col min="2806" max="2806" width="13.140625" style="84" customWidth="1"/>
    <col min="2807" max="2807" width="12.5703125" style="84" customWidth="1"/>
    <col min="2808" max="2808" width="14" style="84" customWidth="1"/>
    <col min="2809" max="2813" width="13.85546875" style="84" customWidth="1"/>
    <col min="2814" max="3055" width="9.140625" style="84"/>
    <col min="3056" max="3056" width="10.85546875" style="84" customWidth="1"/>
    <col min="3057" max="3057" width="25.7109375" style="84" customWidth="1"/>
    <col min="3058" max="3058" width="12.7109375" style="84" customWidth="1"/>
    <col min="3059" max="3059" width="14.28515625" style="84" customWidth="1"/>
    <col min="3060" max="3060" width="13.7109375" style="84" customWidth="1"/>
    <col min="3061" max="3061" width="15.42578125" style="84" customWidth="1"/>
    <col min="3062" max="3062" width="13.140625" style="84" customWidth="1"/>
    <col min="3063" max="3063" width="12.5703125" style="84" customWidth="1"/>
    <col min="3064" max="3064" width="14" style="84" customWidth="1"/>
    <col min="3065" max="3069" width="13.85546875" style="84" customWidth="1"/>
    <col min="3070" max="3311" width="9.140625" style="84"/>
    <col min="3312" max="3312" width="10.85546875" style="84" customWidth="1"/>
    <col min="3313" max="3313" width="25.7109375" style="84" customWidth="1"/>
    <col min="3314" max="3314" width="12.7109375" style="84" customWidth="1"/>
    <col min="3315" max="3315" width="14.28515625" style="84" customWidth="1"/>
    <col min="3316" max="3316" width="13.7109375" style="84" customWidth="1"/>
    <col min="3317" max="3317" width="15.42578125" style="84" customWidth="1"/>
    <col min="3318" max="3318" width="13.140625" style="84" customWidth="1"/>
    <col min="3319" max="3319" width="12.5703125" style="84" customWidth="1"/>
    <col min="3320" max="3320" width="14" style="84" customWidth="1"/>
    <col min="3321" max="3325" width="13.85546875" style="84" customWidth="1"/>
    <col min="3326" max="3567" width="9.140625" style="84"/>
    <col min="3568" max="3568" width="10.85546875" style="84" customWidth="1"/>
    <col min="3569" max="3569" width="25.7109375" style="84" customWidth="1"/>
    <col min="3570" max="3570" width="12.7109375" style="84" customWidth="1"/>
    <col min="3571" max="3571" width="14.28515625" style="84" customWidth="1"/>
    <col min="3572" max="3572" width="13.7109375" style="84" customWidth="1"/>
    <col min="3573" max="3573" width="15.42578125" style="84" customWidth="1"/>
    <col min="3574" max="3574" width="13.140625" style="84" customWidth="1"/>
    <col min="3575" max="3575" width="12.5703125" style="84" customWidth="1"/>
    <col min="3576" max="3576" width="14" style="84" customWidth="1"/>
    <col min="3577" max="3581" width="13.85546875" style="84" customWidth="1"/>
    <col min="3582" max="3823" width="9.140625" style="84"/>
    <col min="3824" max="3824" width="10.85546875" style="84" customWidth="1"/>
    <col min="3825" max="3825" width="25.7109375" style="84" customWidth="1"/>
    <col min="3826" max="3826" width="12.7109375" style="84" customWidth="1"/>
    <col min="3827" max="3827" width="14.28515625" style="84" customWidth="1"/>
    <col min="3828" max="3828" width="13.7109375" style="84" customWidth="1"/>
    <col min="3829" max="3829" width="15.42578125" style="84" customWidth="1"/>
    <col min="3830" max="3830" width="13.140625" style="84" customWidth="1"/>
    <col min="3831" max="3831" width="12.5703125" style="84" customWidth="1"/>
    <col min="3832" max="3832" width="14" style="84" customWidth="1"/>
    <col min="3833" max="3837" width="13.85546875" style="84" customWidth="1"/>
    <col min="3838" max="4079" width="9.140625" style="84"/>
    <col min="4080" max="4080" width="10.85546875" style="84" customWidth="1"/>
    <col min="4081" max="4081" width="25.7109375" style="84" customWidth="1"/>
    <col min="4082" max="4082" width="12.7109375" style="84" customWidth="1"/>
    <col min="4083" max="4083" width="14.28515625" style="84" customWidth="1"/>
    <col min="4084" max="4084" width="13.7109375" style="84" customWidth="1"/>
    <col min="4085" max="4085" width="15.42578125" style="84" customWidth="1"/>
    <col min="4086" max="4086" width="13.140625" style="84" customWidth="1"/>
    <col min="4087" max="4087" width="12.5703125" style="84" customWidth="1"/>
    <col min="4088" max="4088" width="14" style="84" customWidth="1"/>
    <col min="4089" max="4093" width="13.85546875" style="84" customWidth="1"/>
    <col min="4094" max="4335" width="9.140625" style="84"/>
    <col min="4336" max="4336" width="10.85546875" style="84" customWidth="1"/>
    <col min="4337" max="4337" width="25.7109375" style="84" customWidth="1"/>
    <col min="4338" max="4338" width="12.7109375" style="84" customWidth="1"/>
    <col min="4339" max="4339" width="14.28515625" style="84" customWidth="1"/>
    <col min="4340" max="4340" width="13.7109375" style="84" customWidth="1"/>
    <col min="4341" max="4341" width="15.42578125" style="84" customWidth="1"/>
    <col min="4342" max="4342" width="13.140625" style="84" customWidth="1"/>
    <col min="4343" max="4343" width="12.5703125" style="84" customWidth="1"/>
    <col min="4344" max="4344" width="14" style="84" customWidth="1"/>
    <col min="4345" max="4349" width="13.85546875" style="84" customWidth="1"/>
    <col min="4350" max="4591" width="9.140625" style="84"/>
    <col min="4592" max="4592" width="10.85546875" style="84" customWidth="1"/>
    <col min="4593" max="4593" width="25.7109375" style="84" customWidth="1"/>
    <col min="4594" max="4594" width="12.7109375" style="84" customWidth="1"/>
    <col min="4595" max="4595" width="14.28515625" style="84" customWidth="1"/>
    <col min="4596" max="4596" width="13.7109375" style="84" customWidth="1"/>
    <col min="4597" max="4597" width="15.42578125" style="84" customWidth="1"/>
    <col min="4598" max="4598" width="13.140625" style="84" customWidth="1"/>
    <col min="4599" max="4599" width="12.5703125" style="84" customWidth="1"/>
    <col min="4600" max="4600" width="14" style="84" customWidth="1"/>
    <col min="4601" max="4605" width="13.85546875" style="84" customWidth="1"/>
    <col min="4606" max="4847" width="9.140625" style="84"/>
    <col min="4848" max="4848" width="10.85546875" style="84" customWidth="1"/>
    <col min="4849" max="4849" width="25.7109375" style="84" customWidth="1"/>
    <col min="4850" max="4850" width="12.7109375" style="84" customWidth="1"/>
    <col min="4851" max="4851" width="14.28515625" style="84" customWidth="1"/>
    <col min="4852" max="4852" width="13.7109375" style="84" customWidth="1"/>
    <col min="4853" max="4853" width="15.42578125" style="84" customWidth="1"/>
    <col min="4854" max="4854" width="13.140625" style="84" customWidth="1"/>
    <col min="4855" max="4855" width="12.5703125" style="84" customWidth="1"/>
    <col min="4856" max="4856" width="14" style="84" customWidth="1"/>
    <col min="4857" max="4861" width="13.85546875" style="84" customWidth="1"/>
    <col min="4862" max="5103" width="9.140625" style="84"/>
    <col min="5104" max="5104" width="10.85546875" style="84" customWidth="1"/>
    <col min="5105" max="5105" width="25.7109375" style="84" customWidth="1"/>
    <col min="5106" max="5106" width="12.7109375" style="84" customWidth="1"/>
    <col min="5107" max="5107" width="14.28515625" style="84" customWidth="1"/>
    <col min="5108" max="5108" width="13.7109375" style="84" customWidth="1"/>
    <col min="5109" max="5109" width="15.42578125" style="84" customWidth="1"/>
    <col min="5110" max="5110" width="13.140625" style="84" customWidth="1"/>
    <col min="5111" max="5111" width="12.5703125" style="84" customWidth="1"/>
    <col min="5112" max="5112" width="14" style="84" customWidth="1"/>
    <col min="5113" max="5117" width="13.85546875" style="84" customWidth="1"/>
    <col min="5118" max="5359" width="9.140625" style="84"/>
    <col min="5360" max="5360" width="10.85546875" style="84" customWidth="1"/>
    <col min="5361" max="5361" width="25.7109375" style="84" customWidth="1"/>
    <col min="5362" max="5362" width="12.7109375" style="84" customWidth="1"/>
    <col min="5363" max="5363" width="14.28515625" style="84" customWidth="1"/>
    <col min="5364" max="5364" width="13.7109375" style="84" customWidth="1"/>
    <col min="5365" max="5365" width="15.42578125" style="84" customWidth="1"/>
    <col min="5366" max="5366" width="13.140625" style="84" customWidth="1"/>
    <col min="5367" max="5367" width="12.5703125" style="84" customWidth="1"/>
    <col min="5368" max="5368" width="14" style="84" customWidth="1"/>
    <col min="5369" max="5373" width="13.85546875" style="84" customWidth="1"/>
    <col min="5374" max="5615" width="9.140625" style="84"/>
    <col min="5616" max="5616" width="10.85546875" style="84" customWidth="1"/>
    <col min="5617" max="5617" width="25.7109375" style="84" customWidth="1"/>
    <col min="5618" max="5618" width="12.7109375" style="84" customWidth="1"/>
    <col min="5619" max="5619" width="14.28515625" style="84" customWidth="1"/>
    <col min="5620" max="5620" width="13.7109375" style="84" customWidth="1"/>
    <col min="5621" max="5621" width="15.42578125" style="84" customWidth="1"/>
    <col min="5622" max="5622" width="13.140625" style="84" customWidth="1"/>
    <col min="5623" max="5623" width="12.5703125" style="84" customWidth="1"/>
    <col min="5624" max="5624" width="14" style="84" customWidth="1"/>
    <col min="5625" max="5629" width="13.85546875" style="84" customWidth="1"/>
    <col min="5630" max="5871" width="9.140625" style="84"/>
    <col min="5872" max="5872" width="10.85546875" style="84" customWidth="1"/>
    <col min="5873" max="5873" width="25.7109375" style="84" customWidth="1"/>
    <col min="5874" max="5874" width="12.7109375" style="84" customWidth="1"/>
    <col min="5875" max="5875" width="14.28515625" style="84" customWidth="1"/>
    <col min="5876" max="5876" width="13.7109375" style="84" customWidth="1"/>
    <col min="5877" max="5877" width="15.42578125" style="84" customWidth="1"/>
    <col min="5878" max="5878" width="13.140625" style="84" customWidth="1"/>
    <col min="5879" max="5879" width="12.5703125" style="84" customWidth="1"/>
    <col min="5880" max="5880" width="14" style="84" customWidth="1"/>
    <col min="5881" max="5885" width="13.85546875" style="84" customWidth="1"/>
    <col min="5886" max="6127" width="9.140625" style="84"/>
    <col min="6128" max="6128" width="10.85546875" style="84" customWidth="1"/>
    <col min="6129" max="6129" width="25.7109375" style="84" customWidth="1"/>
    <col min="6130" max="6130" width="12.7109375" style="84" customWidth="1"/>
    <col min="6131" max="6131" width="14.28515625" style="84" customWidth="1"/>
    <col min="6132" max="6132" width="13.7109375" style="84" customWidth="1"/>
    <col min="6133" max="6133" width="15.42578125" style="84" customWidth="1"/>
    <col min="6134" max="6134" width="13.140625" style="84" customWidth="1"/>
    <col min="6135" max="6135" width="12.5703125" style="84" customWidth="1"/>
    <col min="6136" max="6136" width="14" style="84" customWidth="1"/>
    <col min="6137" max="6141" width="13.85546875" style="84" customWidth="1"/>
    <col min="6142" max="6383" width="9.140625" style="84"/>
    <col min="6384" max="6384" width="10.85546875" style="84" customWidth="1"/>
    <col min="6385" max="6385" width="25.7109375" style="84" customWidth="1"/>
    <col min="6386" max="6386" width="12.7109375" style="84" customWidth="1"/>
    <col min="6387" max="6387" width="14.28515625" style="84" customWidth="1"/>
    <col min="6388" max="6388" width="13.7109375" style="84" customWidth="1"/>
    <col min="6389" max="6389" width="15.42578125" style="84" customWidth="1"/>
    <col min="6390" max="6390" width="13.140625" style="84" customWidth="1"/>
    <col min="6391" max="6391" width="12.5703125" style="84" customWidth="1"/>
    <col min="6392" max="6392" width="14" style="84" customWidth="1"/>
    <col min="6393" max="6397" width="13.85546875" style="84" customWidth="1"/>
    <col min="6398" max="6639" width="9.140625" style="84"/>
    <col min="6640" max="6640" width="10.85546875" style="84" customWidth="1"/>
    <col min="6641" max="6641" width="25.7109375" style="84" customWidth="1"/>
    <col min="6642" max="6642" width="12.7109375" style="84" customWidth="1"/>
    <col min="6643" max="6643" width="14.28515625" style="84" customWidth="1"/>
    <col min="6644" max="6644" width="13.7109375" style="84" customWidth="1"/>
    <col min="6645" max="6645" width="15.42578125" style="84" customWidth="1"/>
    <col min="6646" max="6646" width="13.140625" style="84" customWidth="1"/>
    <col min="6647" max="6647" width="12.5703125" style="84" customWidth="1"/>
    <col min="6648" max="6648" width="14" style="84" customWidth="1"/>
    <col min="6649" max="6653" width="13.85546875" style="84" customWidth="1"/>
    <col min="6654" max="6895" width="9.140625" style="84"/>
    <col min="6896" max="6896" width="10.85546875" style="84" customWidth="1"/>
    <col min="6897" max="6897" width="25.7109375" style="84" customWidth="1"/>
    <col min="6898" max="6898" width="12.7109375" style="84" customWidth="1"/>
    <col min="6899" max="6899" width="14.28515625" style="84" customWidth="1"/>
    <col min="6900" max="6900" width="13.7109375" style="84" customWidth="1"/>
    <col min="6901" max="6901" width="15.42578125" style="84" customWidth="1"/>
    <col min="6902" max="6902" width="13.140625" style="84" customWidth="1"/>
    <col min="6903" max="6903" width="12.5703125" style="84" customWidth="1"/>
    <col min="6904" max="6904" width="14" style="84" customWidth="1"/>
    <col min="6905" max="6909" width="13.85546875" style="84" customWidth="1"/>
    <col min="6910" max="7151" width="9.140625" style="84"/>
    <col min="7152" max="7152" width="10.85546875" style="84" customWidth="1"/>
    <col min="7153" max="7153" width="25.7109375" style="84" customWidth="1"/>
    <col min="7154" max="7154" width="12.7109375" style="84" customWidth="1"/>
    <col min="7155" max="7155" width="14.28515625" style="84" customWidth="1"/>
    <col min="7156" max="7156" width="13.7109375" style="84" customWidth="1"/>
    <col min="7157" max="7157" width="15.42578125" style="84" customWidth="1"/>
    <col min="7158" max="7158" width="13.140625" style="84" customWidth="1"/>
    <col min="7159" max="7159" width="12.5703125" style="84" customWidth="1"/>
    <col min="7160" max="7160" width="14" style="84" customWidth="1"/>
    <col min="7161" max="7165" width="13.85546875" style="84" customWidth="1"/>
    <col min="7166" max="7407" width="9.140625" style="84"/>
    <col min="7408" max="7408" width="10.85546875" style="84" customWidth="1"/>
    <col min="7409" max="7409" width="25.7109375" style="84" customWidth="1"/>
    <col min="7410" max="7410" width="12.7109375" style="84" customWidth="1"/>
    <col min="7411" max="7411" width="14.28515625" style="84" customWidth="1"/>
    <col min="7412" max="7412" width="13.7109375" style="84" customWidth="1"/>
    <col min="7413" max="7413" width="15.42578125" style="84" customWidth="1"/>
    <col min="7414" max="7414" width="13.140625" style="84" customWidth="1"/>
    <col min="7415" max="7415" width="12.5703125" style="84" customWidth="1"/>
    <col min="7416" max="7416" width="14" style="84" customWidth="1"/>
    <col min="7417" max="7421" width="13.85546875" style="84" customWidth="1"/>
    <col min="7422" max="7663" width="9.140625" style="84"/>
    <col min="7664" max="7664" width="10.85546875" style="84" customWidth="1"/>
    <col min="7665" max="7665" width="25.7109375" style="84" customWidth="1"/>
    <col min="7666" max="7666" width="12.7109375" style="84" customWidth="1"/>
    <col min="7667" max="7667" width="14.28515625" style="84" customWidth="1"/>
    <col min="7668" max="7668" width="13.7109375" style="84" customWidth="1"/>
    <col min="7669" max="7669" width="15.42578125" style="84" customWidth="1"/>
    <col min="7670" max="7670" width="13.140625" style="84" customWidth="1"/>
    <col min="7671" max="7671" width="12.5703125" style="84" customWidth="1"/>
    <col min="7672" max="7672" width="14" style="84" customWidth="1"/>
    <col min="7673" max="7677" width="13.85546875" style="84" customWidth="1"/>
    <col min="7678" max="7919" width="9.140625" style="84"/>
    <col min="7920" max="7920" width="10.85546875" style="84" customWidth="1"/>
    <col min="7921" max="7921" width="25.7109375" style="84" customWidth="1"/>
    <col min="7922" max="7922" width="12.7109375" style="84" customWidth="1"/>
    <col min="7923" max="7923" width="14.28515625" style="84" customWidth="1"/>
    <col min="7924" max="7924" width="13.7109375" style="84" customWidth="1"/>
    <col min="7925" max="7925" width="15.42578125" style="84" customWidth="1"/>
    <col min="7926" max="7926" width="13.140625" style="84" customWidth="1"/>
    <col min="7927" max="7927" width="12.5703125" style="84" customWidth="1"/>
    <col min="7928" max="7928" width="14" style="84" customWidth="1"/>
    <col min="7929" max="7933" width="13.85546875" style="84" customWidth="1"/>
    <col min="7934" max="8175" width="9.140625" style="84"/>
    <col min="8176" max="8176" width="10.85546875" style="84" customWidth="1"/>
    <col min="8177" max="8177" width="25.7109375" style="84" customWidth="1"/>
    <col min="8178" max="8178" width="12.7109375" style="84" customWidth="1"/>
    <col min="8179" max="8179" width="14.28515625" style="84" customWidth="1"/>
    <col min="8180" max="8180" width="13.7109375" style="84" customWidth="1"/>
    <col min="8181" max="8181" width="15.42578125" style="84" customWidth="1"/>
    <col min="8182" max="8182" width="13.140625" style="84" customWidth="1"/>
    <col min="8183" max="8183" width="12.5703125" style="84" customWidth="1"/>
    <col min="8184" max="8184" width="14" style="84" customWidth="1"/>
    <col min="8185" max="8189" width="13.85546875" style="84" customWidth="1"/>
    <col min="8190" max="8431" width="9.140625" style="84"/>
    <col min="8432" max="8432" width="10.85546875" style="84" customWidth="1"/>
    <col min="8433" max="8433" width="25.7109375" style="84" customWidth="1"/>
    <col min="8434" max="8434" width="12.7109375" style="84" customWidth="1"/>
    <col min="8435" max="8435" width="14.28515625" style="84" customWidth="1"/>
    <col min="8436" max="8436" width="13.7109375" style="84" customWidth="1"/>
    <col min="8437" max="8437" width="15.42578125" style="84" customWidth="1"/>
    <col min="8438" max="8438" width="13.140625" style="84" customWidth="1"/>
    <col min="8439" max="8439" width="12.5703125" style="84" customWidth="1"/>
    <col min="8440" max="8440" width="14" style="84" customWidth="1"/>
    <col min="8441" max="8445" width="13.85546875" style="84" customWidth="1"/>
    <col min="8446" max="8687" width="9.140625" style="84"/>
    <col min="8688" max="8688" width="10.85546875" style="84" customWidth="1"/>
    <col min="8689" max="8689" width="25.7109375" style="84" customWidth="1"/>
    <col min="8690" max="8690" width="12.7109375" style="84" customWidth="1"/>
    <col min="8691" max="8691" width="14.28515625" style="84" customWidth="1"/>
    <col min="8692" max="8692" width="13.7109375" style="84" customWidth="1"/>
    <col min="8693" max="8693" width="15.42578125" style="84" customWidth="1"/>
    <col min="8694" max="8694" width="13.140625" style="84" customWidth="1"/>
    <col min="8695" max="8695" width="12.5703125" style="84" customWidth="1"/>
    <col min="8696" max="8696" width="14" style="84" customWidth="1"/>
    <col min="8697" max="8701" width="13.85546875" style="84" customWidth="1"/>
    <col min="8702" max="8943" width="9.140625" style="84"/>
    <col min="8944" max="8944" width="10.85546875" style="84" customWidth="1"/>
    <col min="8945" max="8945" width="25.7109375" style="84" customWidth="1"/>
    <col min="8946" max="8946" width="12.7109375" style="84" customWidth="1"/>
    <col min="8947" max="8947" width="14.28515625" style="84" customWidth="1"/>
    <col min="8948" max="8948" width="13.7109375" style="84" customWidth="1"/>
    <col min="8949" max="8949" width="15.42578125" style="84" customWidth="1"/>
    <col min="8950" max="8950" width="13.140625" style="84" customWidth="1"/>
    <col min="8951" max="8951" width="12.5703125" style="84" customWidth="1"/>
    <col min="8952" max="8952" width="14" style="84" customWidth="1"/>
    <col min="8953" max="8957" width="13.85546875" style="84" customWidth="1"/>
    <col min="8958" max="9199" width="9.140625" style="84"/>
    <col min="9200" max="9200" width="10.85546875" style="84" customWidth="1"/>
    <col min="9201" max="9201" width="25.7109375" style="84" customWidth="1"/>
    <col min="9202" max="9202" width="12.7109375" style="84" customWidth="1"/>
    <col min="9203" max="9203" width="14.28515625" style="84" customWidth="1"/>
    <col min="9204" max="9204" width="13.7109375" style="84" customWidth="1"/>
    <col min="9205" max="9205" width="15.42578125" style="84" customWidth="1"/>
    <col min="9206" max="9206" width="13.140625" style="84" customWidth="1"/>
    <col min="9207" max="9207" width="12.5703125" style="84" customWidth="1"/>
    <col min="9208" max="9208" width="14" style="84" customWidth="1"/>
    <col min="9209" max="9213" width="13.85546875" style="84" customWidth="1"/>
    <col min="9214" max="9455" width="9.140625" style="84"/>
    <col min="9456" max="9456" width="10.85546875" style="84" customWidth="1"/>
    <col min="9457" max="9457" width="25.7109375" style="84" customWidth="1"/>
    <col min="9458" max="9458" width="12.7109375" style="84" customWidth="1"/>
    <col min="9459" max="9459" width="14.28515625" style="84" customWidth="1"/>
    <col min="9460" max="9460" width="13.7109375" style="84" customWidth="1"/>
    <col min="9461" max="9461" width="15.42578125" style="84" customWidth="1"/>
    <col min="9462" max="9462" width="13.140625" style="84" customWidth="1"/>
    <col min="9463" max="9463" width="12.5703125" style="84" customWidth="1"/>
    <col min="9464" max="9464" width="14" style="84" customWidth="1"/>
    <col min="9465" max="9469" width="13.85546875" style="84" customWidth="1"/>
    <col min="9470" max="9711" width="9.140625" style="84"/>
    <col min="9712" max="9712" width="10.85546875" style="84" customWidth="1"/>
    <col min="9713" max="9713" width="25.7109375" style="84" customWidth="1"/>
    <col min="9714" max="9714" width="12.7109375" style="84" customWidth="1"/>
    <col min="9715" max="9715" width="14.28515625" style="84" customWidth="1"/>
    <col min="9716" max="9716" width="13.7109375" style="84" customWidth="1"/>
    <col min="9717" max="9717" width="15.42578125" style="84" customWidth="1"/>
    <col min="9718" max="9718" width="13.140625" style="84" customWidth="1"/>
    <col min="9719" max="9719" width="12.5703125" style="84" customWidth="1"/>
    <col min="9720" max="9720" width="14" style="84" customWidth="1"/>
    <col min="9721" max="9725" width="13.85546875" style="84" customWidth="1"/>
    <col min="9726" max="9967" width="9.140625" style="84"/>
    <col min="9968" max="9968" width="10.85546875" style="84" customWidth="1"/>
    <col min="9969" max="9969" width="25.7109375" style="84" customWidth="1"/>
    <col min="9970" max="9970" width="12.7109375" style="84" customWidth="1"/>
    <col min="9971" max="9971" width="14.28515625" style="84" customWidth="1"/>
    <col min="9972" max="9972" width="13.7109375" style="84" customWidth="1"/>
    <col min="9973" max="9973" width="15.42578125" style="84" customWidth="1"/>
    <col min="9974" max="9974" width="13.140625" style="84" customWidth="1"/>
    <col min="9975" max="9975" width="12.5703125" style="84" customWidth="1"/>
    <col min="9976" max="9976" width="14" style="84" customWidth="1"/>
    <col min="9977" max="9981" width="13.85546875" style="84" customWidth="1"/>
    <col min="9982" max="10223" width="9.140625" style="84"/>
    <col min="10224" max="10224" width="10.85546875" style="84" customWidth="1"/>
    <col min="10225" max="10225" width="25.7109375" style="84" customWidth="1"/>
    <col min="10226" max="10226" width="12.7109375" style="84" customWidth="1"/>
    <col min="10227" max="10227" width="14.28515625" style="84" customWidth="1"/>
    <col min="10228" max="10228" width="13.7109375" style="84" customWidth="1"/>
    <col min="10229" max="10229" width="15.42578125" style="84" customWidth="1"/>
    <col min="10230" max="10230" width="13.140625" style="84" customWidth="1"/>
    <col min="10231" max="10231" width="12.5703125" style="84" customWidth="1"/>
    <col min="10232" max="10232" width="14" style="84" customWidth="1"/>
    <col min="10233" max="10237" width="13.85546875" style="84" customWidth="1"/>
    <col min="10238" max="10479" width="9.140625" style="84"/>
    <col min="10480" max="10480" width="10.85546875" style="84" customWidth="1"/>
    <col min="10481" max="10481" width="25.7109375" style="84" customWidth="1"/>
    <col min="10482" max="10482" width="12.7109375" style="84" customWidth="1"/>
    <col min="10483" max="10483" width="14.28515625" style="84" customWidth="1"/>
    <col min="10484" max="10484" width="13.7109375" style="84" customWidth="1"/>
    <col min="10485" max="10485" width="15.42578125" style="84" customWidth="1"/>
    <col min="10486" max="10486" width="13.140625" style="84" customWidth="1"/>
    <col min="10487" max="10487" width="12.5703125" style="84" customWidth="1"/>
    <col min="10488" max="10488" width="14" style="84" customWidth="1"/>
    <col min="10489" max="10493" width="13.85546875" style="84" customWidth="1"/>
    <col min="10494" max="10735" width="9.140625" style="84"/>
    <col min="10736" max="10736" width="10.85546875" style="84" customWidth="1"/>
    <col min="10737" max="10737" width="25.7109375" style="84" customWidth="1"/>
    <col min="10738" max="10738" width="12.7109375" style="84" customWidth="1"/>
    <col min="10739" max="10739" width="14.28515625" style="84" customWidth="1"/>
    <col min="10740" max="10740" width="13.7109375" style="84" customWidth="1"/>
    <col min="10741" max="10741" width="15.42578125" style="84" customWidth="1"/>
    <col min="10742" max="10742" width="13.140625" style="84" customWidth="1"/>
    <col min="10743" max="10743" width="12.5703125" style="84" customWidth="1"/>
    <col min="10744" max="10744" width="14" style="84" customWidth="1"/>
    <col min="10745" max="10749" width="13.85546875" style="84" customWidth="1"/>
    <col min="10750" max="10991" width="9.140625" style="84"/>
    <col min="10992" max="10992" width="10.85546875" style="84" customWidth="1"/>
    <col min="10993" max="10993" width="25.7109375" style="84" customWidth="1"/>
    <col min="10994" max="10994" width="12.7109375" style="84" customWidth="1"/>
    <col min="10995" max="10995" width="14.28515625" style="84" customWidth="1"/>
    <col min="10996" max="10996" width="13.7109375" style="84" customWidth="1"/>
    <col min="10997" max="10997" width="15.42578125" style="84" customWidth="1"/>
    <col min="10998" max="10998" width="13.140625" style="84" customWidth="1"/>
    <col min="10999" max="10999" width="12.5703125" style="84" customWidth="1"/>
    <col min="11000" max="11000" width="14" style="84" customWidth="1"/>
    <col min="11001" max="11005" width="13.85546875" style="84" customWidth="1"/>
    <col min="11006" max="11247" width="9.140625" style="84"/>
    <col min="11248" max="11248" width="10.85546875" style="84" customWidth="1"/>
    <col min="11249" max="11249" width="25.7109375" style="84" customWidth="1"/>
    <col min="11250" max="11250" width="12.7109375" style="84" customWidth="1"/>
    <col min="11251" max="11251" width="14.28515625" style="84" customWidth="1"/>
    <col min="11252" max="11252" width="13.7109375" style="84" customWidth="1"/>
    <col min="11253" max="11253" width="15.42578125" style="84" customWidth="1"/>
    <col min="11254" max="11254" width="13.140625" style="84" customWidth="1"/>
    <col min="11255" max="11255" width="12.5703125" style="84" customWidth="1"/>
    <col min="11256" max="11256" width="14" style="84" customWidth="1"/>
    <col min="11257" max="11261" width="13.85546875" style="84" customWidth="1"/>
    <col min="11262" max="11503" width="9.140625" style="84"/>
    <col min="11504" max="11504" width="10.85546875" style="84" customWidth="1"/>
    <col min="11505" max="11505" width="25.7109375" style="84" customWidth="1"/>
    <col min="11506" max="11506" width="12.7109375" style="84" customWidth="1"/>
    <col min="11507" max="11507" width="14.28515625" style="84" customWidth="1"/>
    <col min="11508" max="11508" width="13.7109375" style="84" customWidth="1"/>
    <col min="11509" max="11509" width="15.42578125" style="84" customWidth="1"/>
    <col min="11510" max="11510" width="13.140625" style="84" customWidth="1"/>
    <col min="11511" max="11511" width="12.5703125" style="84" customWidth="1"/>
    <col min="11512" max="11512" width="14" style="84" customWidth="1"/>
    <col min="11513" max="11517" width="13.85546875" style="84" customWidth="1"/>
    <col min="11518" max="11759" width="9.140625" style="84"/>
    <col min="11760" max="11760" width="10.85546875" style="84" customWidth="1"/>
    <col min="11761" max="11761" width="25.7109375" style="84" customWidth="1"/>
    <col min="11762" max="11762" width="12.7109375" style="84" customWidth="1"/>
    <col min="11763" max="11763" width="14.28515625" style="84" customWidth="1"/>
    <col min="11764" max="11764" width="13.7109375" style="84" customWidth="1"/>
    <col min="11765" max="11765" width="15.42578125" style="84" customWidth="1"/>
    <col min="11766" max="11766" width="13.140625" style="84" customWidth="1"/>
    <col min="11767" max="11767" width="12.5703125" style="84" customWidth="1"/>
    <col min="11768" max="11768" width="14" style="84" customWidth="1"/>
    <col min="11769" max="11773" width="13.85546875" style="84" customWidth="1"/>
    <col min="11774" max="12015" width="9.140625" style="84"/>
    <col min="12016" max="12016" width="10.85546875" style="84" customWidth="1"/>
    <col min="12017" max="12017" width="25.7109375" style="84" customWidth="1"/>
    <col min="12018" max="12018" width="12.7109375" style="84" customWidth="1"/>
    <col min="12019" max="12019" width="14.28515625" style="84" customWidth="1"/>
    <col min="12020" max="12020" width="13.7109375" style="84" customWidth="1"/>
    <col min="12021" max="12021" width="15.42578125" style="84" customWidth="1"/>
    <col min="12022" max="12022" width="13.140625" style="84" customWidth="1"/>
    <col min="12023" max="12023" width="12.5703125" style="84" customWidth="1"/>
    <col min="12024" max="12024" width="14" style="84" customWidth="1"/>
    <col min="12025" max="12029" width="13.85546875" style="84" customWidth="1"/>
    <col min="12030" max="12271" width="9.140625" style="84"/>
    <col min="12272" max="12272" width="10.85546875" style="84" customWidth="1"/>
    <col min="12273" max="12273" width="25.7109375" style="84" customWidth="1"/>
    <col min="12274" max="12274" width="12.7109375" style="84" customWidth="1"/>
    <col min="12275" max="12275" width="14.28515625" style="84" customWidth="1"/>
    <col min="12276" max="12276" width="13.7109375" style="84" customWidth="1"/>
    <col min="12277" max="12277" width="15.42578125" style="84" customWidth="1"/>
    <col min="12278" max="12278" width="13.140625" style="84" customWidth="1"/>
    <col min="12279" max="12279" width="12.5703125" style="84" customWidth="1"/>
    <col min="12280" max="12280" width="14" style="84" customWidth="1"/>
    <col min="12281" max="12285" width="13.85546875" style="84" customWidth="1"/>
    <col min="12286" max="12527" width="9.140625" style="84"/>
    <col min="12528" max="12528" width="10.85546875" style="84" customWidth="1"/>
    <col min="12529" max="12529" width="25.7109375" style="84" customWidth="1"/>
    <col min="12530" max="12530" width="12.7109375" style="84" customWidth="1"/>
    <col min="12531" max="12531" width="14.28515625" style="84" customWidth="1"/>
    <col min="12532" max="12532" width="13.7109375" style="84" customWidth="1"/>
    <col min="12533" max="12533" width="15.42578125" style="84" customWidth="1"/>
    <col min="12534" max="12534" width="13.140625" style="84" customWidth="1"/>
    <col min="12535" max="12535" width="12.5703125" style="84" customWidth="1"/>
    <col min="12536" max="12536" width="14" style="84" customWidth="1"/>
    <col min="12537" max="12541" width="13.85546875" style="84" customWidth="1"/>
    <col min="12542" max="12783" width="9.140625" style="84"/>
    <col min="12784" max="12784" width="10.85546875" style="84" customWidth="1"/>
    <col min="12785" max="12785" width="25.7109375" style="84" customWidth="1"/>
    <col min="12786" max="12786" width="12.7109375" style="84" customWidth="1"/>
    <col min="12787" max="12787" width="14.28515625" style="84" customWidth="1"/>
    <col min="12788" max="12788" width="13.7109375" style="84" customWidth="1"/>
    <col min="12789" max="12789" width="15.42578125" style="84" customWidth="1"/>
    <col min="12790" max="12790" width="13.140625" style="84" customWidth="1"/>
    <col min="12791" max="12791" width="12.5703125" style="84" customWidth="1"/>
    <col min="12792" max="12792" width="14" style="84" customWidth="1"/>
    <col min="12793" max="12797" width="13.85546875" style="84" customWidth="1"/>
    <col min="12798" max="13039" width="9.140625" style="84"/>
    <col min="13040" max="13040" width="10.85546875" style="84" customWidth="1"/>
    <col min="13041" max="13041" width="25.7109375" style="84" customWidth="1"/>
    <col min="13042" max="13042" width="12.7109375" style="84" customWidth="1"/>
    <col min="13043" max="13043" width="14.28515625" style="84" customWidth="1"/>
    <col min="13044" max="13044" width="13.7109375" style="84" customWidth="1"/>
    <col min="13045" max="13045" width="15.42578125" style="84" customWidth="1"/>
    <col min="13046" max="13046" width="13.140625" style="84" customWidth="1"/>
    <col min="13047" max="13047" width="12.5703125" style="84" customWidth="1"/>
    <col min="13048" max="13048" width="14" style="84" customWidth="1"/>
    <col min="13049" max="13053" width="13.85546875" style="84" customWidth="1"/>
    <col min="13054" max="13295" width="9.140625" style="84"/>
    <col min="13296" max="13296" width="10.85546875" style="84" customWidth="1"/>
    <col min="13297" max="13297" width="25.7109375" style="84" customWidth="1"/>
    <col min="13298" max="13298" width="12.7109375" style="84" customWidth="1"/>
    <col min="13299" max="13299" width="14.28515625" style="84" customWidth="1"/>
    <col min="13300" max="13300" width="13.7109375" style="84" customWidth="1"/>
    <col min="13301" max="13301" width="15.42578125" style="84" customWidth="1"/>
    <col min="13302" max="13302" width="13.140625" style="84" customWidth="1"/>
    <col min="13303" max="13303" width="12.5703125" style="84" customWidth="1"/>
    <col min="13304" max="13304" width="14" style="84" customWidth="1"/>
    <col min="13305" max="13309" width="13.85546875" style="84" customWidth="1"/>
    <col min="13310" max="13551" width="9.140625" style="84"/>
    <col min="13552" max="13552" width="10.85546875" style="84" customWidth="1"/>
    <col min="13553" max="13553" width="25.7109375" style="84" customWidth="1"/>
    <col min="13554" max="13554" width="12.7109375" style="84" customWidth="1"/>
    <col min="13555" max="13555" width="14.28515625" style="84" customWidth="1"/>
    <col min="13556" max="13556" width="13.7109375" style="84" customWidth="1"/>
    <col min="13557" max="13557" width="15.42578125" style="84" customWidth="1"/>
    <col min="13558" max="13558" width="13.140625" style="84" customWidth="1"/>
    <col min="13559" max="13559" width="12.5703125" style="84" customWidth="1"/>
    <col min="13560" max="13560" width="14" style="84" customWidth="1"/>
    <col min="13561" max="13565" width="13.85546875" style="84" customWidth="1"/>
    <col min="13566" max="13807" width="9.140625" style="84"/>
    <col min="13808" max="13808" width="10.85546875" style="84" customWidth="1"/>
    <col min="13809" max="13809" width="25.7109375" style="84" customWidth="1"/>
    <col min="13810" max="13810" width="12.7109375" style="84" customWidth="1"/>
    <col min="13811" max="13811" width="14.28515625" style="84" customWidth="1"/>
    <col min="13812" max="13812" width="13.7109375" style="84" customWidth="1"/>
    <col min="13813" max="13813" width="15.42578125" style="84" customWidth="1"/>
    <col min="13814" max="13814" width="13.140625" style="84" customWidth="1"/>
    <col min="13815" max="13815" width="12.5703125" style="84" customWidth="1"/>
    <col min="13816" max="13816" width="14" style="84" customWidth="1"/>
    <col min="13817" max="13821" width="13.85546875" style="84" customWidth="1"/>
    <col min="13822" max="14063" width="9.140625" style="84"/>
    <col min="14064" max="14064" width="10.85546875" style="84" customWidth="1"/>
    <col min="14065" max="14065" width="25.7109375" style="84" customWidth="1"/>
    <col min="14066" max="14066" width="12.7109375" style="84" customWidth="1"/>
    <col min="14067" max="14067" width="14.28515625" style="84" customWidth="1"/>
    <col min="14068" max="14068" width="13.7109375" style="84" customWidth="1"/>
    <col min="14069" max="14069" width="15.42578125" style="84" customWidth="1"/>
    <col min="14070" max="14070" width="13.140625" style="84" customWidth="1"/>
    <col min="14071" max="14071" width="12.5703125" style="84" customWidth="1"/>
    <col min="14072" max="14072" width="14" style="84" customWidth="1"/>
    <col min="14073" max="14077" width="13.85546875" style="84" customWidth="1"/>
    <col min="14078" max="14319" width="9.140625" style="84"/>
    <col min="14320" max="14320" width="10.85546875" style="84" customWidth="1"/>
    <col min="14321" max="14321" width="25.7109375" style="84" customWidth="1"/>
    <col min="14322" max="14322" width="12.7109375" style="84" customWidth="1"/>
    <col min="14323" max="14323" width="14.28515625" style="84" customWidth="1"/>
    <col min="14324" max="14324" width="13.7109375" style="84" customWidth="1"/>
    <col min="14325" max="14325" width="15.42578125" style="84" customWidth="1"/>
    <col min="14326" max="14326" width="13.140625" style="84" customWidth="1"/>
    <col min="14327" max="14327" width="12.5703125" style="84" customWidth="1"/>
    <col min="14328" max="14328" width="14" style="84" customWidth="1"/>
    <col min="14329" max="14333" width="13.85546875" style="84" customWidth="1"/>
    <col min="14334" max="14575" width="9.140625" style="84"/>
    <col min="14576" max="14576" width="10.85546875" style="84" customWidth="1"/>
    <col min="14577" max="14577" width="25.7109375" style="84" customWidth="1"/>
    <col min="14578" max="14578" width="12.7109375" style="84" customWidth="1"/>
    <col min="14579" max="14579" width="14.28515625" style="84" customWidth="1"/>
    <col min="14580" max="14580" width="13.7109375" style="84" customWidth="1"/>
    <col min="14581" max="14581" width="15.42578125" style="84" customWidth="1"/>
    <col min="14582" max="14582" width="13.140625" style="84" customWidth="1"/>
    <col min="14583" max="14583" width="12.5703125" style="84" customWidth="1"/>
    <col min="14584" max="14584" width="14" style="84" customWidth="1"/>
    <col min="14585" max="14589" width="13.85546875" style="84" customWidth="1"/>
    <col min="14590" max="14831" width="9.140625" style="84"/>
    <col min="14832" max="14832" width="10.85546875" style="84" customWidth="1"/>
    <col min="14833" max="14833" width="25.7109375" style="84" customWidth="1"/>
    <col min="14834" max="14834" width="12.7109375" style="84" customWidth="1"/>
    <col min="14835" max="14835" width="14.28515625" style="84" customWidth="1"/>
    <col min="14836" max="14836" width="13.7109375" style="84" customWidth="1"/>
    <col min="14837" max="14837" width="15.42578125" style="84" customWidth="1"/>
    <col min="14838" max="14838" width="13.140625" style="84" customWidth="1"/>
    <col min="14839" max="14839" width="12.5703125" style="84" customWidth="1"/>
    <col min="14840" max="14840" width="14" style="84" customWidth="1"/>
    <col min="14841" max="14845" width="13.85546875" style="84" customWidth="1"/>
    <col min="14846" max="15087" width="9.140625" style="84"/>
    <col min="15088" max="15088" width="10.85546875" style="84" customWidth="1"/>
    <col min="15089" max="15089" width="25.7109375" style="84" customWidth="1"/>
    <col min="15090" max="15090" width="12.7109375" style="84" customWidth="1"/>
    <col min="15091" max="15091" width="14.28515625" style="84" customWidth="1"/>
    <col min="15092" max="15092" width="13.7109375" style="84" customWidth="1"/>
    <col min="15093" max="15093" width="15.42578125" style="84" customWidth="1"/>
    <col min="15094" max="15094" width="13.140625" style="84" customWidth="1"/>
    <col min="15095" max="15095" width="12.5703125" style="84" customWidth="1"/>
    <col min="15096" max="15096" width="14" style="84" customWidth="1"/>
    <col min="15097" max="15101" width="13.85546875" style="84" customWidth="1"/>
    <col min="15102" max="15343" width="9.140625" style="84"/>
    <col min="15344" max="15344" width="10.85546875" style="84" customWidth="1"/>
    <col min="15345" max="15345" width="25.7109375" style="84" customWidth="1"/>
    <col min="15346" max="15346" width="12.7109375" style="84" customWidth="1"/>
    <col min="15347" max="15347" width="14.28515625" style="84" customWidth="1"/>
    <col min="15348" max="15348" width="13.7109375" style="84" customWidth="1"/>
    <col min="15349" max="15349" width="15.42578125" style="84" customWidth="1"/>
    <col min="15350" max="15350" width="13.140625" style="84" customWidth="1"/>
    <col min="15351" max="15351" width="12.5703125" style="84" customWidth="1"/>
    <col min="15352" max="15352" width="14" style="84" customWidth="1"/>
    <col min="15353" max="15357" width="13.85546875" style="84" customWidth="1"/>
    <col min="15358" max="15599" width="9.140625" style="84"/>
    <col min="15600" max="15600" width="10.85546875" style="84" customWidth="1"/>
    <col min="15601" max="15601" width="25.7109375" style="84" customWidth="1"/>
    <col min="15602" max="15602" width="12.7109375" style="84" customWidth="1"/>
    <col min="15603" max="15603" width="14.28515625" style="84" customWidth="1"/>
    <col min="15604" max="15604" width="13.7109375" style="84" customWidth="1"/>
    <col min="15605" max="15605" width="15.42578125" style="84" customWidth="1"/>
    <col min="15606" max="15606" width="13.140625" style="84" customWidth="1"/>
    <col min="15607" max="15607" width="12.5703125" style="84" customWidth="1"/>
    <col min="15608" max="15608" width="14" style="84" customWidth="1"/>
    <col min="15609" max="15613" width="13.85546875" style="84" customWidth="1"/>
    <col min="15614" max="15855" width="9.140625" style="84"/>
    <col min="15856" max="15856" width="10.85546875" style="84" customWidth="1"/>
    <col min="15857" max="15857" width="25.7109375" style="84" customWidth="1"/>
    <col min="15858" max="15858" width="12.7109375" style="84" customWidth="1"/>
    <col min="15859" max="15859" width="14.28515625" style="84" customWidth="1"/>
    <col min="15860" max="15860" width="13.7109375" style="84" customWidth="1"/>
    <col min="15861" max="15861" width="15.42578125" style="84" customWidth="1"/>
    <col min="15862" max="15862" width="13.140625" style="84" customWidth="1"/>
    <col min="15863" max="15863" width="12.5703125" style="84" customWidth="1"/>
    <col min="15864" max="15864" width="14" style="84" customWidth="1"/>
    <col min="15865" max="15869" width="13.85546875" style="84" customWidth="1"/>
    <col min="15870" max="16111" width="9.140625" style="84"/>
    <col min="16112" max="16112" width="10.85546875" style="84" customWidth="1"/>
    <col min="16113" max="16113" width="25.7109375" style="84" customWidth="1"/>
    <col min="16114" max="16114" width="12.7109375" style="84" customWidth="1"/>
    <col min="16115" max="16115" width="14.28515625" style="84" customWidth="1"/>
    <col min="16116" max="16116" width="13.7109375" style="84" customWidth="1"/>
    <col min="16117" max="16117" width="15.42578125" style="84" customWidth="1"/>
    <col min="16118" max="16118" width="13.140625" style="84" customWidth="1"/>
    <col min="16119" max="16119" width="12.5703125" style="84" customWidth="1"/>
    <col min="16120" max="16120" width="14" style="84" customWidth="1"/>
    <col min="16121" max="16125" width="13.85546875" style="84" customWidth="1"/>
    <col min="16126" max="16384" width="9.140625" style="84"/>
  </cols>
  <sheetData>
    <row r="1" spans="1:20" ht="26.25">
      <c r="A1" s="1038" t="s">
        <v>146</v>
      </c>
      <c r="B1" s="1038"/>
      <c r="C1" s="1038"/>
      <c r="D1" s="1038"/>
      <c r="E1" s="1038"/>
      <c r="F1" s="1038"/>
      <c r="G1" s="1038"/>
      <c r="H1" s="1038"/>
      <c r="I1" s="1038"/>
      <c r="J1" s="1038"/>
      <c r="K1" s="1038"/>
      <c r="L1" s="1038"/>
      <c r="M1" s="1038"/>
      <c r="N1" s="1038"/>
      <c r="O1" s="1038"/>
      <c r="P1" s="1038"/>
      <c r="Q1" s="1038"/>
      <c r="R1" s="1038"/>
      <c r="S1" s="1038"/>
      <c r="T1" s="1038"/>
    </row>
    <row r="2" spans="1:20" ht="31.5" customHeight="1">
      <c r="A2" s="1108" t="s">
        <v>926</v>
      </c>
      <c r="B2" s="1108"/>
      <c r="C2" s="1108"/>
      <c r="D2" s="1108"/>
      <c r="E2" s="1108"/>
      <c r="F2" s="1108"/>
      <c r="G2" s="1108"/>
      <c r="H2" s="1108"/>
      <c r="I2" s="1108"/>
      <c r="J2" s="1108"/>
      <c r="K2" s="1108"/>
      <c r="L2" s="1108"/>
      <c r="M2" s="1108"/>
      <c r="N2" s="1108"/>
      <c r="O2" s="1108"/>
      <c r="P2" s="1108"/>
      <c r="Q2" s="1108"/>
      <c r="R2" s="1108"/>
      <c r="S2" s="1108"/>
      <c r="T2" s="1108"/>
    </row>
    <row r="3" spans="1:20" ht="27.75" customHeight="1">
      <c r="A3" s="866" t="s">
        <v>186</v>
      </c>
      <c r="B3" s="866"/>
      <c r="C3" s="866"/>
      <c r="D3" s="866"/>
      <c r="E3" s="866"/>
      <c r="F3" s="866"/>
      <c r="G3" s="866"/>
      <c r="H3" s="866"/>
      <c r="I3" s="866"/>
      <c r="J3" s="866"/>
      <c r="K3" s="866"/>
      <c r="L3" s="866"/>
      <c r="M3" s="866"/>
      <c r="N3" s="866"/>
      <c r="O3" s="866"/>
      <c r="P3" s="866"/>
      <c r="Q3" s="866"/>
      <c r="R3" s="866"/>
      <c r="S3" s="866"/>
      <c r="T3" s="866"/>
    </row>
    <row r="4" spans="1:20" ht="22.5" customHeight="1"/>
    <row r="5" spans="1:20" ht="308.45" customHeight="1">
      <c r="A5" s="1114" t="str">
        <f>Title!A3</f>
        <v xml:space="preserve">Combined Package for, 
Work-A: Augmentation of existing 2x20MVA, 66/11kV Power Transformers by 2x31.5MVA, 66/11kV Power Transformers at 66/11kV Pillagumpa Sub-station in Hosakote Taluk, Bengaluru Rural District.
Work-B: Augmentation of existing 2x20MVA, 66/11kV Power Transformers by 2x31.5MVA, 66/11kV Power Transformers at 66/11kV Budigere Sub-station in Devanahalli Taluk &amp; Bengaluru Rural District. 
Work-C: Augmentation of existing 2x20MVA, 66/11kV Power Transformers by 2x31.5MVA, 66/11kV Power Transformers at 220/66/11kV KIADB Doddaballapura Sub-station in Doddaballapura Taluk, Bengaluru Rural District, 
on Total Turnkey Basis, including Supply of all Materials/Equipments and Erection (including Civil Works) of all Materials/Equipments, Testing and Commissioning.
</v>
      </c>
      <c r="B5" s="1114"/>
      <c r="C5" s="1114"/>
      <c r="D5" s="1114"/>
      <c r="E5" s="1114"/>
      <c r="F5" s="1114"/>
      <c r="G5" s="1114"/>
      <c r="H5" s="1114"/>
      <c r="I5" s="1114"/>
      <c r="J5" s="1114"/>
      <c r="K5" s="1114"/>
      <c r="L5" s="1114"/>
      <c r="M5" s="1114"/>
      <c r="N5" s="1114"/>
      <c r="O5" s="1114"/>
      <c r="P5" s="1114"/>
      <c r="Q5" s="1114"/>
      <c r="R5" s="1114"/>
      <c r="S5" s="1114"/>
      <c r="T5" s="1114"/>
    </row>
    <row r="6" spans="1:20" ht="27" customHeight="1">
      <c r="A6" s="968" t="str">
        <f>Title!A2</f>
        <v>Bid Enquiry No: KPTCL/2026-27/SS/WORK_INDENT3805</v>
      </c>
      <c r="B6" s="968"/>
      <c r="C6" s="968"/>
      <c r="D6" s="968"/>
      <c r="E6" s="968"/>
      <c r="F6" s="968"/>
      <c r="G6" s="968"/>
      <c r="H6" s="968"/>
      <c r="I6" s="968"/>
      <c r="J6" s="968"/>
      <c r="K6" s="968"/>
      <c r="L6" s="968"/>
      <c r="M6" s="968"/>
      <c r="N6" s="968"/>
      <c r="O6" s="968"/>
      <c r="P6" s="968"/>
      <c r="Q6" s="968"/>
      <c r="R6" s="968"/>
      <c r="S6" s="968"/>
      <c r="T6" s="968"/>
    </row>
    <row r="7" spans="1:20">
      <c r="A7" s="347"/>
      <c r="B7" s="347"/>
      <c r="C7" s="347"/>
      <c r="D7" s="347"/>
      <c r="E7" s="347"/>
      <c r="F7" s="347"/>
      <c r="G7" s="347"/>
      <c r="H7" s="347"/>
      <c r="I7" s="347"/>
      <c r="J7" s="347"/>
      <c r="K7" s="347"/>
      <c r="L7" s="347"/>
      <c r="M7" s="347"/>
      <c r="N7" s="347"/>
      <c r="O7" s="347"/>
      <c r="P7" s="347"/>
      <c r="Q7" s="347"/>
      <c r="R7" s="347"/>
      <c r="S7" s="347"/>
      <c r="T7" s="347"/>
    </row>
    <row r="8" spans="1:20" ht="18.75" thickBot="1">
      <c r="A8" s="85" t="s">
        <v>158</v>
      </c>
      <c r="B8" s="85"/>
      <c r="C8" s="85"/>
      <c r="D8" s="85"/>
      <c r="E8" s="85"/>
      <c r="F8" s="85"/>
      <c r="G8" s="85"/>
      <c r="H8" s="85"/>
      <c r="I8" s="85"/>
      <c r="J8" s="85"/>
      <c r="K8" s="85"/>
      <c r="L8" s="85"/>
      <c r="M8" s="85"/>
      <c r="N8" s="85"/>
      <c r="O8" s="85"/>
      <c r="P8" s="85"/>
      <c r="Q8" s="85"/>
      <c r="R8" s="85"/>
      <c r="S8" s="85"/>
      <c r="T8" s="85"/>
    </row>
    <row r="9" spans="1:20" ht="117" customHeight="1" thickBot="1">
      <c r="A9" s="1112"/>
      <c r="B9" s="1113"/>
      <c r="C9" s="85"/>
      <c r="D9" s="85"/>
      <c r="E9" s="85"/>
      <c r="F9" s="85"/>
      <c r="G9" s="85"/>
      <c r="H9" s="85"/>
      <c r="I9" s="85"/>
      <c r="J9" s="85"/>
      <c r="K9" s="85"/>
      <c r="L9" s="85"/>
      <c r="M9" s="85"/>
      <c r="N9" s="85"/>
      <c r="O9" s="85"/>
      <c r="P9" s="85"/>
      <c r="Q9" s="85"/>
      <c r="R9" s="85"/>
      <c r="S9" s="85"/>
      <c r="T9" s="85"/>
    </row>
    <row r="10" spans="1:20">
      <c r="A10" s="85"/>
      <c r="B10" s="85"/>
      <c r="C10" s="85"/>
      <c r="D10" s="85"/>
      <c r="E10" s="85"/>
      <c r="F10" s="85"/>
      <c r="G10" s="85"/>
      <c r="H10" s="85"/>
      <c r="I10" s="85"/>
      <c r="J10" s="85"/>
      <c r="K10" s="85"/>
      <c r="L10" s="85"/>
      <c r="M10" s="85"/>
      <c r="N10" s="85"/>
      <c r="O10" s="85"/>
      <c r="P10" s="85"/>
      <c r="Q10" s="85"/>
      <c r="R10" s="85"/>
      <c r="S10" s="85"/>
      <c r="T10" s="85"/>
    </row>
    <row r="11" spans="1:20" s="81" customFormat="1" ht="51.75" customHeight="1">
      <c r="A11" s="1115" t="s">
        <v>643</v>
      </c>
      <c r="B11" s="1115"/>
      <c r="C11" s="1116"/>
      <c r="D11" s="1116"/>
      <c r="E11" s="1116"/>
      <c r="F11" s="1116"/>
      <c r="G11" s="1116"/>
      <c r="H11" s="1116"/>
      <c r="I11" s="1116"/>
      <c r="J11" s="1116"/>
      <c r="K11" s="1116"/>
      <c r="L11" s="1116"/>
      <c r="M11" s="1116"/>
      <c r="N11" s="1116"/>
      <c r="O11" s="1116"/>
      <c r="P11" s="1116"/>
      <c r="Q11" s="1116"/>
      <c r="R11" s="1116"/>
      <c r="S11" s="1116"/>
      <c r="T11" s="1116"/>
    </row>
    <row r="12" spans="1:20" s="318" customFormat="1" ht="30.75" customHeight="1">
      <c r="A12" s="858" t="s">
        <v>112</v>
      </c>
      <c r="B12" s="858" t="s">
        <v>192</v>
      </c>
      <c r="C12" s="1118" t="s">
        <v>193</v>
      </c>
      <c r="D12" s="1118"/>
      <c r="E12" s="1118"/>
      <c r="F12" s="1118"/>
      <c r="G12" s="1118"/>
      <c r="H12" s="1118"/>
      <c r="I12" s="1118"/>
      <c r="J12" s="1118"/>
      <c r="K12" s="1119"/>
      <c r="L12" s="1119"/>
      <c r="M12" s="1119"/>
      <c r="N12" s="1120"/>
      <c r="O12" s="1120"/>
      <c r="P12" s="1120"/>
      <c r="Q12" s="1120"/>
      <c r="R12" s="1120"/>
      <c r="S12" s="1120"/>
      <c r="T12" s="1118"/>
    </row>
    <row r="13" spans="1:20" s="336" customFormat="1">
      <c r="A13" s="1117"/>
      <c r="B13" s="1117"/>
      <c r="C13" s="344">
        <v>1</v>
      </c>
      <c r="D13" s="344">
        <v>2</v>
      </c>
      <c r="E13" s="344">
        <v>3</v>
      </c>
      <c r="F13" s="344">
        <v>4</v>
      </c>
      <c r="G13" s="344">
        <v>5</v>
      </c>
      <c r="H13" s="344">
        <v>6</v>
      </c>
      <c r="I13" s="344">
        <v>7</v>
      </c>
      <c r="J13" s="344">
        <v>8</v>
      </c>
      <c r="K13" s="581">
        <v>9</v>
      </c>
      <c r="L13" s="581">
        <v>10</v>
      </c>
      <c r="M13" s="581">
        <v>11</v>
      </c>
      <c r="N13" s="344">
        <v>12</v>
      </c>
      <c r="O13" s="658">
        <v>13</v>
      </c>
      <c r="P13" s="658">
        <v>14</v>
      </c>
      <c r="Q13" s="658">
        <v>15</v>
      </c>
      <c r="R13" s="658">
        <v>16</v>
      </c>
      <c r="S13" s="658">
        <v>17</v>
      </c>
      <c r="T13" s="344">
        <v>18</v>
      </c>
    </row>
    <row r="14" spans="1:20" ht="52.5" customHeight="1">
      <c r="A14" s="344">
        <v>1</v>
      </c>
      <c r="B14" s="349" t="s">
        <v>194</v>
      </c>
      <c r="C14" s="350"/>
      <c r="D14" s="350"/>
      <c r="E14" s="350"/>
      <c r="F14" s="350"/>
      <c r="G14" s="350"/>
      <c r="H14" s="350"/>
      <c r="I14" s="350"/>
      <c r="J14" s="350"/>
      <c r="K14" s="582"/>
      <c r="L14" s="582"/>
      <c r="M14" s="582"/>
      <c r="N14" s="659"/>
      <c r="O14" s="659"/>
      <c r="P14" s="659"/>
      <c r="Q14" s="659"/>
      <c r="R14" s="659"/>
      <c r="S14" s="659"/>
      <c r="T14" s="350"/>
    </row>
    <row r="15" spans="1:20" ht="52.5" customHeight="1">
      <c r="A15" s="344">
        <v>2</v>
      </c>
      <c r="B15" s="349" t="s">
        <v>195</v>
      </c>
      <c r="C15" s="350"/>
      <c r="D15" s="350"/>
      <c r="E15" s="350"/>
      <c r="F15" s="350"/>
      <c r="G15" s="350"/>
      <c r="H15" s="350"/>
      <c r="I15" s="350"/>
      <c r="J15" s="350"/>
      <c r="K15" s="582"/>
      <c r="L15" s="582"/>
      <c r="M15" s="582"/>
      <c r="N15" s="659"/>
      <c r="O15" s="659"/>
      <c r="P15" s="659"/>
      <c r="Q15" s="659"/>
      <c r="R15" s="659"/>
      <c r="S15" s="659"/>
      <c r="T15" s="350"/>
    </row>
    <row r="16" spans="1:20" ht="52.5" customHeight="1">
      <c r="A16" s="344">
        <v>3</v>
      </c>
      <c r="B16" s="349" t="s">
        <v>196</v>
      </c>
      <c r="C16" s="350"/>
      <c r="D16" s="350"/>
      <c r="E16" s="350"/>
      <c r="F16" s="350"/>
      <c r="G16" s="350"/>
      <c r="H16" s="350"/>
      <c r="I16" s="350"/>
      <c r="J16" s="350"/>
      <c r="K16" s="582"/>
      <c r="L16" s="582"/>
      <c r="M16" s="582"/>
      <c r="N16" s="659"/>
      <c r="O16" s="659"/>
      <c r="P16" s="659"/>
      <c r="Q16" s="659"/>
      <c r="R16" s="659"/>
      <c r="S16" s="659"/>
      <c r="T16" s="350"/>
    </row>
    <row r="17" spans="1:20" ht="52.5" customHeight="1">
      <c r="A17" s="344">
        <v>4</v>
      </c>
      <c r="B17" s="349" t="s">
        <v>197</v>
      </c>
      <c r="C17" s="350"/>
      <c r="D17" s="350"/>
      <c r="E17" s="350"/>
      <c r="F17" s="350"/>
      <c r="G17" s="350"/>
      <c r="H17" s="350"/>
      <c r="I17" s="350"/>
      <c r="J17" s="350"/>
      <c r="K17" s="582"/>
      <c r="L17" s="582"/>
      <c r="M17" s="582"/>
      <c r="N17" s="659"/>
      <c r="O17" s="659"/>
      <c r="P17" s="659"/>
      <c r="Q17" s="659"/>
      <c r="R17" s="659"/>
      <c r="S17" s="659"/>
      <c r="T17" s="350"/>
    </row>
    <row r="18" spans="1:20" ht="52.5" customHeight="1">
      <c r="A18" s="344">
        <v>5</v>
      </c>
      <c r="B18" s="349" t="s">
        <v>198</v>
      </c>
      <c r="C18" s="350"/>
      <c r="D18" s="350"/>
      <c r="E18" s="350"/>
      <c r="F18" s="350"/>
      <c r="G18" s="350"/>
      <c r="H18" s="350"/>
      <c r="I18" s="350"/>
      <c r="J18" s="350"/>
      <c r="K18" s="582"/>
      <c r="L18" s="582"/>
      <c r="M18" s="582"/>
      <c r="N18" s="659"/>
      <c r="O18" s="659"/>
      <c r="P18" s="659"/>
      <c r="Q18" s="659"/>
      <c r="R18" s="659"/>
      <c r="S18" s="659"/>
      <c r="T18" s="350"/>
    </row>
    <row r="19" spans="1:20" ht="52.5" customHeight="1">
      <c r="A19" s="344">
        <v>6</v>
      </c>
      <c r="B19" s="349" t="s">
        <v>199</v>
      </c>
      <c r="C19" s="350"/>
      <c r="D19" s="350"/>
      <c r="E19" s="350"/>
      <c r="F19" s="350"/>
      <c r="G19" s="350"/>
      <c r="H19" s="350"/>
      <c r="I19" s="350"/>
      <c r="J19" s="350"/>
      <c r="K19" s="582"/>
      <c r="L19" s="582"/>
      <c r="M19" s="582"/>
      <c r="N19" s="659"/>
      <c r="O19" s="659"/>
      <c r="P19" s="659"/>
      <c r="Q19" s="659"/>
      <c r="R19" s="659"/>
      <c r="S19" s="659"/>
      <c r="T19" s="350"/>
    </row>
    <row r="23" spans="1:20" ht="18.75" thickBot="1"/>
    <row r="24" spans="1:20" ht="64.150000000000006" customHeight="1" thickBot="1">
      <c r="A24" s="341" t="s">
        <v>53</v>
      </c>
      <c r="B24" s="345"/>
      <c r="D24" s="341" t="s">
        <v>65</v>
      </c>
      <c r="E24" s="1034"/>
      <c r="F24" s="1034"/>
      <c r="G24" s="1034"/>
      <c r="H24" s="1034"/>
      <c r="I24" s="1034"/>
      <c r="J24" s="1034"/>
      <c r="K24" s="1110"/>
      <c r="L24" s="1110"/>
      <c r="M24" s="1110"/>
      <c r="N24" s="1111"/>
      <c r="O24" s="1111"/>
      <c r="P24" s="1111"/>
      <c r="Q24" s="1111"/>
      <c r="R24" s="1111"/>
      <c r="S24" s="1111"/>
      <c r="T24" s="1034"/>
    </row>
    <row r="25" spans="1:20" ht="78" customHeight="1" thickBot="1">
      <c r="A25" s="341" t="s">
        <v>55</v>
      </c>
      <c r="B25" s="345"/>
      <c r="D25" s="341" t="s">
        <v>66</v>
      </c>
      <c r="E25" s="1034"/>
      <c r="F25" s="1034"/>
      <c r="G25" s="1034"/>
      <c r="H25" s="1034"/>
      <c r="I25" s="1034"/>
      <c r="J25" s="1034"/>
      <c r="K25" s="1110"/>
      <c r="L25" s="1110"/>
      <c r="M25" s="1110"/>
      <c r="N25" s="1111"/>
      <c r="O25" s="1111"/>
      <c r="P25" s="1111"/>
      <c r="Q25" s="1111"/>
      <c r="R25" s="1111"/>
      <c r="S25" s="1111"/>
      <c r="T25" s="1034"/>
    </row>
    <row r="26" spans="1:20" ht="85.5" customHeight="1">
      <c r="D26" s="346" t="s">
        <v>152</v>
      </c>
      <c r="E26" s="1034"/>
      <c r="F26" s="1034"/>
      <c r="G26" s="1034"/>
      <c r="H26" s="1034"/>
      <c r="I26" s="1034"/>
      <c r="J26" s="1034"/>
      <c r="K26" s="1110"/>
      <c r="L26" s="1110"/>
      <c r="M26" s="1110"/>
      <c r="N26" s="1111"/>
      <c r="O26" s="1111"/>
      <c r="P26" s="1111"/>
      <c r="Q26" s="1111"/>
      <c r="R26" s="1111"/>
      <c r="S26" s="1111"/>
      <c r="T26" s="1034"/>
    </row>
  </sheetData>
  <sheetProtection sheet="1" objects="1" scenarios="1"/>
  <mergeCells count="13">
    <mergeCell ref="E25:T25"/>
    <mergeCell ref="E26:T26"/>
    <mergeCell ref="A9:B9"/>
    <mergeCell ref="A1:T1"/>
    <mergeCell ref="A2:T2"/>
    <mergeCell ref="A3:T3"/>
    <mergeCell ref="A5:T5"/>
    <mergeCell ref="A6:T6"/>
    <mergeCell ref="A11:T11"/>
    <mergeCell ref="A12:A13"/>
    <mergeCell ref="B12:B13"/>
    <mergeCell ref="C12:T12"/>
    <mergeCell ref="E24:T24"/>
  </mergeCells>
  <pageMargins left="0.7" right="0.7" top="0.75" bottom="0.75" header="0.3" footer="0.3"/>
  <pageSetup paperSize="9" scale="27"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3">
    <tabColor theme="0" tint="-0.14999847407452621"/>
  </sheetPr>
  <dimension ref="A1:P54"/>
  <sheetViews>
    <sheetView view="pageBreakPreview" topLeftCell="A3" zoomScale="80" zoomScaleNormal="90" zoomScaleSheetLayoutView="80" workbookViewId="0">
      <selection activeCell="A3" sqref="A3"/>
    </sheetView>
  </sheetViews>
  <sheetFormatPr defaultRowHeight="15.75"/>
  <cols>
    <col min="1" max="1" width="11.85546875" style="361" customWidth="1"/>
    <col min="2" max="2" width="83.85546875" style="280" customWidth="1"/>
    <col min="3" max="3" width="57" style="26" customWidth="1"/>
    <col min="4" max="4" width="49.28515625" style="26" customWidth="1"/>
    <col min="5" max="5" width="27" style="26" customWidth="1"/>
    <col min="6" max="6" width="21.42578125" style="26" customWidth="1"/>
    <col min="7" max="7" width="28.85546875" style="352" customWidth="1"/>
    <col min="8" max="8" width="24.85546875" style="26" customWidth="1"/>
    <col min="9" max="9" width="20.140625" style="26" customWidth="1"/>
    <col min="10" max="256" width="9.140625" style="26"/>
    <col min="257" max="257" width="11.85546875" style="26" customWidth="1"/>
    <col min="258" max="259" width="38.140625" style="26" customWidth="1"/>
    <col min="260" max="260" width="43.5703125" style="26" customWidth="1"/>
    <col min="261" max="261" width="27" style="26" customWidth="1"/>
    <col min="262" max="262" width="21.42578125" style="26" customWidth="1"/>
    <col min="263" max="263" width="28.85546875" style="26" customWidth="1"/>
    <col min="264" max="264" width="24.85546875" style="26" customWidth="1"/>
    <col min="265" max="265" width="20.140625" style="26" customWidth="1"/>
    <col min="266" max="512" width="9.140625" style="26"/>
    <col min="513" max="513" width="11.85546875" style="26" customWidth="1"/>
    <col min="514" max="515" width="38.140625" style="26" customWidth="1"/>
    <col min="516" max="516" width="43.5703125" style="26" customWidth="1"/>
    <col min="517" max="517" width="27" style="26" customWidth="1"/>
    <col min="518" max="518" width="21.42578125" style="26" customWidth="1"/>
    <col min="519" max="519" width="28.85546875" style="26" customWidth="1"/>
    <col min="520" max="520" width="24.85546875" style="26" customWidth="1"/>
    <col min="521" max="521" width="20.140625" style="26" customWidth="1"/>
    <col min="522" max="768" width="9.140625" style="26"/>
    <col min="769" max="769" width="11.85546875" style="26" customWidth="1"/>
    <col min="770" max="771" width="38.140625" style="26" customWidth="1"/>
    <col min="772" max="772" width="43.5703125" style="26" customWidth="1"/>
    <col min="773" max="773" width="27" style="26" customWidth="1"/>
    <col min="774" max="774" width="21.42578125" style="26" customWidth="1"/>
    <col min="775" max="775" width="28.85546875" style="26" customWidth="1"/>
    <col min="776" max="776" width="24.85546875" style="26" customWidth="1"/>
    <col min="777" max="777" width="20.140625" style="26" customWidth="1"/>
    <col min="778" max="1024" width="9.140625" style="26"/>
    <col min="1025" max="1025" width="11.85546875" style="26" customWidth="1"/>
    <col min="1026" max="1027" width="38.140625" style="26" customWidth="1"/>
    <col min="1028" max="1028" width="43.5703125" style="26" customWidth="1"/>
    <col min="1029" max="1029" width="27" style="26" customWidth="1"/>
    <col min="1030" max="1030" width="21.42578125" style="26" customWidth="1"/>
    <col min="1031" max="1031" width="28.85546875" style="26" customWidth="1"/>
    <col min="1032" max="1032" width="24.85546875" style="26" customWidth="1"/>
    <col min="1033" max="1033" width="20.140625" style="26" customWidth="1"/>
    <col min="1034" max="1280" width="9.140625" style="26"/>
    <col min="1281" max="1281" width="11.85546875" style="26" customWidth="1"/>
    <col min="1282" max="1283" width="38.140625" style="26" customWidth="1"/>
    <col min="1284" max="1284" width="43.5703125" style="26" customWidth="1"/>
    <col min="1285" max="1285" width="27" style="26" customWidth="1"/>
    <col min="1286" max="1286" width="21.42578125" style="26" customWidth="1"/>
    <col min="1287" max="1287" width="28.85546875" style="26" customWidth="1"/>
    <col min="1288" max="1288" width="24.85546875" style="26" customWidth="1"/>
    <col min="1289" max="1289" width="20.140625" style="26" customWidth="1"/>
    <col min="1290" max="1536" width="9.140625" style="26"/>
    <col min="1537" max="1537" width="11.85546875" style="26" customWidth="1"/>
    <col min="1538" max="1539" width="38.140625" style="26" customWidth="1"/>
    <col min="1540" max="1540" width="43.5703125" style="26" customWidth="1"/>
    <col min="1541" max="1541" width="27" style="26" customWidth="1"/>
    <col min="1542" max="1542" width="21.42578125" style="26" customWidth="1"/>
    <col min="1543" max="1543" width="28.85546875" style="26" customWidth="1"/>
    <col min="1544" max="1544" width="24.85546875" style="26" customWidth="1"/>
    <col min="1545" max="1545" width="20.140625" style="26" customWidth="1"/>
    <col min="1546" max="1792" width="9.140625" style="26"/>
    <col min="1793" max="1793" width="11.85546875" style="26" customWidth="1"/>
    <col min="1794" max="1795" width="38.140625" style="26" customWidth="1"/>
    <col min="1796" max="1796" width="43.5703125" style="26" customWidth="1"/>
    <col min="1797" max="1797" width="27" style="26" customWidth="1"/>
    <col min="1798" max="1798" width="21.42578125" style="26" customWidth="1"/>
    <col min="1799" max="1799" width="28.85546875" style="26" customWidth="1"/>
    <col min="1800" max="1800" width="24.85546875" style="26" customWidth="1"/>
    <col min="1801" max="1801" width="20.140625" style="26" customWidth="1"/>
    <col min="1802" max="2048" width="9.140625" style="26"/>
    <col min="2049" max="2049" width="11.85546875" style="26" customWidth="1"/>
    <col min="2050" max="2051" width="38.140625" style="26" customWidth="1"/>
    <col min="2052" max="2052" width="43.5703125" style="26" customWidth="1"/>
    <col min="2053" max="2053" width="27" style="26" customWidth="1"/>
    <col min="2054" max="2054" width="21.42578125" style="26" customWidth="1"/>
    <col min="2055" max="2055" width="28.85546875" style="26" customWidth="1"/>
    <col min="2056" max="2056" width="24.85546875" style="26" customWidth="1"/>
    <col min="2057" max="2057" width="20.140625" style="26" customWidth="1"/>
    <col min="2058" max="2304" width="9.140625" style="26"/>
    <col min="2305" max="2305" width="11.85546875" style="26" customWidth="1"/>
    <col min="2306" max="2307" width="38.140625" style="26" customWidth="1"/>
    <col min="2308" max="2308" width="43.5703125" style="26" customWidth="1"/>
    <col min="2309" max="2309" width="27" style="26" customWidth="1"/>
    <col min="2310" max="2310" width="21.42578125" style="26" customWidth="1"/>
    <col min="2311" max="2311" width="28.85546875" style="26" customWidth="1"/>
    <col min="2312" max="2312" width="24.85546875" style="26" customWidth="1"/>
    <col min="2313" max="2313" width="20.140625" style="26" customWidth="1"/>
    <col min="2314" max="2560" width="9.140625" style="26"/>
    <col min="2561" max="2561" width="11.85546875" style="26" customWidth="1"/>
    <col min="2562" max="2563" width="38.140625" style="26" customWidth="1"/>
    <col min="2564" max="2564" width="43.5703125" style="26" customWidth="1"/>
    <col min="2565" max="2565" width="27" style="26" customWidth="1"/>
    <col min="2566" max="2566" width="21.42578125" style="26" customWidth="1"/>
    <col min="2567" max="2567" width="28.85546875" style="26" customWidth="1"/>
    <col min="2568" max="2568" width="24.85546875" style="26" customWidth="1"/>
    <col min="2569" max="2569" width="20.140625" style="26" customWidth="1"/>
    <col min="2570" max="2816" width="9.140625" style="26"/>
    <col min="2817" max="2817" width="11.85546875" style="26" customWidth="1"/>
    <col min="2818" max="2819" width="38.140625" style="26" customWidth="1"/>
    <col min="2820" max="2820" width="43.5703125" style="26" customWidth="1"/>
    <col min="2821" max="2821" width="27" style="26" customWidth="1"/>
    <col min="2822" max="2822" width="21.42578125" style="26" customWidth="1"/>
    <col min="2823" max="2823" width="28.85546875" style="26" customWidth="1"/>
    <col min="2824" max="2824" width="24.85546875" style="26" customWidth="1"/>
    <col min="2825" max="2825" width="20.140625" style="26" customWidth="1"/>
    <col min="2826" max="3072" width="9.140625" style="26"/>
    <col min="3073" max="3073" width="11.85546875" style="26" customWidth="1"/>
    <col min="3074" max="3075" width="38.140625" style="26" customWidth="1"/>
    <col min="3076" max="3076" width="43.5703125" style="26" customWidth="1"/>
    <col min="3077" max="3077" width="27" style="26" customWidth="1"/>
    <col min="3078" max="3078" width="21.42578125" style="26" customWidth="1"/>
    <col min="3079" max="3079" width="28.85546875" style="26" customWidth="1"/>
    <col min="3080" max="3080" width="24.85546875" style="26" customWidth="1"/>
    <col min="3081" max="3081" width="20.140625" style="26" customWidth="1"/>
    <col min="3082" max="3328" width="9.140625" style="26"/>
    <col min="3329" max="3329" width="11.85546875" style="26" customWidth="1"/>
    <col min="3330" max="3331" width="38.140625" style="26" customWidth="1"/>
    <col min="3332" max="3332" width="43.5703125" style="26" customWidth="1"/>
    <col min="3333" max="3333" width="27" style="26" customWidth="1"/>
    <col min="3334" max="3334" width="21.42578125" style="26" customWidth="1"/>
    <col min="3335" max="3335" width="28.85546875" style="26" customWidth="1"/>
    <col min="3336" max="3336" width="24.85546875" style="26" customWidth="1"/>
    <col min="3337" max="3337" width="20.140625" style="26" customWidth="1"/>
    <col min="3338" max="3584" width="9.140625" style="26"/>
    <col min="3585" max="3585" width="11.85546875" style="26" customWidth="1"/>
    <col min="3586" max="3587" width="38.140625" style="26" customWidth="1"/>
    <col min="3588" max="3588" width="43.5703125" style="26" customWidth="1"/>
    <col min="3589" max="3589" width="27" style="26" customWidth="1"/>
    <col min="3590" max="3590" width="21.42578125" style="26" customWidth="1"/>
    <col min="3591" max="3591" width="28.85546875" style="26" customWidth="1"/>
    <col min="3592" max="3592" width="24.85546875" style="26" customWidth="1"/>
    <col min="3593" max="3593" width="20.140625" style="26" customWidth="1"/>
    <col min="3594" max="3840" width="9.140625" style="26"/>
    <col min="3841" max="3841" width="11.85546875" style="26" customWidth="1"/>
    <col min="3842" max="3843" width="38.140625" style="26" customWidth="1"/>
    <col min="3844" max="3844" width="43.5703125" style="26" customWidth="1"/>
    <col min="3845" max="3845" width="27" style="26" customWidth="1"/>
    <col min="3846" max="3846" width="21.42578125" style="26" customWidth="1"/>
    <col min="3847" max="3847" width="28.85546875" style="26" customWidth="1"/>
    <col min="3848" max="3848" width="24.85546875" style="26" customWidth="1"/>
    <col min="3849" max="3849" width="20.140625" style="26" customWidth="1"/>
    <col min="3850" max="4096" width="9.140625" style="26"/>
    <col min="4097" max="4097" width="11.85546875" style="26" customWidth="1"/>
    <col min="4098" max="4099" width="38.140625" style="26" customWidth="1"/>
    <col min="4100" max="4100" width="43.5703125" style="26" customWidth="1"/>
    <col min="4101" max="4101" width="27" style="26" customWidth="1"/>
    <col min="4102" max="4102" width="21.42578125" style="26" customWidth="1"/>
    <col min="4103" max="4103" width="28.85546875" style="26" customWidth="1"/>
    <col min="4104" max="4104" width="24.85546875" style="26" customWidth="1"/>
    <col min="4105" max="4105" width="20.140625" style="26" customWidth="1"/>
    <col min="4106" max="4352" width="9.140625" style="26"/>
    <col min="4353" max="4353" width="11.85546875" style="26" customWidth="1"/>
    <col min="4354" max="4355" width="38.140625" style="26" customWidth="1"/>
    <col min="4356" max="4356" width="43.5703125" style="26" customWidth="1"/>
    <col min="4357" max="4357" width="27" style="26" customWidth="1"/>
    <col min="4358" max="4358" width="21.42578125" style="26" customWidth="1"/>
    <col min="4359" max="4359" width="28.85546875" style="26" customWidth="1"/>
    <col min="4360" max="4360" width="24.85546875" style="26" customWidth="1"/>
    <col min="4361" max="4361" width="20.140625" style="26" customWidth="1"/>
    <col min="4362" max="4608" width="9.140625" style="26"/>
    <col min="4609" max="4609" width="11.85546875" style="26" customWidth="1"/>
    <col min="4610" max="4611" width="38.140625" style="26" customWidth="1"/>
    <col min="4612" max="4612" width="43.5703125" style="26" customWidth="1"/>
    <col min="4613" max="4613" width="27" style="26" customWidth="1"/>
    <col min="4614" max="4614" width="21.42578125" style="26" customWidth="1"/>
    <col min="4615" max="4615" width="28.85546875" style="26" customWidth="1"/>
    <col min="4616" max="4616" width="24.85546875" style="26" customWidth="1"/>
    <col min="4617" max="4617" width="20.140625" style="26" customWidth="1"/>
    <col min="4618" max="4864" width="9.140625" style="26"/>
    <col min="4865" max="4865" width="11.85546875" style="26" customWidth="1"/>
    <col min="4866" max="4867" width="38.140625" style="26" customWidth="1"/>
    <col min="4868" max="4868" width="43.5703125" style="26" customWidth="1"/>
    <col min="4869" max="4869" width="27" style="26" customWidth="1"/>
    <col min="4870" max="4870" width="21.42578125" style="26" customWidth="1"/>
    <col min="4871" max="4871" width="28.85546875" style="26" customWidth="1"/>
    <col min="4872" max="4872" width="24.85546875" style="26" customWidth="1"/>
    <col min="4873" max="4873" width="20.140625" style="26" customWidth="1"/>
    <col min="4874" max="5120" width="9.140625" style="26"/>
    <col min="5121" max="5121" width="11.85546875" style="26" customWidth="1"/>
    <col min="5122" max="5123" width="38.140625" style="26" customWidth="1"/>
    <col min="5124" max="5124" width="43.5703125" style="26" customWidth="1"/>
    <col min="5125" max="5125" width="27" style="26" customWidth="1"/>
    <col min="5126" max="5126" width="21.42578125" style="26" customWidth="1"/>
    <col min="5127" max="5127" width="28.85546875" style="26" customWidth="1"/>
    <col min="5128" max="5128" width="24.85546875" style="26" customWidth="1"/>
    <col min="5129" max="5129" width="20.140625" style="26" customWidth="1"/>
    <col min="5130" max="5376" width="9.140625" style="26"/>
    <col min="5377" max="5377" width="11.85546875" style="26" customWidth="1"/>
    <col min="5378" max="5379" width="38.140625" style="26" customWidth="1"/>
    <col min="5380" max="5380" width="43.5703125" style="26" customWidth="1"/>
    <col min="5381" max="5381" width="27" style="26" customWidth="1"/>
    <col min="5382" max="5382" width="21.42578125" style="26" customWidth="1"/>
    <col min="5383" max="5383" width="28.85546875" style="26" customWidth="1"/>
    <col min="5384" max="5384" width="24.85546875" style="26" customWidth="1"/>
    <col min="5385" max="5385" width="20.140625" style="26" customWidth="1"/>
    <col min="5386" max="5632" width="9.140625" style="26"/>
    <col min="5633" max="5633" width="11.85546875" style="26" customWidth="1"/>
    <col min="5634" max="5635" width="38.140625" style="26" customWidth="1"/>
    <col min="5636" max="5636" width="43.5703125" style="26" customWidth="1"/>
    <col min="5637" max="5637" width="27" style="26" customWidth="1"/>
    <col min="5638" max="5638" width="21.42578125" style="26" customWidth="1"/>
    <col min="5639" max="5639" width="28.85546875" style="26" customWidth="1"/>
    <col min="5640" max="5640" width="24.85546875" style="26" customWidth="1"/>
    <col min="5641" max="5641" width="20.140625" style="26" customWidth="1"/>
    <col min="5642" max="5888" width="9.140625" style="26"/>
    <col min="5889" max="5889" width="11.85546875" style="26" customWidth="1"/>
    <col min="5890" max="5891" width="38.140625" style="26" customWidth="1"/>
    <col min="5892" max="5892" width="43.5703125" style="26" customWidth="1"/>
    <col min="5893" max="5893" width="27" style="26" customWidth="1"/>
    <col min="5894" max="5894" width="21.42578125" style="26" customWidth="1"/>
    <col min="5895" max="5895" width="28.85546875" style="26" customWidth="1"/>
    <col min="5896" max="5896" width="24.85546875" style="26" customWidth="1"/>
    <col min="5897" max="5897" width="20.140625" style="26" customWidth="1"/>
    <col min="5898" max="6144" width="9.140625" style="26"/>
    <col min="6145" max="6145" width="11.85546875" style="26" customWidth="1"/>
    <col min="6146" max="6147" width="38.140625" style="26" customWidth="1"/>
    <col min="6148" max="6148" width="43.5703125" style="26" customWidth="1"/>
    <col min="6149" max="6149" width="27" style="26" customWidth="1"/>
    <col min="6150" max="6150" width="21.42578125" style="26" customWidth="1"/>
    <col min="6151" max="6151" width="28.85546875" style="26" customWidth="1"/>
    <col min="6152" max="6152" width="24.85546875" style="26" customWidth="1"/>
    <col min="6153" max="6153" width="20.140625" style="26" customWidth="1"/>
    <col min="6154" max="6400" width="9.140625" style="26"/>
    <col min="6401" max="6401" width="11.85546875" style="26" customWidth="1"/>
    <col min="6402" max="6403" width="38.140625" style="26" customWidth="1"/>
    <col min="6404" max="6404" width="43.5703125" style="26" customWidth="1"/>
    <col min="6405" max="6405" width="27" style="26" customWidth="1"/>
    <col min="6406" max="6406" width="21.42578125" style="26" customWidth="1"/>
    <col min="6407" max="6407" width="28.85546875" style="26" customWidth="1"/>
    <col min="6408" max="6408" width="24.85546875" style="26" customWidth="1"/>
    <col min="6409" max="6409" width="20.140625" style="26" customWidth="1"/>
    <col min="6410" max="6656" width="9.140625" style="26"/>
    <col min="6657" max="6657" width="11.85546875" style="26" customWidth="1"/>
    <col min="6658" max="6659" width="38.140625" style="26" customWidth="1"/>
    <col min="6660" max="6660" width="43.5703125" style="26" customWidth="1"/>
    <col min="6661" max="6661" width="27" style="26" customWidth="1"/>
    <col min="6662" max="6662" width="21.42578125" style="26" customWidth="1"/>
    <col min="6663" max="6663" width="28.85546875" style="26" customWidth="1"/>
    <col min="6664" max="6664" width="24.85546875" style="26" customWidth="1"/>
    <col min="6665" max="6665" width="20.140625" style="26" customWidth="1"/>
    <col min="6666" max="6912" width="9.140625" style="26"/>
    <col min="6913" max="6913" width="11.85546875" style="26" customWidth="1"/>
    <col min="6914" max="6915" width="38.140625" style="26" customWidth="1"/>
    <col min="6916" max="6916" width="43.5703125" style="26" customWidth="1"/>
    <col min="6917" max="6917" width="27" style="26" customWidth="1"/>
    <col min="6918" max="6918" width="21.42578125" style="26" customWidth="1"/>
    <col min="6919" max="6919" width="28.85546875" style="26" customWidth="1"/>
    <col min="6920" max="6920" width="24.85546875" style="26" customWidth="1"/>
    <col min="6921" max="6921" width="20.140625" style="26" customWidth="1"/>
    <col min="6922" max="7168" width="9.140625" style="26"/>
    <col min="7169" max="7169" width="11.85546875" style="26" customWidth="1"/>
    <col min="7170" max="7171" width="38.140625" style="26" customWidth="1"/>
    <col min="7172" max="7172" width="43.5703125" style="26" customWidth="1"/>
    <col min="7173" max="7173" width="27" style="26" customWidth="1"/>
    <col min="7174" max="7174" width="21.42578125" style="26" customWidth="1"/>
    <col min="7175" max="7175" width="28.85546875" style="26" customWidth="1"/>
    <col min="7176" max="7176" width="24.85546875" style="26" customWidth="1"/>
    <col min="7177" max="7177" width="20.140625" style="26" customWidth="1"/>
    <col min="7178" max="7424" width="9.140625" style="26"/>
    <col min="7425" max="7425" width="11.85546875" style="26" customWidth="1"/>
    <col min="7426" max="7427" width="38.140625" style="26" customWidth="1"/>
    <col min="7428" max="7428" width="43.5703125" style="26" customWidth="1"/>
    <col min="7429" max="7429" width="27" style="26" customWidth="1"/>
    <col min="7430" max="7430" width="21.42578125" style="26" customWidth="1"/>
    <col min="7431" max="7431" width="28.85546875" style="26" customWidth="1"/>
    <col min="7432" max="7432" width="24.85546875" style="26" customWidth="1"/>
    <col min="7433" max="7433" width="20.140625" style="26" customWidth="1"/>
    <col min="7434" max="7680" width="9.140625" style="26"/>
    <col min="7681" max="7681" width="11.85546875" style="26" customWidth="1"/>
    <col min="7682" max="7683" width="38.140625" style="26" customWidth="1"/>
    <col min="7684" max="7684" width="43.5703125" style="26" customWidth="1"/>
    <col min="7685" max="7685" width="27" style="26" customWidth="1"/>
    <col min="7686" max="7686" width="21.42578125" style="26" customWidth="1"/>
    <col min="7687" max="7687" width="28.85546875" style="26" customWidth="1"/>
    <col min="7688" max="7688" width="24.85546875" style="26" customWidth="1"/>
    <col min="7689" max="7689" width="20.140625" style="26" customWidth="1"/>
    <col min="7690" max="7936" width="9.140625" style="26"/>
    <col min="7937" max="7937" width="11.85546875" style="26" customWidth="1"/>
    <col min="7938" max="7939" width="38.140625" style="26" customWidth="1"/>
    <col min="7940" max="7940" width="43.5703125" style="26" customWidth="1"/>
    <col min="7941" max="7941" width="27" style="26" customWidth="1"/>
    <col min="7942" max="7942" width="21.42578125" style="26" customWidth="1"/>
    <col min="7943" max="7943" width="28.85546875" style="26" customWidth="1"/>
    <col min="7944" max="7944" width="24.85546875" style="26" customWidth="1"/>
    <col min="7945" max="7945" width="20.140625" style="26" customWidth="1"/>
    <col min="7946" max="8192" width="9.140625" style="26"/>
    <col min="8193" max="8193" width="11.85546875" style="26" customWidth="1"/>
    <col min="8194" max="8195" width="38.140625" style="26" customWidth="1"/>
    <col min="8196" max="8196" width="43.5703125" style="26" customWidth="1"/>
    <col min="8197" max="8197" width="27" style="26" customWidth="1"/>
    <col min="8198" max="8198" width="21.42578125" style="26" customWidth="1"/>
    <col min="8199" max="8199" width="28.85546875" style="26" customWidth="1"/>
    <col min="8200" max="8200" width="24.85546875" style="26" customWidth="1"/>
    <col min="8201" max="8201" width="20.140625" style="26" customWidth="1"/>
    <col min="8202" max="8448" width="9.140625" style="26"/>
    <col min="8449" max="8449" width="11.85546875" style="26" customWidth="1"/>
    <col min="8450" max="8451" width="38.140625" style="26" customWidth="1"/>
    <col min="8452" max="8452" width="43.5703125" style="26" customWidth="1"/>
    <col min="8453" max="8453" width="27" style="26" customWidth="1"/>
    <col min="8454" max="8454" width="21.42578125" style="26" customWidth="1"/>
    <col min="8455" max="8455" width="28.85546875" style="26" customWidth="1"/>
    <col min="8456" max="8456" width="24.85546875" style="26" customWidth="1"/>
    <col min="8457" max="8457" width="20.140625" style="26" customWidth="1"/>
    <col min="8458" max="8704" width="9.140625" style="26"/>
    <col min="8705" max="8705" width="11.85546875" style="26" customWidth="1"/>
    <col min="8706" max="8707" width="38.140625" style="26" customWidth="1"/>
    <col min="8708" max="8708" width="43.5703125" style="26" customWidth="1"/>
    <col min="8709" max="8709" width="27" style="26" customWidth="1"/>
    <col min="8710" max="8710" width="21.42578125" style="26" customWidth="1"/>
    <col min="8711" max="8711" width="28.85546875" style="26" customWidth="1"/>
    <col min="8712" max="8712" width="24.85546875" style="26" customWidth="1"/>
    <col min="8713" max="8713" width="20.140625" style="26" customWidth="1"/>
    <col min="8714" max="8960" width="9.140625" style="26"/>
    <col min="8961" max="8961" width="11.85546875" style="26" customWidth="1"/>
    <col min="8962" max="8963" width="38.140625" style="26" customWidth="1"/>
    <col min="8964" max="8964" width="43.5703125" style="26" customWidth="1"/>
    <col min="8965" max="8965" width="27" style="26" customWidth="1"/>
    <col min="8966" max="8966" width="21.42578125" style="26" customWidth="1"/>
    <col min="8967" max="8967" width="28.85546875" style="26" customWidth="1"/>
    <col min="8968" max="8968" width="24.85546875" style="26" customWidth="1"/>
    <col min="8969" max="8969" width="20.140625" style="26" customWidth="1"/>
    <col min="8970" max="9216" width="9.140625" style="26"/>
    <col min="9217" max="9217" width="11.85546875" style="26" customWidth="1"/>
    <col min="9218" max="9219" width="38.140625" style="26" customWidth="1"/>
    <col min="9220" max="9220" width="43.5703125" style="26" customWidth="1"/>
    <col min="9221" max="9221" width="27" style="26" customWidth="1"/>
    <col min="9222" max="9222" width="21.42578125" style="26" customWidth="1"/>
    <col min="9223" max="9223" width="28.85546875" style="26" customWidth="1"/>
    <col min="9224" max="9224" width="24.85546875" style="26" customWidth="1"/>
    <col min="9225" max="9225" width="20.140625" style="26" customWidth="1"/>
    <col min="9226" max="9472" width="9.140625" style="26"/>
    <col min="9473" max="9473" width="11.85546875" style="26" customWidth="1"/>
    <col min="9474" max="9475" width="38.140625" style="26" customWidth="1"/>
    <col min="9476" max="9476" width="43.5703125" style="26" customWidth="1"/>
    <col min="9477" max="9477" width="27" style="26" customWidth="1"/>
    <col min="9478" max="9478" width="21.42578125" style="26" customWidth="1"/>
    <col min="9479" max="9479" width="28.85546875" style="26" customWidth="1"/>
    <col min="9480" max="9480" width="24.85546875" style="26" customWidth="1"/>
    <col min="9481" max="9481" width="20.140625" style="26" customWidth="1"/>
    <col min="9482" max="9728" width="9.140625" style="26"/>
    <col min="9729" max="9729" width="11.85546875" style="26" customWidth="1"/>
    <col min="9730" max="9731" width="38.140625" style="26" customWidth="1"/>
    <col min="9732" max="9732" width="43.5703125" style="26" customWidth="1"/>
    <col min="9733" max="9733" width="27" style="26" customWidth="1"/>
    <col min="9734" max="9734" width="21.42578125" style="26" customWidth="1"/>
    <col min="9735" max="9735" width="28.85546875" style="26" customWidth="1"/>
    <col min="9736" max="9736" width="24.85546875" style="26" customWidth="1"/>
    <col min="9737" max="9737" width="20.140625" style="26" customWidth="1"/>
    <col min="9738" max="9984" width="9.140625" style="26"/>
    <col min="9985" max="9985" width="11.85546875" style="26" customWidth="1"/>
    <col min="9986" max="9987" width="38.140625" style="26" customWidth="1"/>
    <col min="9988" max="9988" width="43.5703125" style="26" customWidth="1"/>
    <col min="9989" max="9989" width="27" style="26" customWidth="1"/>
    <col min="9990" max="9990" width="21.42578125" style="26" customWidth="1"/>
    <col min="9991" max="9991" width="28.85546875" style="26" customWidth="1"/>
    <col min="9992" max="9992" width="24.85546875" style="26" customWidth="1"/>
    <col min="9993" max="9993" width="20.140625" style="26" customWidth="1"/>
    <col min="9994" max="10240" width="9.140625" style="26"/>
    <col min="10241" max="10241" width="11.85546875" style="26" customWidth="1"/>
    <col min="10242" max="10243" width="38.140625" style="26" customWidth="1"/>
    <col min="10244" max="10244" width="43.5703125" style="26" customWidth="1"/>
    <col min="10245" max="10245" width="27" style="26" customWidth="1"/>
    <col min="10246" max="10246" width="21.42578125" style="26" customWidth="1"/>
    <col min="10247" max="10247" width="28.85546875" style="26" customWidth="1"/>
    <col min="10248" max="10248" width="24.85546875" style="26" customWidth="1"/>
    <col min="10249" max="10249" width="20.140625" style="26" customWidth="1"/>
    <col min="10250" max="10496" width="9.140625" style="26"/>
    <col min="10497" max="10497" width="11.85546875" style="26" customWidth="1"/>
    <col min="10498" max="10499" width="38.140625" style="26" customWidth="1"/>
    <col min="10500" max="10500" width="43.5703125" style="26" customWidth="1"/>
    <col min="10501" max="10501" width="27" style="26" customWidth="1"/>
    <col min="10502" max="10502" width="21.42578125" style="26" customWidth="1"/>
    <col min="10503" max="10503" width="28.85546875" style="26" customWidth="1"/>
    <col min="10504" max="10504" width="24.85546875" style="26" customWidth="1"/>
    <col min="10505" max="10505" width="20.140625" style="26" customWidth="1"/>
    <col min="10506" max="10752" width="9.140625" style="26"/>
    <col min="10753" max="10753" width="11.85546875" style="26" customWidth="1"/>
    <col min="10754" max="10755" width="38.140625" style="26" customWidth="1"/>
    <col min="10756" max="10756" width="43.5703125" style="26" customWidth="1"/>
    <col min="10757" max="10757" width="27" style="26" customWidth="1"/>
    <col min="10758" max="10758" width="21.42578125" style="26" customWidth="1"/>
    <col min="10759" max="10759" width="28.85546875" style="26" customWidth="1"/>
    <col min="10760" max="10760" width="24.85546875" style="26" customWidth="1"/>
    <col min="10761" max="10761" width="20.140625" style="26" customWidth="1"/>
    <col min="10762" max="11008" width="9.140625" style="26"/>
    <col min="11009" max="11009" width="11.85546875" style="26" customWidth="1"/>
    <col min="11010" max="11011" width="38.140625" style="26" customWidth="1"/>
    <col min="11012" max="11012" width="43.5703125" style="26" customWidth="1"/>
    <col min="11013" max="11013" width="27" style="26" customWidth="1"/>
    <col min="11014" max="11014" width="21.42578125" style="26" customWidth="1"/>
    <col min="11015" max="11015" width="28.85546875" style="26" customWidth="1"/>
    <col min="11016" max="11016" width="24.85546875" style="26" customWidth="1"/>
    <col min="11017" max="11017" width="20.140625" style="26" customWidth="1"/>
    <col min="11018" max="11264" width="9.140625" style="26"/>
    <col min="11265" max="11265" width="11.85546875" style="26" customWidth="1"/>
    <col min="11266" max="11267" width="38.140625" style="26" customWidth="1"/>
    <col min="11268" max="11268" width="43.5703125" style="26" customWidth="1"/>
    <col min="11269" max="11269" width="27" style="26" customWidth="1"/>
    <col min="11270" max="11270" width="21.42578125" style="26" customWidth="1"/>
    <col min="11271" max="11271" width="28.85546875" style="26" customWidth="1"/>
    <col min="11272" max="11272" width="24.85546875" style="26" customWidth="1"/>
    <col min="11273" max="11273" width="20.140625" style="26" customWidth="1"/>
    <col min="11274" max="11520" width="9.140625" style="26"/>
    <col min="11521" max="11521" width="11.85546875" style="26" customWidth="1"/>
    <col min="11522" max="11523" width="38.140625" style="26" customWidth="1"/>
    <col min="11524" max="11524" width="43.5703125" style="26" customWidth="1"/>
    <col min="11525" max="11525" width="27" style="26" customWidth="1"/>
    <col min="11526" max="11526" width="21.42578125" style="26" customWidth="1"/>
    <col min="11527" max="11527" width="28.85546875" style="26" customWidth="1"/>
    <col min="11528" max="11528" width="24.85546875" style="26" customWidth="1"/>
    <col min="11529" max="11529" width="20.140625" style="26" customWidth="1"/>
    <col min="11530" max="11776" width="9.140625" style="26"/>
    <col min="11777" max="11777" width="11.85546875" style="26" customWidth="1"/>
    <col min="11778" max="11779" width="38.140625" style="26" customWidth="1"/>
    <col min="11780" max="11780" width="43.5703125" style="26" customWidth="1"/>
    <col min="11781" max="11781" width="27" style="26" customWidth="1"/>
    <col min="11782" max="11782" width="21.42578125" style="26" customWidth="1"/>
    <col min="11783" max="11783" width="28.85546875" style="26" customWidth="1"/>
    <col min="11784" max="11784" width="24.85546875" style="26" customWidth="1"/>
    <col min="11785" max="11785" width="20.140625" style="26" customWidth="1"/>
    <col min="11786" max="12032" width="9.140625" style="26"/>
    <col min="12033" max="12033" width="11.85546875" style="26" customWidth="1"/>
    <col min="12034" max="12035" width="38.140625" style="26" customWidth="1"/>
    <col min="12036" max="12036" width="43.5703125" style="26" customWidth="1"/>
    <col min="12037" max="12037" width="27" style="26" customWidth="1"/>
    <col min="12038" max="12038" width="21.42578125" style="26" customWidth="1"/>
    <col min="12039" max="12039" width="28.85546875" style="26" customWidth="1"/>
    <col min="12040" max="12040" width="24.85546875" style="26" customWidth="1"/>
    <col min="12041" max="12041" width="20.140625" style="26" customWidth="1"/>
    <col min="12042" max="12288" width="9.140625" style="26"/>
    <col min="12289" max="12289" width="11.85546875" style="26" customWidth="1"/>
    <col min="12290" max="12291" width="38.140625" style="26" customWidth="1"/>
    <col min="12292" max="12292" width="43.5703125" style="26" customWidth="1"/>
    <col min="12293" max="12293" width="27" style="26" customWidth="1"/>
    <col min="12294" max="12294" width="21.42578125" style="26" customWidth="1"/>
    <col min="12295" max="12295" width="28.85546875" style="26" customWidth="1"/>
    <col min="12296" max="12296" width="24.85546875" style="26" customWidth="1"/>
    <col min="12297" max="12297" width="20.140625" style="26" customWidth="1"/>
    <col min="12298" max="12544" width="9.140625" style="26"/>
    <col min="12545" max="12545" width="11.85546875" style="26" customWidth="1"/>
    <col min="12546" max="12547" width="38.140625" style="26" customWidth="1"/>
    <col min="12548" max="12548" width="43.5703125" style="26" customWidth="1"/>
    <col min="12549" max="12549" width="27" style="26" customWidth="1"/>
    <col min="12550" max="12550" width="21.42578125" style="26" customWidth="1"/>
    <col min="12551" max="12551" width="28.85546875" style="26" customWidth="1"/>
    <col min="12552" max="12552" width="24.85546875" style="26" customWidth="1"/>
    <col min="12553" max="12553" width="20.140625" style="26" customWidth="1"/>
    <col min="12554" max="12800" width="9.140625" style="26"/>
    <col min="12801" max="12801" width="11.85546875" style="26" customWidth="1"/>
    <col min="12802" max="12803" width="38.140625" style="26" customWidth="1"/>
    <col min="12804" max="12804" width="43.5703125" style="26" customWidth="1"/>
    <col min="12805" max="12805" width="27" style="26" customWidth="1"/>
    <col min="12806" max="12806" width="21.42578125" style="26" customWidth="1"/>
    <col min="12807" max="12807" width="28.85546875" style="26" customWidth="1"/>
    <col min="12808" max="12808" width="24.85546875" style="26" customWidth="1"/>
    <col min="12809" max="12809" width="20.140625" style="26" customWidth="1"/>
    <col min="12810" max="13056" width="9.140625" style="26"/>
    <col min="13057" max="13057" width="11.85546875" style="26" customWidth="1"/>
    <col min="13058" max="13059" width="38.140625" style="26" customWidth="1"/>
    <col min="13060" max="13060" width="43.5703125" style="26" customWidth="1"/>
    <col min="13061" max="13061" width="27" style="26" customWidth="1"/>
    <col min="13062" max="13062" width="21.42578125" style="26" customWidth="1"/>
    <col min="13063" max="13063" width="28.85546875" style="26" customWidth="1"/>
    <col min="13064" max="13064" width="24.85546875" style="26" customWidth="1"/>
    <col min="13065" max="13065" width="20.140625" style="26" customWidth="1"/>
    <col min="13066" max="13312" width="9.140625" style="26"/>
    <col min="13313" max="13313" width="11.85546875" style="26" customWidth="1"/>
    <col min="13314" max="13315" width="38.140625" style="26" customWidth="1"/>
    <col min="13316" max="13316" width="43.5703125" style="26" customWidth="1"/>
    <col min="13317" max="13317" width="27" style="26" customWidth="1"/>
    <col min="13318" max="13318" width="21.42578125" style="26" customWidth="1"/>
    <col min="13319" max="13319" width="28.85546875" style="26" customWidth="1"/>
    <col min="13320" max="13320" width="24.85546875" style="26" customWidth="1"/>
    <col min="13321" max="13321" width="20.140625" style="26" customWidth="1"/>
    <col min="13322" max="13568" width="9.140625" style="26"/>
    <col min="13569" max="13569" width="11.85546875" style="26" customWidth="1"/>
    <col min="13570" max="13571" width="38.140625" style="26" customWidth="1"/>
    <col min="13572" max="13572" width="43.5703125" style="26" customWidth="1"/>
    <col min="13573" max="13573" width="27" style="26" customWidth="1"/>
    <col min="13574" max="13574" width="21.42578125" style="26" customWidth="1"/>
    <col min="13575" max="13575" width="28.85546875" style="26" customWidth="1"/>
    <col min="13576" max="13576" width="24.85546875" style="26" customWidth="1"/>
    <col min="13577" max="13577" width="20.140625" style="26" customWidth="1"/>
    <col min="13578" max="13824" width="9.140625" style="26"/>
    <col min="13825" max="13825" width="11.85546875" style="26" customWidth="1"/>
    <col min="13826" max="13827" width="38.140625" style="26" customWidth="1"/>
    <col min="13828" max="13828" width="43.5703125" style="26" customWidth="1"/>
    <col min="13829" max="13829" width="27" style="26" customWidth="1"/>
    <col min="13830" max="13830" width="21.42578125" style="26" customWidth="1"/>
    <col min="13831" max="13831" width="28.85546875" style="26" customWidth="1"/>
    <col min="13832" max="13832" width="24.85546875" style="26" customWidth="1"/>
    <col min="13833" max="13833" width="20.140625" style="26" customWidth="1"/>
    <col min="13834" max="14080" width="9.140625" style="26"/>
    <col min="14081" max="14081" width="11.85546875" style="26" customWidth="1"/>
    <col min="14082" max="14083" width="38.140625" style="26" customWidth="1"/>
    <col min="14084" max="14084" width="43.5703125" style="26" customWidth="1"/>
    <col min="14085" max="14085" width="27" style="26" customWidth="1"/>
    <col min="14086" max="14086" width="21.42578125" style="26" customWidth="1"/>
    <col min="14087" max="14087" width="28.85546875" style="26" customWidth="1"/>
    <col min="14088" max="14088" width="24.85546875" style="26" customWidth="1"/>
    <col min="14089" max="14089" width="20.140625" style="26" customWidth="1"/>
    <col min="14090" max="14336" width="9.140625" style="26"/>
    <col min="14337" max="14337" width="11.85546875" style="26" customWidth="1"/>
    <col min="14338" max="14339" width="38.140625" style="26" customWidth="1"/>
    <col min="14340" max="14340" width="43.5703125" style="26" customWidth="1"/>
    <col min="14341" max="14341" width="27" style="26" customWidth="1"/>
    <col min="14342" max="14342" width="21.42578125" style="26" customWidth="1"/>
    <col min="14343" max="14343" width="28.85546875" style="26" customWidth="1"/>
    <col min="14344" max="14344" width="24.85546875" style="26" customWidth="1"/>
    <col min="14345" max="14345" width="20.140625" style="26" customWidth="1"/>
    <col min="14346" max="14592" width="9.140625" style="26"/>
    <col min="14593" max="14593" width="11.85546875" style="26" customWidth="1"/>
    <col min="14594" max="14595" width="38.140625" style="26" customWidth="1"/>
    <col min="14596" max="14596" width="43.5703125" style="26" customWidth="1"/>
    <col min="14597" max="14597" width="27" style="26" customWidth="1"/>
    <col min="14598" max="14598" width="21.42578125" style="26" customWidth="1"/>
    <col min="14599" max="14599" width="28.85546875" style="26" customWidth="1"/>
    <col min="14600" max="14600" width="24.85546875" style="26" customWidth="1"/>
    <col min="14601" max="14601" width="20.140625" style="26" customWidth="1"/>
    <col min="14602" max="14848" width="9.140625" style="26"/>
    <col min="14849" max="14849" width="11.85546875" style="26" customWidth="1"/>
    <col min="14850" max="14851" width="38.140625" style="26" customWidth="1"/>
    <col min="14852" max="14852" width="43.5703125" style="26" customWidth="1"/>
    <col min="14853" max="14853" width="27" style="26" customWidth="1"/>
    <col min="14854" max="14854" width="21.42578125" style="26" customWidth="1"/>
    <col min="14855" max="14855" width="28.85546875" style="26" customWidth="1"/>
    <col min="14856" max="14856" width="24.85546875" style="26" customWidth="1"/>
    <col min="14857" max="14857" width="20.140625" style="26" customWidth="1"/>
    <col min="14858" max="15104" width="9.140625" style="26"/>
    <col min="15105" max="15105" width="11.85546875" style="26" customWidth="1"/>
    <col min="15106" max="15107" width="38.140625" style="26" customWidth="1"/>
    <col min="15108" max="15108" width="43.5703125" style="26" customWidth="1"/>
    <col min="15109" max="15109" width="27" style="26" customWidth="1"/>
    <col min="15110" max="15110" width="21.42578125" style="26" customWidth="1"/>
    <col min="15111" max="15111" width="28.85546875" style="26" customWidth="1"/>
    <col min="15112" max="15112" width="24.85546875" style="26" customWidth="1"/>
    <col min="15113" max="15113" width="20.140625" style="26" customWidth="1"/>
    <col min="15114" max="15360" width="9.140625" style="26"/>
    <col min="15361" max="15361" width="11.85546875" style="26" customWidth="1"/>
    <col min="15362" max="15363" width="38.140625" style="26" customWidth="1"/>
    <col min="15364" max="15364" width="43.5703125" style="26" customWidth="1"/>
    <col min="15365" max="15365" width="27" style="26" customWidth="1"/>
    <col min="15366" max="15366" width="21.42578125" style="26" customWidth="1"/>
    <col min="15367" max="15367" width="28.85546875" style="26" customWidth="1"/>
    <col min="15368" max="15368" width="24.85546875" style="26" customWidth="1"/>
    <col min="15369" max="15369" width="20.140625" style="26" customWidth="1"/>
    <col min="15370" max="15616" width="9.140625" style="26"/>
    <col min="15617" max="15617" width="11.85546875" style="26" customWidth="1"/>
    <col min="15618" max="15619" width="38.140625" style="26" customWidth="1"/>
    <col min="15620" max="15620" width="43.5703125" style="26" customWidth="1"/>
    <col min="15621" max="15621" width="27" style="26" customWidth="1"/>
    <col min="15622" max="15622" width="21.42578125" style="26" customWidth="1"/>
    <col min="15623" max="15623" width="28.85546875" style="26" customWidth="1"/>
    <col min="15624" max="15624" width="24.85546875" style="26" customWidth="1"/>
    <col min="15625" max="15625" width="20.140625" style="26" customWidth="1"/>
    <col min="15626" max="15872" width="9.140625" style="26"/>
    <col min="15873" max="15873" width="11.85546875" style="26" customWidth="1"/>
    <col min="15874" max="15875" width="38.140625" style="26" customWidth="1"/>
    <col min="15876" max="15876" width="43.5703125" style="26" customWidth="1"/>
    <col min="15877" max="15877" width="27" style="26" customWidth="1"/>
    <col min="15878" max="15878" width="21.42578125" style="26" customWidth="1"/>
    <col min="15879" max="15879" width="28.85546875" style="26" customWidth="1"/>
    <col min="15880" max="15880" width="24.85546875" style="26" customWidth="1"/>
    <col min="15881" max="15881" width="20.140625" style="26" customWidth="1"/>
    <col min="15882" max="16128" width="9.140625" style="26"/>
    <col min="16129" max="16129" width="11.85546875" style="26" customWidth="1"/>
    <col min="16130" max="16131" width="38.140625" style="26" customWidth="1"/>
    <col min="16132" max="16132" width="43.5703125" style="26" customWidth="1"/>
    <col min="16133" max="16133" width="27" style="26" customWidth="1"/>
    <col min="16134" max="16134" width="21.42578125" style="26" customWidth="1"/>
    <col min="16135" max="16135" width="28.85546875" style="26" customWidth="1"/>
    <col min="16136" max="16136" width="24.85546875" style="26" customWidth="1"/>
    <col min="16137" max="16137" width="20.140625" style="26" customWidth="1"/>
    <col min="16138" max="16384" width="9.140625" style="26"/>
  </cols>
  <sheetData>
    <row r="1" spans="1:16" ht="18">
      <c r="A1" s="1133" t="s">
        <v>200</v>
      </c>
      <c r="B1" s="1133"/>
      <c r="C1" s="1133"/>
      <c r="D1" s="1133"/>
      <c r="E1" s="351"/>
      <c r="F1" s="352"/>
      <c r="H1" s="261"/>
      <c r="I1" s="261"/>
      <c r="J1" s="261"/>
      <c r="K1" s="261"/>
    </row>
    <row r="2" spans="1:16" ht="18">
      <c r="A2" s="1027" t="s">
        <v>679</v>
      </c>
      <c r="B2" s="1027"/>
      <c r="C2" s="1027"/>
      <c r="D2" s="1027"/>
      <c r="E2" s="114"/>
      <c r="F2" s="352"/>
      <c r="H2" s="261"/>
      <c r="I2" s="261"/>
      <c r="J2" s="261"/>
      <c r="K2" s="261"/>
    </row>
    <row r="3" spans="1:16">
      <c r="A3" s="114"/>
      <c r="B3" s="114"/>
      <c r="C3" s="114"/>
      <c r="D3" s="114"/>
      <c r="E3" s="114"/>
      <c r="F3" s="352"/>
      <c r="H3" s="261"/>
      <c r="I3" s="261"/>
      <c r="J3" s="261"/>
      <c r="K3" s="261"/>
    </row>
    <row r="4" spans="1:16">
      <c r="A4" s="1134" t="s">
        <v>201</v>
      </c>
      <c r="B4" s="1134"/>
      <c r="C4" s="1134"/>
      <c r="D4" s="1134"/>
      <c r="E4" s="302"/>
      <c r="F4" s="352"/>
      <c r="H4" s="352"/>
      <c r="I4" s="286"/>
      <c r="J4" s="286"/>
      <c r="K4" s="286"/>
      <c r="L4" s="286"/>
      <c r="M4" s="286"/>
      <c r="N4" s="286"/>
      <c r="O4" s="286"/>
      <c r="P4" s="286"/>
    </row>
    <row r="5" spans="1:16">
      <c r="A5" s="26"/>
      <c r="B5" s="26"/>
      <c r="F5" s="353"/>
      <c r="G5" s="26"/>
    </row>
    <row r="6" spans="1:16" ht="20.25">
      <c r="A6" s="968" t="str">
        <f>Title!A2</f>
        <v>Bid Enquiry No: KPTCL/2026-27/SS/WORK_INDENT3805</v>
      </c>
      <c r="B6" s="968"/>
      <c r="C6" s="968"/>
      <c r="D6" s="968"/>
      <c r="F6" s="353"/>
      <c r="G6" s="26"/>
    </row>
    <row r="7" spans="1:16" ht="356.45" customHeight="1">
      <c r="A7" s="1135" t="str">
        <f>Title!A3</f>
        <v xml:space="preserve">Combined Package for, 
Work-A: Augmentation of existing 2x20MVA, 66/11kV Power Transformers by 2x31.5MVA, 66/11kV Power Transformers at 66/11kV Pillagumpa Sub-station in Hosakote Taluk, Bengaluru Rural District.
Work-B: Augmentation of existing 2x20MVA, 66/11kV Power Transformers by 2x31.5MVA, 66/11kV Power Transformers at 66/11kV Budigere Sub-station in Devanahalli Taluk &amp; Bengaluru Rural District. 
Work-C: Augmentation of existing 2x20MVA, 66/11kV Power Transformers by 2x31.5MVA, 66/11kV Power Transformers at 220/66/11kV KIADB Doddaballapura Sub-station in Doddaballapura Taluk, Bengaluru Rural District, 
on Total Turnkey Basis, including Supply of all Materials/Equipments and Erection (including Civil Works) of all Materials/Equipments, Testing and Commissioning.
</v>
      </c>
      <c r="B7" s="1135"/>
      <c r="C7" s="1135"/>
      <c r="D7" s="1135"/>
      <c r="E7" s="354"/>
      <c r="F7" s="209"/>
      <c r="G7" s="26"/>
    </row>
    <row r="8" spans="1:16" ht="34.5" customHeight="1">
      <c r="A8" s="26"/>
      <c r="B8" s="26"/>
      <c r="E8" s="355"/>
      <c r="F8" s="261"/>
      <c r="H8" s="261"/>
      <c r="I8" s="261"/>
      <c r="J8" s="261"/>
      <c r="K8" s="261"/>
    </row>
    <row r="9" spans="1:16">
      <c r="A9" s="355"/>
      <c r="B9" s="355"/>
      <c r="C9" s="355"/>
      <c r="D9" s="355"/>
      <c r="E9" s="355"/>
      <c r="F9" s="261"/>
      <c r="H9" s="261"/>
      <c r="I9" s="261"/>
      <c r="J9" s="261"/>
      <c r="K9" s="261"/>
    </row>
    <row r="10" spans="1:16" s="84" customFormat="1" ht="18">
      <c r="A10" s="1124" t="s">
        <v>202</v>
      </c>
      <c r="B10" s="1124"/>
      <c r="C10" s="149"/>
      <c r="D10" s="88" t="s">
        <v>13</v>
      </c>
      <c r="G10" s="81"/>
    </row>
    <row r="11" spans="1:16" s="84" customFormat="1" ht="63.6" customHeight="1">
      <c r="A11" s="1125"/>
      <c r="B11" s="1125"/>
      <c r="D11" s="88" t="s">
        <v>2500</v>
      </c>
      <c r="H11" s="329"/>
      <c r="I11" s="329"/>
      <c r="J11" s="329"/>
    </row>
    <row r="12" spans="1:16" s="84" customFormat="1" ht="18">
      <c r="A12" s="296"/>
      <c r="B12" s="263"/>
      <c r="G12" s="81"/>
    </row>
    <row r="13" spans="1:16" s="84" customFormat="1" ht="18">
      <c r="A13" s="296"/>
      <c r="B13" s="263"/>
      <c r="G13" s="81"/>
    </row>
    <row r="14" spans="1:16" s="84" customFormat="1" ht="41.25" customHeight="1">
      <c r="A14" s="1126" t="s">
        <v>203</v>
      </c>
      <c r="B14" s="1126"/>
      <c r="C14" s="1126"/>
      <c r="D14" s="1126"/>
      <c r="E14" s="293"/>
      <c r="G14" s="81"/>
    </row>
    <row r="15" spans="1:16" s="84" customFormat="1" ht="51" customHeight="1">
      <c r="A15" s="1127" t="s">
        <v>204</v>
      </c>
      <c r="B15" s="1129" t="s">
        <v>205</v>
      </c>
      <c r="C15" s="1131" t="s">
        <v>2407</v>
      </c>
      <c r="D15" s="1132"/>
      <c r="E15" s="204"/>
      <c r="F15" s="204"/>
      <c r="G15" s="81"/>
    </row>
    <row r="16" spans="1:16" ht="33" customHeight="1">
      <c r="A16" s="1128"/>
      <c r="B16" s="1130"/>
      <c r="C16" s="356" t="s">
        <v>206</v>
      </c>
      <c r="D16" s="356" t="s">
        <v>207</v>
      </c>
    </row>
    <row r="17" spans="1:4" ht="18">
      <c r="A17" s="357">
        <v>1</v>
      </c>
      <c r="B17" s="358" t="s">
        <v>208</v>
      </c>
      <c r="C17" s="241"/>
      <c r="D17" s="241"/>
    </row>
    <row r="18" spans="1:4" ht="18">
      <c r="A18" s="348">
        <v>2</v>
      </c>
      <c r="B18" s="359" t="s">
        <v>209</v>
      </c>
      <c r="C18" s="241"/>
      <c r="D18" s="241"/>
    </row>
    <row r="19" spans="1:4" ht="18">
      <c r="A19" s="348">
        <v>3</v>
      </c>
      <c r="B19" s="360" t="s">
        <v>210</v>
      </c>
      <c r="C19" s="241"/>
      <c r="D19" s="241"/>
    </row>
    <row r="20" spans="1:4" ht="18">
      <c r="A20" s="348">
        <v>4</v>
      </c>
      <c r="B20" s="360" t="s">
        <v>211</v>
      </c>
      <c r="C20" s="241"/>
      <c r="D20" s="241"/>
    </row>
    <row r="21" spans="1:4" ht="18">
      <c r="A21" s="348">
        <v>5</v>
      </c>
      <c r="B21" s="359" t="s">
        <v>212</v>
      </c>
      <c r="C21" s="241"/>
      <c r="D21" s="241"/>
    </row>
    <row r="22" spans="1:4" ht="18">
      <c r="A22" s="348">
        <v>6</v>
      </c>
      <c r="B22" s="360" t="s">
        <v>644</v>
      </c>
      <c r="C22" s="241"/>
      <c r="D22" s="241"/>
    </row>
    <row r="23" spans="1:4" ht="18">
      <c r="A23" s="1121">
        <v>7</v>
      </c>
      <c r="B23" s="360" t="s">
        <v>645</v>
      </c>
      <c r="C23" s="241"/>
      <c r="D23" s="241"/>
    </row>
    <row r="24" spans="1:4" ht="18">
      <c r="A24" s="1122"/>
      <c r="B24" s="360" t="s">
        <v>646</v>
      </c>
      <c r="C24" s="241"/>
      <c r="D24" s="241"/>
    </row>
    <row r="25" spans="1:4" ht="18">
      <c r="A25" s="1122"/>
      <c r="B25" s="359" t="s">
        <v>647</v>
      </c>
      <c r="C25" s="241"/>
      <c r="D25" s="241"/>
    </row>
    <row r="26" spans="1:4" ht="18">
      <c r="A26" s="1122"/>
      <c r="B26" s="360" t="s">
        <v>648</v>
      </c>
      <c r="C26" s="241"/>
      <c r="D26" s="241"/>
    </row>
    <row r="27" spans="1:4" ht="18">
      <c r="A27" s="1122"/>
      <c r="B27" s="360" t="s">
        <v>649</v>
      </c>
      <c r="C27" s="241"/>
      <c r="D27" s="241"/>
    </row>
    <row r="28" spans="1:4" ht="18">
      <c r="A28" s="1123"/>
      <c r="B28" s="360" t="s">
        <v>650</v>
      </c>
      <c r="C28" s="241"/>
      <c r="D28" s="241"/>
    </row>
    <row r="29" spans="1:4" ht="18">
      <c r="A29" s="348">
        <v>8</v>
      </c>
      <c r="B29" s="360" t="s">
        <v>213</v>
      </c>
      <c r="C29" s="241"/>
      <c r="D29" s="241"/>
    </row>
    <row r="30" spans="1:4" ht="18">
      <c r="A30" s="348"/>
      <c r="B30" s="359" t="s">
        <v>651</v>
      </c>
      <c r="C30" s="241"/>
      <c r="D30" s="241"/>
    </row>
    <row r="31" spans="1:4" ht="18">
      <c r="A31" s="348"/>
      <c r="B31" s="360" t="s">
        <v>652</v>
      </c>
      <c r="C31" s="241"/>
      <c r="D31" s="241"/>
    </row>
    <row r="32" spans="1:4" ht="18">
      <c r="A32" s="348"/>
      <c r="B32" s="360" t="s">
        <v>653</v>
      </c>
      <c r="C32" s="241"/>
      <c r="D32" s="241"/>
    </row>
    <row r="33" spans="1:4" ht="18">
      <c r="A33" s="348"/>
      <c r="B33" s="360" t="s">
        <v>654</v>
      </c>
      <c r="C33" s="241"/>
      <c r="D33" s="241"/>
    </row>
    <row r="34" spans="1:4" ht="18">
      <c r="A34" s="348"/>
      <c r="B34" s="360" t="s">
        <v>655</v>
      </c>
      <c r="C34" s="241"/>
      <c r="D34" s="241"/>
    </row>
    <row r="35" spans="1:4" ht="18">
      <c r="A35" s="348"/>
      <c r="B35" s="359" t="s">
        <v>656</v>
      </c>
      <c r="C35" s="241"/>
      <c r="D35" s="241"/>
    </row>
    <row r="36" spans="1:4" ht="18">
      <c r="A36" s="348">
        <v>9</v>
      </c>
      <c r="B36" s="360" t="s">
        <v>214</v>
      </c>
      <c r="C36" s="241"/>
      <c r="D36" s="241"/>
    </row>
    <row r="37" spans="1:4" ht="18">
      <c r="A37" s="348"/>
      <c r="B37" s="360" t="s">
        <v>657</v>
      </c>
      <c r="C37" s="241"/>
      <c r="D37" s="241"/>
    </row>
    <row r="38" spans="1:4" ht="18">
      <c r="A38" s="348"/>
      <c r="B38" s="359" t="s">
        <v>658</v>
      </c>
      <c r="C38" s="241"/>
      <c r="D38" s="241"/>
    </row>
    <row r="39" spans="1:4" ht="18">
      <c r="A39" s="348">
        <v>10</v>
      </c>
      <c r="B39" s="360" t="s">
        <v>659</v>
      </c>
      <c r="C39" s="241"/>
      <c r="D39" s="241"/>
    </row>
    <row r="40" spans="1:4" ht="18">
      <c r="A40" s="348">
        <v>11</v>
      </c>
      <c r="B40" s="359" t="s">
        <v>660</v>
      </c>
      <c r="C40" s="241"/>
      <c r="D40" s="241"/>
    </row>
    <row r="41" spans="1:4" ht="18">
      <c r="A41" s="348">
        <v>12</v>
      </c>
      <c r="B41" s="360" t="s">
        <v>661</v>
      </c>
      <c r="C41" s="241"/>
      <c r="D41" s="241"/>
    </row>
    <row r="42" spans="1:4" ht="18">
      <c r="A42" s="348">
        <v>13</v>
      </c>
      <c r="B42" s="360" t="s">
        <v>662</v>
      </c>
      <c r="C42" s="241"/>
      <c r="D42" s="241"/>
    </row>
    <row r="43" spans="1:4" ht="18">
      <c r="A43" s="348">
        <v>14</v>
      </c>
      <c r="B43" s="360" t="s">
        <v>215</v>
      </c>
      <c r="C43" s="241"/>
      <c r="D43" s="241"/>
    </row>
    <row r="44" spans="1:4" ht="18">
      <c r="A44" s="348">
        <v>15</v>
      </c>
      <c r="B44" s="359" t="s">
        <v>216</v>
      </c>
      <c r="C44" s="241"/>
      <c r="D44" s="241"/>
    </row>
    <row r="45" spans="1:4" ht="18">
      <c r="A45" s="348">
        <v>16</v>
      </c>
      <c r="B45" s="360" t="s">
        <v>663</v>
      </c>
      <c r="C45" s="241"/>
      <c r="D45" s="241"/>
    </row>
    <row r="46" spans="1:4" ht="18.75" customHeight="1">
      <c r="A46" s="241"/>
      <c r="B46" s="241"/>
      <c r="C46" s="241"/>
      <c r="D46" s="241"/>
    </row>
    <row r="47" spans="1:4" ht="18.75" customHeight="1">
      <c r="A47" s="241"/>
      <c r="B47" s="241"/>
      <c r="C47" s="241"/>
      <c r="D47" s="241"/>
    </row>
    <row r="48" spans="1:4" ht="18.75" customHeight="1">
      <c r="A48" s="241"/>
      <c r="B48" s="241"/>
      <c r="C48" s="241"/>
      <c r="D48" s="241"/>
    </row>
    <row r="49" spans="1:7" ht="18">
      <c r="A49" s="296"/>
      <c r="B49" s="263"/>
      <c r="C49" s="84"/>
      <c r="D49" s="84"/>
    </row>
    <row r="50" spans="1:7" ht="18">
      <c r="A50" s="296"/>
      <c r="B50" s="263"/>
      <c r="C50" s="84"/>
      <c r="D50" s="84"/>
    </row>
    <row r="51" spans="1:7" ht="33.6" customHeight="1">
      <c r="A51" s="148" t="s">
        <v>53</v>
      </c>
      <c r="B51" s="339"/>
      <c r="C51" s="148" t="s">
        <v>65</v>
      </c>
      <c r="D51" s="339"/>
      <c r="G51" s="26"/>
    </row>
    <row r="52" spans="1:7" ht="42.6" customHeight="1">
      <c r="A52" s="148" t="s">
        <v>55</v>
      </c>
      <c r="B52" s="339"/>
      <c r="C52" s="148" t="s">
        <v>66</v>
      </c>
      <c r="D52" s="339"/>
      <c r="G52" s="26"/>
    </row>
    <row r="53" spans="1:7" ht="63.75" customHeight="1">
      <c r="A53" s="84"/>
      <c r="B53" s="84"/>
      <c r="C53" s="148" t="s">
        <v>152</v>
      </c>
      <c r="D53" s="339"/>
      <c r="G53" s="26"/>
    </row>
    <row r="54" spans="1:7">
      <c r="A54" s="26"/>
      <c r="B54" s="26"/>
      <c r="G54" s="26"/>
    </row>
  </sheetData>
  <sheetProtection sheet="1" objects="1" scenarios="1"/>
  <mergeCells count="12">
    <mergeCell ref="A1:D1"/>
    <mergeCell ref="A2:D2"/>
    <mergeCell ref="A4:D4"/>
    <mergeCell ref="A7:D7"/>
    <mergeCell ref="A6:D6"/>
    <mergeCell ref="A23:A28"/>
    <mergeCell ref="A10:B10"/>
    <mergeCell ref="A11:B11"/>
    <mergeCell ref="A14:D14"/>
    <mergeCell ref="A15:A16"/>
    <mergeCell ref="B15:B16"/>
    <mergeCell ref="C15:D15"/>
  </mergeCells>
  <pageMargins left="0.7" right="0.7" top="0.75" bottom="0.75" header="0.3" footer="0.3"/>
  <pageSetup paperSize="9" scale="43" orientation="portrait" r:id="rId1"/>
  <colBreaks count="1" manualBreakCount="1">
    <brk id="4" max="51" man="1"/>
  </col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4">
    <tabColor theme="0" tint="-0.14999847407452621"/>
  </sheetPr>
  <dimension ref="A1:K40"/>
  <sheetViews>
    <sheetView view="pageBreakPreview" zoomScale="70" zoomScaleNormal="70" zoomScaleSheetLayoutView="70" workbookViewId="0">
      <selection activeCell="A17" sqref="A17"/>
    </sheetView>
  </sheetViews>
  <sheetFormatPr defaultRowHeight="18"/>
  <cols>
    <col min="1" max="1" width="11.85546875" style="296" customWidth="1"/>
    <col min="2" max="2" width="62.7109375" style="263" customWidth="1"/>
    <col min="3" max="4" width="41.85546875" style="84" customWidth="1"/>
    <col min="5" max="251" width="9.140625" style="84"/>
    <col min="252" max="252" width="11.85546875" style="84" customWidth="1"/>
    <col min="253" max="253" width="34.5703125" style="84" customWidth="1"/>
    <col min="254" max="254" width="38.140625" style="84" customWidth="1"/>
    <col min="255" max="255" width="43.5703125" style="84" customWidth="1"/>
    <col min="256" max="256" width="27" style="84" customWidth="1"/>
    <col min="257" max="257" width="21.42578125" style="84" customWidth="1"/>
    <col min="258" max="258" width="28.85546875" style="84" customWidth="1"/>
    <col min="259" max="259" width="24.85546875" style="84" customWidth="1"/>
    <col min="260" max="260" width="20.140625" style="84" customWidth="1"/>
    <col min="261" max="507" width="9.140625" style="84"/>
    <col min="508" max="508" width="11.85546875" style="84" customWidth="1"/>
    <col min="509" max="509" width="34.5703125" style="84" customWidth="1"/>
    <col min="510" max="510" width="38.140625" style="84" customWidth="1"/>
    <col min="511" max="511" width="43.5703125" style="84" customWidth="1"/>
    <col min="512" max="512" width="27" style="84" customWidth="1"/>
    <col min="513" max="513" width="21.42578125" style="84" customWidth="1"/>
    <col min="514" max="514" width="28.85546875" style="84" customWidth="1"/>
    <col min="515" max="515" width="24.85546875" style="84" customWidth="1"/>
    <col min="516" max="516" width="20.140625" style="84" customWidth="1"/>
    <col min="517" max="763" width="9.140625" style="84"/>
    <col min="764" max="764" width="11.85546875" style="84" customWidth="1"/>
    <col min="765" max="765" width="34.5703125" style="84" customWidth="1"/>
    <col min="766" max="766" width="38.140625" style="84" customWidth="1"/>
    <col min="767" max="767" width="43.5703125" style="84" customWidth="1"/>
    <col min="768" max="768" width="27" style="84" customWidth="1"/>
    <col min="769" max="769" width="21.42578125" style="84" customWidth="1"/>
    <col min="770" max="770" width="28.85546875" style="84" customWidth="1"/>
    <col min="771" max="771" width="24.85546875" style="84" customWidth="1"/>
    <col min="772" max="772" width="20.140625" style="84" customWidth="1"/>
    <col min="773" max="1019" width="9.140625" style="84"/>
    <col min="1020" max="1020" width="11.85546875" style="84" customWidth="1"/>
    <col min="1021" max="1021" width="34.5703125" style="84" customWidth="1"/>
    <col min="1022" max="1022" width="38.140625" style="84" customWidth="1"/>
    <col min="1023" max="1023" width="43.5703125" style="84" customWidth="1"/>
    <col min="1024" max="1024" width="27" style="84" customWidth="1"/>
    <col min="1025" max="1025" width="21.42578125" style="84" customWidth="1"/>
    <col min="1026" max="1026" width="28.85546875" style="84" customWidth="1"/>
    <col min="1027" max="1027" width="24.85546875" style="84" customWidth="1"/>
    <col min="1028" max="1028" width="20.140625" style="84" customWidth="1"/>
    <col min="1029" max="1275" width="9.140625" style="84"/>
    <col min="1276" max="1276" width="11.85546875" style="84" customWidth="1"/>
    <col min="1277" max="1277" width="34.5703125" style="84" customWidth="1"/>
    <col min="1278" max="1278" width="38.140625" style="84" customWidth="1"/>
    <col min="1279" max="1279" width="43.5703125" style="84" customWidth="1"/>
    <col min="1280" max="1280" width="27" style="84" customWidth="1"/>
    <col min="1281" max="1281" width="21.42578125" style="84" customWidth="1"/>
    <col min="1282" max="1282" width="28.85546875" style="84" customWidth="1"/>
    <col min="1283" max="1283" width="24.85546875" style="84" customWidth="1"/>
    <col min="1284" max="1284" width="20.140625" style="84" customWidth="1"/>
    <col min="1285" max="1531" width="9.140625" style="84"/>
    <col min="1532" max="1532" width="11.85546875" style="84" customWidth="1"/>
    <col min="1533" max="1533" width="34.5703125" style="84" customWidth="1"/>
    <col min="1534" max="1534" width="38.140625" style="84" customWidth="1"/>
    <col min="1535" max="1535" width="43.5703125" style="84" customWidth="1"/>
    <col min="1536" max="1536" width="27" style="84" customWidth="1"/>
    <col min="1537" max="1537" width="21.42578125" style="84" customWidth="1"/>
    <col min="1538" max="1538" width="28.85546875" style="84" customWidth="1"/>
    <col min="1539" max="1539" width="24.85546875" style="84" customWidth="1"/>
    <col min="1540" max="1540" width="20.140625" style="84" customWidth="1"/>
    <col min="1541" max="1787" width="9.140625" style="84"/>
    <col min="1788" max="1788" width="11.85546875" style="84" customWidth="1"/>
    <col min="1789" max="1789" width="34.5703125" style="84" customWidth="1"/>
    <col min="1790" max="1790" width="38.140625" style="84" customWidth="1"/>
    <col min="1791" max="1791" width="43.5703125" style="84" customWidth="1"/>
    <col min="1792" max="1792" width="27" style="84" customWidth="1"/>
    <col min="1793" max="1793" width="21.42578125" style="84" customWidth="1"/>
    <col min="1794" max="1794" width="28.85546875" style="84" customWidth="1"/>
    <col min="1795" max="1795" width="24.85546875" style="84" customWidth="1"/>
    <col min="1796" max="1796" width="20.140625" style="84" customWidth="1"/>
    <col min="1797" max="2043" width="9.140625" style="84"/>
    <col min="2044" max="2044" width="11.85546875" style="84" customWidth="1"/>
    <col min="2045" max="2045" width="34.5703125" style="84" customWidth="1"/>
    <col min="2046" max="2046" width="38.140625" style="84" customWidth="1"/>
    <col min="2047" max="2047" width="43.5703125" style="84" customWidth="1"/>
    <col min="2048" max="2048" width="27" style="84" customWidth="1"/>
    <col min="2049" max="2049" width="21.42578125" style="84" customWidth="1"/>
    <col min="2050" max="2050" width="28.85546875" style="84" customWidth="1"/>
    <col min="2051" max="2051" width="24.85546875" style="84" customWidth="1"/>
    <col min="2052" max="2052" width="20.140625" style="84" customWidth="1"/>
    <col min="2053" max="2299" width="9.140625" style="84"/>
    <col min="2300" max="2300" width="11.85546875" style="84" customWidth="1"/>
    <col min="2301" max="2301" width="34.5703125" style="84" customWidth="1"/>
    <col min="2302" max="2302" width="38.140625" style="84" customWidth="1"/>
    <col min="2303" max="2303" width="43.5703125" style="84" customWidth="1"/>
    <col min="2304" max="2304" width="27" style="84" customWidth="1"/>
    <col min="2305" max="2305" width="21.42578125" style="84" customWidth="1"/>
    <col min="2306" max="2306" width="28.85546875" style="84" customWidth="1"/>
    <col min="2307" max="2307" width="24.85546875" style="84" customWidth="1"/>
    <col min="2308" max="2308" width="20.140625" style="84" customWidth="1"/>
    <col min="2309" max="2555" width="9.140625" style="84"/>
    <col min="2556" max="2556" width="11.85546875" style="84" customWidth="1"/>
    <col min="2557" max="2557" width="34.5703125" style="84" customWidth="1"/>
    <col min="2558" max="2558" width="38.140625" style="84" customWidth="1"/>
    <col min="2559" max="2559" width="43.5703125" style="84" customWidth="1"/>
    <col min="2560" max="2560" width="27" style="84" customWidth="1"/>
    <col min="2561" max="2561" width="21.42578125" style="84" customWidth="1"/>
    <col min="2562" max="2562" width="28.85546875" style="84" customWidth="1"/>
    <col min="2563" max="2563" width="24.85546875" style="84" customWidth="1"/>
    <col min="2564" max="2564" width="20.140625" style="84" customWidth="1"/>
    <col min="2565" max="2811" width="9.140625" style="84"/>
    <col min="2812" max="2812" width="11.85546875" style="84" customWidth="1"/>
    <col min="2813" max="2813" width="34.5703125" style="84" customWidth="1"/>
    <col min="2814" max="2814" width="38.140625" style="84" customWidth="1"/>
    <col min="2815" max="2815" width="43.5703125" style="84" customWidth="1"/>
    <col min="2816" max="2816" width="27" style="84" customWidth="1"/>
    <col min="2817" max="2817" width="21.42578125" style="84" customWidth="1"/>
    <col min="2818" max="2818" width="28.85546875" style="84" customWidth="1"/>
    <col min="2819" max="2819" width="24.85546875" style="84" customWidth="1"/>
    <col min="2820" max="2820" width="20.140625" style="84" customWidth="1"/>
    <col min="2821" max="3067" width="9.140625" style="84"/>
    <col min="3068" max="3068" width="11.85546875" style="84" customWidth="1"/>
    <col min="3069" max="3069" width="34.5703125" style="84" customWidth="1"/>
    <col min="3070" max="3070" width="38.140625" style="84" customWidth="1"/>
    <col min="3071" max="3071" width="43.5703125" style="84" customWidth="1"/>
    <col min="3072" max="3072" width="27" style="84" customWidth="1"/>
    <col min="3073" max="3073" width="21.42578125" style="84" customWidth="1"/>
    <col min="3074" max="3074" width="28.85546875" style="84" customWidth="1"/>
    <col min="3075" max="3075" width="24.85546875" style="84" customWidth="1"/>
    <col min="3076" max="3076" width="20.140625" style="84" customWidth="1"/>
    <col min="3077" max="3323" width="9.140625" style="84"/>
    <col min="3324" max="3324" width="11.85546875" style="84" customWidth="1"/>
    <col min="3325" max="3325" width="34.5703125" style="84" customWidth="1"/>
    <col min="3326" max="3326" width="38.140625" style="84" customWidth="1"/>
    <col min="3327" max="3327" width="43.5703125" style="84" customWidth="1"/>
    <col min="3328" max="3328" width="27" style="84" customWidth="1"/>
    <col min="3329" max="3329" width="21.42578125" style="84" customWidth="1"/>
    <col min="3330" max="3330" width="28.85546875" style="84" customWidth="1"/>
    <col min="3331" max="3331" width="24.85546875" style="84" customWidth="1"/>
    <col min="3332" max="3332" width="20.140625" style="84" customWidth="1"/>
    <col min="3333" max="3579" width="9.140625" style="84"/>
    <col min="3580" max="3580" width="11.85546875" style="84" customWidth="1"/>
    <col min="3581" max="3581" width="34.5703125" style="84" customWidth="1"/>
    <col min="3582" max="3582" width="38.140625" style="84" customWidth="1"/>
    <col min="3583" max="3583" width="43.5703125" style="84" customWidth="1"/>
    <col min="3584" max="3584" width="27" style="84" customWidth="1"/>
    <col min="3585" max="3585" width="21.42578125" style="84" customWidth="1"/>
    <col min="3586" max="3586" width="28.85546875" style="84" customWidth="1"/>
    <col min="3587" max="3587" width="24.85546875" style="84" customWidth="1"/>
    <col min="3588" max="3588" width="20.140625" style="84" customWidth="1"/>
    <col min="3589" max="3835" width="9.140625" style="84"/>
    <col min="3836" max="3836" width="11.85546875" style="84" customWidth="1"/>
    <col min="3837" max="3837" width="34.5703125" style="84" customWidth="1"/>
    <col min="3838" max="3838" width="38.140625" style="84" customWidth="1"/>
    <col min="3839" max="3839" width="43.5703125" style="84" customWidth="1"/>
    <col min="3840" max="3840" width="27" style="84" customWidth="1"/>
    <col min="3841" max="3841" width="21.42578125" style="84" customWidth="1"/>
    <col min="3842" max="3842" width="28.85546875" style="84" customWidth="1"/>
    <col min="3843" max="3843" width="24.85546875" style="84" customWidth="1"/>
    <col min="3844" max="3844" width="20.140625" style="84" customWidth="1"/>
    <col min="3845" max="4091" width="9.140625" style="84"/>
    <col min="4092" max="4092" width="11.85546875" style="84" customWidth="1"/>
    <col min="4093" max="4093" width="34.5703125" style="84" customWidth="1"/>
    <col min="4094" max="4094" width="38.140625" style="84" customWidth="1"/>
    <col min="4095" max="4095" width="43.5703125" style="84" customWidth="1"/>
    <col min="4096" max="4096" width="27" style="84" customWidth="1"/>
    <col min="4097" max="4097" width="21.42578125" style="84" customWidth="1"/>
    <col min="4098" max="4098" width="28.85546875" style="84" customWidth="1"/>
    <col min="4099" max="4099" width="24.85546875" style="84" customWidth="1"/>
    <col min="4100" max="4100" width="20.140625" style="84" customWidth="1"/>
    <col min="4101" max="4347" width="9.140625" style="84"/>
    <col min="4348" max="4348" width="11.85546875" style="84" customWidth="1"/>
    <col min="4349" max="4349" width="34.5703125" style="84" customWidth="1"/>
    <col min="4350" max="4350" width="38.140625" style="84" customWidth="1"/>
    <col min="4351" max="4351" width="43.5703125" style="84" customWidth="1"/>
    <col min="4352" max="4352" width="27" style="84" customWidth="1"/>
    <col min="4353" max="4353" width="21.42578125" style="84" customWidth="1"/>
    <col min="4354" max="4354" width="28.85546875" style="84" customWidth="1"/>
    <col min="4355" max="4355" width="24.85546875" style="84" customWidth="1"/>
    <col min="4356" max="4356" width="20.140625" style="84" customWidth="1"/>
    <col min="4357" max="4603" width="9.140625" style="84"/>
    <col min="4604" max="4604" width="11.85546875" style="84" customWidth="1"/>
    <col min="4605" max="4605" width="34.5703125" style="84" customWidth="1"/>
    <col min="4606" max="4606" width="38.140625" style="84" customWidth="1"/>
    <col min="4607" max="4607" width="43.5703125" style="84" customWidth="1"/>
    <col min="4608" max="4608" width="27" style="84" customWidth="1"/>
    <col min="4609" max="4609" width="21.42578125" style="84" customWidth="1"/>
    <col min="4610" max="4610" width="28.85546875" style="84" customWidth="1"/>
    <col min="4611" max="4611" width="24.85546875" style="84" customWidth="1"/>
    <col min="4612" max="4612" width="20.140625" style="84" customWidth="1"/>
    <col min="4613" max="4859" width="9.140625" style="84"/>
    <col min="4860" max="4860" width="11.85546875" style="84" customWidth="1"/>
    <col min="4861" max="4861" width="34.5703125" style="84" customWidth="1"/>
    <col min="4862" max="4862" width="38.140625" style="84" customWidth="1"/>
    <col min="4863" max="4863" width="43.5703125" style="84" customWidth="1"/>
    <col min="4864" max="4864" width="27" style="84" customWidth="1"/>
    <col min="4865" max="4865" width="21.42578125" style="84" customWidth="1"/>
    <col min="4866" max="4866" width="28.85546875" style="84" customWidth="1"/>
    <col min="4867" max="4867" width="24.85546875" style="84" customWidth="1"/>
    <col min="4868" max="4868" width="20.140625" style="84" customWidth="1"/>
    <col min="4869" max="5115" width="9.140625" style="84"/>
    <col min="5116" max="5116" width="11.85546875" style="84" customWidth="1"/>
    <col min="5117" max="5117" width="34.5703125" style="84" customWidth="1"/>
    <col min="5118" max="5118" width="38.140625" style="84" customWidth="1"/>
    <col min="5119" max="5119" width="43.5703125" style="84" customWidth="1"/>
    <col min="5120" max="5120" width="27" style="84" customWidth="1"/>
    <col min="5121" max="5121" width="21.42578125" style="84" customWidth="1"/>
    <col min="5122" max="5122" width="28.85546875" style="84" customWidth="1"/>
    <col min="5123" max="5123" width="24.85546875" style="84" customWidth="1"/>
    <col min="5124" max="5124" width="20.140625" style="84" customWidth="1"/>
    <col min="5125" max="5371" width="9.140625" style="84"/>
    <col min="5372" max="5372" width="11.85546875" style="84" customWidth="1"/>
    <col min="5373" max="5373" width="34.5703125" style="84" customWidth="1"/>
    <col min="5374" max="5374" width="38.140625" style="84" customWidth="1"/>
    <col min="5375" max="5375" width="43.5703125" style="84" customWidth="1"/>
    <col min="5376" max="5376" width="27" style="84" customWidth="1"/>
    <col min="5377" max="5377" width="21.42578125" style="84" customWidth="1"/>
    <col min="5378" max="5378" width="28.85546875" style="84" customWidth="1"/>
    <col min="5379" max="5379" width="24.85546875" style="84" customWidth="1"/>
    <col min="5380" max="5380" width="20.140625" style="84" customWidth="1"/>
    <col min="5381" max="5627" width="9.140625" style="84"/>
    <col min="5628" max="5628" width="11.85546875" style="84" customWidth="1"/>
    <col min="5629" max="5629" width="34.5703125" style="84" customWidth="1"/>
    <col min="5630" max="5630" width="38.140625" style="84" customWidth="1"/>
    <col min="5631" max="5631" width="43.5703125" style="84" customWidth="1"/>
    <col min="5632" max="5632" width="27" style="84" customWidth="1"/>
    <col min="5633" max="5633" width="21.42578125" style="84" customWidth="1"/>
    <col min="5634" max="5634" width="28.85546875" style="84" customWidth="1"/>
    <col min="5635" max="5635" width="24.85546875" style="84" customWidth="1"/>
    <col min="5636" max="5636" width="20.140625" style="84" customWidth="1"/>
    <col min="5637" max="5883" width="9.140625" style="84"/>
    <col min="5884" max="5884" width="11.85546875" style="84" customWidth="1"/>
    <col min="5885" max="5885" width="34.5703125" style="84" customWidth="1"/>
    <col min="5886" max="5886" width="38.140625" style="84" customWidth="1"/>
    <col min="5887" max="5887" width="43.5703125" style="84" customWidth="1"/>
    <col min="5888" max="5888" width="27" style="84" customWidth="1"/>
    <col min="5889" max="5889" width="21.42578125" style="84" customWidth="1"/>
    <col min="5890" max="5890" width="28.85546875" style="84" customWidth="1"/>
    <col min="5891" max="5891" width="24.85546875" style="84" customWidth="1"/>
    <col min="5892" max="5892" width="20.140625" style="84" customWidth="1"/>
    <col min="5893" max="6139" width="9.140625" style="84"/>
    <col min="6140" max="6140" width="11.85546875" style="84" customWidth="1"/>
    <col min="6141" max="6141" width="34.5703125" style="84" customWidth="1"/>
    <col min="6142" max="6142" width="38.140625" style="84" customWidth="1"/>
    <col min="6143" max="6143" width="43.5703125" style="84" customWidth="1"/>
    <col min="6144" max="6144" width="27" style="84" customWidth="1"/>
    <col min="6145" max="6145" width="21.42578125" style="84" customWidth="1"/>
    <col min="6146" max="6146" width="28.85546875" style="84" customWidth="1"/>
    <col min="6147" max="6147" width="24.85546875" style="84" customWidth="1"/>
    <col min="6148" max="6148" width="20.140625" style="84" customWidth="1"/>
    <col min="6149" max="6395" width="9.140625" style="84"/>
    <col min="6396" max="6396" width="11.85546875" style="84" customWidth="1"/>
    <col min="6397" max="6397" width="34.5703125" style="84" customWidth="1"/>
    <col min="6398" max="6398" width="38.140625" style="84" customWidth="1"/>
    <col min="6399" max="6399" width="43.5703125" style="84" customWidth="1"/>
    <col min="6400" max="6400" width="27" style="84" customWidth="1"/>
    <col min="6401" max="6401" width="21.42578125" style="84" customWidth="1"/>
    <col min="6402" max="6402" width="28.85546875" style="84" customWidth="1"/>
    <col min="6403" max="6403" width="24.85546875" style="84" customWidth="1"/>
    <col min="6404" max="6404" width="20.140625" style="84" customWidth="1"/>
    <col min="6405" max="6651" width="9.140625" style="84"/>
    <col min="6652" max="6652" width="11.85546875" style="84" customWidth="1"/>
    <col min="6653" max="6653" width="34.5703125" style="84" customWidth="1"/>
    <col min="6654" max="6654" width="38.140625" style="84" customWidth="1"/>
    <col min="6655" max="6655" width="43.5703125" style="84" customWidth="1"/>
    <col min="6656" max="6656" width="27" style="84" customWidth="1"/>
    <col min="6657" max="6657" width="21.42578125" style="84" customWidth="1"/>
    <col min="6658" max="6658" width="28.85546875" style="84" customWidth="1"/>
    <col min="6659" max="6659" width="24.85546875" style="84" customWidth="1"/>
    <col min="6660" max="6660" width="20.140625" style="84" customWidth="1"/>
    <col min="6661" max="6907" width="9.140625" style="84"/>
    <col min="6908" max="6908" width="11.85546875" style="84" customWidth="1"/>
    <col min="6909" max="6909" width="34.5703125" style="84" customWidth="1"/>
    <col min="6910" max="6910" width="38.140625" style="84" customWidth="1"/>
    <col min="6911" max="6911" width="43.5703125" style="84" customWidth="1"/>
    <col min="6912" max="6912" width="27" style="84" customWidth="1"/>
    <col min="6913" max="6913" width="21.42578125" style="84" customWidth="1"/>
    <col min="6914" max="6914" width="28.85546875" style="84" customWidth="1"/>
    <col min="6915" max="6915" width="24.85546875" style="84" customWidth="1"/>
    <col min="6916" max="6916" width="20.140625" style="84" customWidth="1"/>
    <col min="6917" max="7163" width="9.140625" style="84"/>
    <col min="7164" max="7164" width="11.85546875" style="84" customWidth="1"/>
    <col min="7165" max="7165" width="34.5703125" style="84" customWidth="1"/>
    <col min="7166" max="7166" width="38.140625" style="84" customWidth="1"/>
    <col min="7167" max="7167" width="43.5703125" style="84" customWidth="1"/>
    <col min="7168" max="7168" width="27" style="84" customWidth="1"/>
    <col min="7169" max="7169" width="21.42578125" style="84" customWidth="1"/>
    <col min="7170" max="7170" width="28.85546875" style="84" customWidth="1"/>
    <col min="7171" max="7171" width="24.85546875" style="84" customWidth="1"/>
    <col min="7172" max="7172" width="20.140625" style="84" customWidth="1"/>
    <col min="7173" max="7419" width="9.140625" style="84"/>
    <col min="7420" max="7420" width="11.85546875" style="84" customWidth="1"/>
    <col min="7421" max="7421" width="34.5703125" style="84" customWidth="1"/>
    <col min="7422" max="7422" width="38.140625" style="84" customWidth="1"/>
    <col min="7423" max="7423" width="43.5703125" style="84" customWidth="1"/>
    <col min="7424" max="7424" width="27" style="84" customWidth="1"/>
    <col min="7425" max="7425" width="21.42578125" style="84" customWidth="1"/>
    <col min="7426" max="7426" width="28.85546875" style="84" customWidth="1"/>
    <col min="7427" max="7427" width="24.85546875" style="84" customWidth="1"/>
    <col min="7428" max="7428" width="20.140625" style="84" customWidth="1"/>
    <col min="7429" max="7675" width="9.140625" style="84"/>
    <col min="7676" max="7676" width="11.85546875" style="84" customWidth="1"/>
    <col min="7677" max="7677" width="34.5703125" style="84" customWidth="1"/>
    <col min="7678" max="7678" width="38.140625" style="84" customWidth="1"/>
    <col min="7679" max="7679" width="43.5703125" style="84" customWidth="1"/>
    <col min="7680" max="7680" width="27" style="84" customWidth="1"/>
    <col min="7681" max="7681" width="21.42578125" style="84" customWidth="1"/>
    <col min="7682" max="7682" width="28.85546875" style="84" customWidth="1"/>
    <col min="7683" max="7683" width="24.85546875" style="84" customWidth="1"/>
    <col min="7684" max="7684" width="20.140625" style="84" customWidth="1"/>
    <col min="7685" max="7931" width="9.140625" style="84"/>
    <col min="7932" max="7932" width="11.85546875" style="84" customWidth="1"/>
    <col min="7933" max="7933" width="34.5703125" style="84" customWidth="1"/>
    <col min="7934" max="7934" width="38.140625" style="84" customWidth="1"/>
    <col min="7935" max="7935" width="43.5703125" style="84" customWidth="1"/>
    <col min="7936" max="7936" width="27" style="84" customWidth="1"/>
    <col min="7937" max="7937" width="21.42578125" style="84" customWidth="1"/>
    <col min="7938" max="7938" width="28.85546875" style="84" customWidth="1"/>
    <col min="7939" max="7939" width="24.85546875" style="84" customWidth="1"/>
    <col min="7940" max="7940" width="20.140625" style="84" customWidth="1"/>
    <col min="7941" max="8187" width="9.140625" style="84"/>
    <col min="8188" max="8188" width="11.85546875" style="84" customWidth="1"/>
    <col min="8189" max="8189" width="34.5703125" style="84" customWidth="1"/>
    <col min="8190" max="8190" width="38.140625" style="84" customWidth="1"/>
    <col min="8191" max="8191" width="43.5703125" style="84" customWidth="1"/>
    <col min="8192" max="8192" width="27" style="84" customWidth="1"/>
    <col min="8193" max="8193" width="21.42578125" style="84" customWidth="1"/>
    <col min="8194" max="8194" width="28.85546875" style="84" customWidth="1"/>
    <col min="8195" max="8195" width="24.85546875" style="84" customWidth="1"/>
    <col min="8196" max="8196" width="20.140625" style="84" customWidth="1"/>
    <col min="8197" max="8443" width="9.140625" style="84"/>
    <col min="8444" max="8444" width="11.85546875" style="84" customWidth="1"/>
    <col min="8445" max="8445" width="34.5703125" style="84" customWidth="1"/>
    <col min="8446" max="8446" width="38.140625" style="84" customWidth="1"/>
    <col min="8447" max="8447" width="43.5703125" style="84" customWidth="1"/>
    <col min="8448" max="8448" width="27" style="84" customWidth="1"/>
    <col min="8449" max="8449" width="21.42578125" style="84" customWidth="1"/>
    <col min="8450" max="8450" width="28.85546875" style="84" customWidth="1"/>
    <col min="8451" max="8451" width="24.85546875" style="84" customWidth="1"/>
    <col min="8452" max="8452" width="20.140625" style="84" customWidth="1"/>
    <col min="8453" max="8699" width="9.140625" style="84"/>
    <col min="8700" max="8700" width="11.85546875" style="84" customWidth="1"/>
    <col min="8701" max="8701" width="34.5703125" style="84" customWidth="1"/>
    <col min="8702" max="8702" width="38.140625" style="84" customWidth="1"/>
    <col min="8703" max="8703" width="43.5703125" style="84" customWidth="1"/>
    <col min="8704" max="8704" width="27" style="84" customWidth="1"/>
    <col min="8705" max="8705" width="21.42578125" style="84" customWidth="1"/>
    <col min="8706" max="8706" width="28.85546875" style="84" customWidth="1"/>
    <col min="8707" max="8707" width="24.85546875" style="84" customWidth="1"/>
    <col min="8708" max="8708" width="20.140625" style="84" customWidth="1"/>
    <col min="8709" max="8955" width="9.140625" style="84"/>
    <col min="8956" max="8956" width="11.85546875" style="84" customWidth="1"/>
    <col min="8957" max="8957" width="34.5703125" style="84" customWidth="1"/>
    <col min="8958" max="8958" width="38.140625" style="84" customWidth="1"/>
    <col min="8959" max="8959" width="43.5703125" style="84" customWidth="1"/>
    <col min="8960" max="8960" width="27" style="84" customWidth="1"/>
    <col min="8961" max="8961" width="21.42578125" style="84" customWidth="1"/>
    <col min="8962" max="8962" width="28.85546875" style="84" customWidth="1"/>
    <col min="8963" max="8963" width="24.85546875" style="84" customWidth="1"/>
    <col min="8964" max="8964" width="20.140625" style="84" customWidth="1"/>
    <col min="8965" max="9211" width="9.140625" style="84"/>
    <col min="9212" max="9212" width="11.85546875" style="84" customWidth="1"/>
    <col min="9213" max="9213" width="34.5703125" style="84" customWidth="1"/>
    <col min="9214" max="9214" width="38.140625" style="84" customWidth="1"/>
    <col min="9215" max="9215" width="43.5703125" style="84" customWidth="1"/>
    <col min="9216" max="9216" width="27" style="84" customWidth="1"/>
    <col min="9217" max="9217" width="21.42578125" style="84" customWidth="1"/>
    <col min="9218" max="9218" width="28.85546875" style="84" customWidth="1"/>
    <col min="9219" max="9219" width="24.85546875" style="84" customWidth="1"/>
    <col min="9220" max="9220" width="20.140625" style="84" customWidth="1"/>
    <col min="9221" max="9467" width="9.140625" style="84"/>
    <col min="9468" max="9468" width="11.85546875" style="84" customWidth="1"/>
    <col min="9469" max="9469" width="34.5703125" style="84" customWidth="1"/>
    <col min="9470" max="9470" width="38.140625" style="84" customWidth="1"/>
    <col min="9471" max="9471" width="43.5703125" style="84" customWidth="1"/>
    <col min="9472" max="9472" width="27" style="84" customWidth="1"/>
    <col min="9473" max="9473" width="21.42578125" style="84" customWidth="1"/>
    <col min="9474" max="9474" width="28.85546875" style="84" customWidth="1"/>
    <col min="9475" max="9475" width="24.85546875" style="84" customWidth="1"/>
    <col min="9476" max="9476" width="20.140625" style="84" customWidth="1"/>
    <col min="9477" max="9723" width="9.140625" style="84"/>
    <col min="9724" max="9724" width="11.85546875" style="84" customWidth="1"/>
    <col min="9725" max="9725" width="34.5703125" style="84" customWidth="1"/>
    <col min="9726" max="9726" width="38.140625" style="84" customWidth="1"/>
    <col min="9727" max="9727" width="43.5703125" style="84" customWidth="1"/>
    <col min="9728" max="9728" width="27" style="84" customWidth="1"/>
    <col min="9729" max="9729" width="21.42578125" style="84" customWidth="1"/>
    <col min="9730" max="9730" width="28.85546875" style="84" customWidth="1"/>
    <col min="9731" max="9731" width="24.85546875" style="84" customWidth="1"/>
    <col min="9732" max="9732" width="20.140625" style="84" customWidth="1"/>
    <col min="9733" max="9979" width="9.140625" style="84"/>
    <col min="9980" max="9980" width="11.85546875" style="84" customWidth="1"/>
    <col min="9981" max="9981" width="34.5703125" style="84" customWidth="1"/>
    <col min="9982" max="9982" width="38.140625" style="84" customWidth="1"/>
    <col min="9983" max="9983" width="43.5703125" style="84" customWidth="1"/>
    <col min="9984" max="9984" width="27" style="84" customWidth="1"/>
    <col min="9985" max="9985" width="21.42578125" style="84" customWidth="1"/>
    <col min="9986" max="9986" width="28.85546875" style="84" customWidth="1"/>
    <col min="9987" max="9987" width="24.85546875" style="84" customWidth="1"/>
    <col min="9988" max="9988" width="20.140625" style="84" customWidth="1"/>
    <col min="9989" max="10235" width="9.140625" style="84"/>
    <col min="10236" max="10236" width="11.85546875" style="84" customWidth="1"/>
    <col min="10237" max="10237" width="34.5703125" style="84" customWidth="1"/>
    <col min="10238" max="10238" width="38.140625" style="84" customWidth="1"/>
    <col min="10239" max="10239" width="43.5703125" style="84" customWidth="1"/>
    <col min="10240" max="10240" width="27" style="84" customWidth="1"/>
    <col min="10241" max="10241" width="21.42578125" style="84" customWidth="1"/>
    <col min="10242" max="10242" width="28.85546875" style="84" customWidth="1"/>
    <col min="10243" max="10243" width="24.85546875" style="84" customWidth="1"/>
    <col min="10244" max="10244" width="20.140625" style="84" customWidth="1"/>
    <col min="10245" max="10491" width="9.140625" style="84"/>
    <col min="10492" max="10492" width="11.85546875" style="84" customWidth="1"/>
    <col min="10493" max="10493" width="34.5703125" style="84" customWidth="1"/>
    <col min="10494" max="10494" width="38.140625" style="84" customWidth="1"/>
    <col min="10495" max="10495" width="43.5703125" style="84" customWidth="1"/>
    <col min="10496" max="10496" width="27" style="84" customWidth="1"/>
    <col min="10497" max="10497" width="21.42578125" style="84" customWidth="1"/>
    <col min="10498" max="10498" width="28.85546875" style="84" customWidth="1"/>
    <col min="10499" max="10499" width="24.85546875" style="84" customWidth="1"/>
    <col min="10500" max="10500" width="20.140625" style="84" customWidth="1"/>
    <col min="10501" max="10747" width="9.140625" style="84"/>
    <col min="10748" max="10748" width="11.85546875" style="84" customWidth="1"/>
    <col min="10749" max="10749" width="34.5703125" style="84" customWidth="1"/>
    <col min="10750" max="10750" width="38.140625" style="84" customWidth="1"/>
    <col min="10751" max="10751" width="43.5703125" style="84" customWidth="1"/>
    <col min="10752" max="10752" width="27" style="84" customWidth="1"/>
    <col min="10753" max="10753" width="21.42578125" style="84" customWidth="1"/>
    <col min="10754" max="10754" width="28.85546875" style="84" customWidth="1"/>
    <col min="10755" max="10755" width="24.85546875" style="84" customWidth="1"/>
    <col min="10756" max="10756" width="20.140625" style="84" customWidth="1"/>
    <col min="10757" max="11003" width="9.140625" style="84"/>
    <col min="11004" max="11004" width="11.85546875" style="84" customWidth="1"/>
    <col min="11005" max="11005" width="34.5703125" style="84" customWidth="1"/>
    <col min="11006" max="11006" width="38.140625" style="84" customWidth="1"/>
    <col min="11007" max="11007" width="43.5703125" style="84" customWidth="1"/>
    <col min="11008" max="11008" width="27" style="84" customWidth="1"/>
    <col min="11009" max="11009" width="21.42578125" style="84" customWidth="1"/>
    <col min="11010" max="11010" width="28.85546875" style="84" customWidth="1"/>
    <col min="11011" max="11011" width="24.85546875" style="84" customWidth="1"/>
    <col min="11012" max="11012" width="20.140625" style="84" customWidth="1"/>
    <col min="11013" max="11259" width="9.140625" style="84"/>
    <col min="11260" max="11260" width="11.85546875" style="84" customWidth="1"/>
    <col min="11261" max="11261" width="34.5703125" style="84" customWidth="1"/>
    <col min="11262" max="11262" width="38.140625" style="84" customWidth="1"/>
    <col min="11263" max="11263" width="43.5703125" style="84" customWidth="1"/>
    <col min="11264" max="11264" width="27" style="84" customWidth="1"/>
    <col min="11265" max="11265" width="21.42578125" style="84" customWidth="1"/>
    <col min="11266" max="11266" width="28.85546875" style="84" customWidth="1"/>
    <col min="11267" max="11267" width="24.85546875" style="84" customWidth="1"/>
    <col min="11268" max="11268" width="20.140625" style="84" customWidth="1"/>
    <col min="11269" max="11515" width="9.140625" style="84"/>
    <col min="11516" max="11516" width="11.85546875" style="84" customWidth="1"/>
    <col min="11517" max="11517" width="34.5703125" style="84" customWidth="1"/>
    <col min="11518" max="11518" width="38.140625" style="84" customWidth="1"/>
    <col min="11519" max="11519" width="43.5703125" style="84" customWidth="1"/>
    <col min="11520" max="11520" width="27" style="84" customWidth="1"/>
    <col min="11521" max="11521" width="21.42578125" style="84" customWidth="1"/>
    <col min="11522" max="11522" width="28.85546875" style="84" customWidth="1"/>
    <col min="11523" max="11523" width="24.85546875" style="84" customWidth="1"/>
    <col min="11524" max="11524" width="20.140625" style="84" customWidth="1"/>
    <col min="11525" max="11771" width="9.140625" style="84"/>
    <col min="11772" max="11772" width="11.85546875" style="84" customWidth="1"/>
    <col min="11773" max="11773" width="34.5703125" style="84" customWidth="1"/>
    <col min="11774" max="11774" width="38.140625" style="84" customWidth="1"/>
    <col min="11775" max="11775" width="43.5703125" style="84" customWidth="1"/>
    <col min="11776" max="11776" width="27" style="84" customWidth="1"/>
    <col min="11777" max="11777" width="21.42578125" style="84" customWidth="1"/>
    <col min="11778" max="11778" width="28.85546875" style="84" customWidth="1"/>
    <col min="11779" max="11779" width="24.85546875" style="84" customWidth="1"/>
    <col min="11780" max="11780" width="20.140625" style="84" customWidth="1"/>
    <col min="11781" max="12027" width="9.140625" style="84"/>
    <col min="12028" max="12028" width="11.85546875" style="84" customWidth="1"/>
    <col min="12029" max="12029" width="34.5703125" style="84" customWidth="1"/>
    <col min="12030" max="12030" width="38.140625" style="84" customWidth="1"/>
    <col min="12031" max="12031" width="43.5703125" style="84" customWidth="1"/>
    <col min="12032" max="12032" width="27" style="84" customWidth="1"/>
    <col min="12033" max="12033" width="21.42578125" style="84" customWidth="1"/>
    <col min="12034" max="12034" width="28.85546875" style="84" customWidth="1"/>
    <col min="12035" max="12035" width="24.85546875" style="84" customWidth="1"/>
    <col min="12036" max="12036" width="20.140625" style="84" customWidth="1"/>
    <col min="12037" max="12283" width="9.140625" style="84"/>
    <col min="12284" max="12284" width="11.85546875" style="84" customWidth="1"/>
    <col min="12285" max="12285" width="34.5703125" style="84" customWidth="1"/>
    <col min="12286" max="12286" width="38.140625" style="84" customWidth="1"/>
    <col min="12287" max="12287" width="43.5703125" style="84" customWidth="1"/>
    <col min="12288" max="12288" width="27" style="84" customWidth="1"/>
    <col min="12289" max="12289" width="21.42578125" style="84" customWidth="1"/>
    <col min="12290" max="12290" width="28.85546875" style="84" customWidth="1"/>
    <col min="12291" max="12291" width="24.85546875" style="84" customWidth="1"/>
    <col min="12292" max="12292" width="20.140625" style="84" customWidth="1"/>
    <col min="12293" max="12539" width="9.140625" style="84"/>
    <col min="12540" max="12540" width="11.85546875" style="84" customWidth="1"/>
    <col min="12541" max="12541" width="34.5703125" style="84" customWidth="1"/>
    <col min="12542" max="12542" width="38.140625" style="84" customWidth="1"/>
    <col min="12543" max="12543" width="43.5703125" style="84" customWidth="1"/>
    <col min="12544" max="12544" width="27" style="84" customWidth="1"/>
    <col min="12545" max="12545" width="21.42578125" style="84" customWidth="1"/>
    <col min="12546" max="12546" width="28.85546875" style="84" customWidth="1"/>
    <col min="12547" max="12547" width="24.85546875" style="84" customWidth="1"/>
    <col min="12548" max="12548" width="20.140625" style="84" customWidth="1"/>
    <col min="12549" max="12795" width="9.140625" style="84"/>
    <col min="12796" max="12796" width="11.85546875" style="84" customWidth="1"/>
    <col min="12797" max="12797" width="34.5703125" style="84" customWidth="1"/>
    <col min="12798" max="12798" width="38.140625" style="84" customWidth="1"/>
    <col min="12799" max="12799" width="43.5703125" style="84" customWidth="1"/>
    <col min="12800" max="12800" width="27" style="84" customWidth="1"/>
    <col min="12801" max="12801" width="21.42578125" style="84" customWidth="1"/>
    <col min="12802" max="12802" width="28.85546875" style="84" customWidth="1"/>
    <col min="12803" max="12803" width="24.85546875" style="84" customWidth="1"/>
    <col min="12804" max="12804" width="20.140625" style="84" customWidth="1"/>
    <col min="12805" max="13051" width="9.140625" style="84"/>
    <col min="13052" max="13052" width="11.85546875" style="84" customWidth="1"/>
    <col min="13053" max="13053" width="34.5703125" style="84" customWidth="1"/>
    <col min="13054" max="13054" width="38.140625" style="84" customWidth="1"/>
    <col min="13055" max="13055" width="43.5703125" style="84" customWidth="1"/>
    <col min="13056" max="13056" width="27" style="84" customWidth="1"/>
    <col min="13057" max="13057" width="21.42578125" style="84" customWidth="1"/>
    <col min="13058" max="13058" width="28.85546875" style="84" customWidth="1"/>
    <col min="13059" max="13059" width="24.85546875" style="84" customWidth="1"/>
    <col min="13060" max="13060" width="20.140625" style="84" customWidth="1"/>
    <col min="13061" max="13307" width="9.140625" style="84"/>
    <col min="13308" max="13308" width="11.85546875" style="84" customWidth="1"/>
    <col min="13309" max="13309" width="34.5703125" style="84" customWidth="1"/>
    <col min="13310" max="13310" width="38.140625" style="84" customWidth="1"/>
    <col min="13311" max="13311" width="43.5703125" style="84" customWidth="1"/>
    <col min="13312" max="13312" width="27" style="84" customWidth="1"/>
    <col min="13313" max="13313" width="21.42578125" style="84" customWidth="1"/>
    <col min="13314" max="13314" width="28.85546875" style="84" customWidth="1"/>
    <col min="13315" max="13315" width="24.85546875" style="84" customWidth="1"/>
    <col min="13316" max="13316" width="20.140625" style="84" customWidth="1"/>
    <col min="13317" max="13563" width="9.140625" style="84"/>
    <col min="13564" max="13564" width="11.85546875" style="84" customWidth="1"/>
    <col min="13565" max="13565" width="34.5703125" style="84" customWidth="1"/>
    <col min="13566" max="13566" width="38.140625" style="84" customWidth="1"/>
    <col min="13567" max="13567" width="43.5703125" style="84" customWidth="1"/>
    <col min="13568" max="13568" width="27" style="84" customWidth="1"/>
    <col min="13569" max="13569" width="21.42578125" style="84" customWidth="1"/>
    <col min="13570" max="13570" width="28.85546875" style="84" customWidth="1"/>
    <col min="13571" max="13571" width="24.85546875" style="84" customWidth="1"/>
    <col min="13572" max="13572" width="20.140625" style="84" customWidth="1"/>
    <col min="13573" max="13819" width="9.140625" style="84"/>
    <col min="13820" max="13820" width="11.85546875" style="84" customWidth="1"/>
    <col min="13821" max="13821" width="34.5703125" style="84" customWidth="1"/>
    <col min="13822" max="13822" width="38.140625" style="84" customWidth="1"/>
    <col min="13823" max="13823" width="43.5703125" style="84" customWidth="1"/>
    <col min="13824" max="13824" width="27" style="84" customWidth="1"/>
    <col min="13825" max="13825" width="21.42578125" style="84" customWidth="1"/>
    <col min="13826" max="13826" width="28.85546875" style="84" customWidth="1"/>
    <col min="13827" max="13827" width="24.85546875" style="84" customWidth="1"/>
    <col min="13828" max="13828" width="20.140625" style="84" customWidth="1"/>
    <col min="13829" max="14075" width="9.140625" style="84"/>
    <col min="14076" max="14076" width="11.85546875" style="84" customWidth="1"/>
    <col min="14077" max="14077" width="34.5703125" style="84" customWidth="1"/>
    <col min="14078" max="14078" width="38.140625" style="84" customWidth="1"/>
    <col min="14079" max="14079" width="43.5703125" style="84" customWidth="1"/>
    <col min="14080" max="14080" width="27" style="84" customWidth="1"/>
    <col min="14081" max="14081" width="21.42578125" style="84" customWidth="1"/>
    <col min="14082" max="14082" width="28.85546875" style="84" customWidth="1"/>
    <col min="14083" max="14083" width="24.85546875" style="84" customWidth="1"/>
    <col min="14084" max="14084" width="20.140625" style="84" customWidth="1"/>
    <col min="14085" max="14331" width="9.140625" style="84"/>
    <col min="14332" max="14332" width="11.85546875" style="84" customWidth="1"/>
    <col min="14333" max="14333" width="34.5703125" style="84" customWidth="1"/>
    <col min="14334" max="14334" width="38.140625" style="84" customWidth="1"/>
    <col min="14335" max="14335" width="43.5703125" style="84" customWidth="1"/>
    <col min="14336" max="14336" width="27" style="84" customWidth="1"/>
    <col min="14337" max="14337" width="21.42578125" style="84" customWidth="1"/>
    <col min="14338" max="14338" width="28.85546875" style="84" customWidth="1"/>
    <col min="14339" max="14339" width="24.85546875" style="84" customWidth="1"/>
    <col min="14340" max="14340" width="20.140625" style="84" customWidth="1"/>
    <col min="14341" max="14587" width="9.140625" style="84"/>
    <col min="14588" max="14588" width="11.85546875" style="84" customWidth="1"/>
    <col min="14589" max="14589" width="34.5703125" style="84" customWidth="1"/>
    <col min="14590" max="14590" width="38.140625" style="84" customWidth="1"/>
    <col min="14591" max="14591" width="43.5703125" style="84" customWidth="1"/>
    <col min="14592" max="14592" width="27" style="84" customWidth="1"/>
    <col min="14593" max="14593" width="21.42578125" style="84" customWidth="1"/>
    <col min="14594" max="14594" width="28.85546875" style="84" customWidth="1"/>
    <col min="14595" max="14595" width="24.85546875" style="84" customWidth="1"/>
    <col min="14596" max="14596" width="20.140625" style="84" customWidth="1"/>
    <col min="14597" max="14843" width="9.140625" style="84"/>
    <col min="14844" max="14844" width="11.85546875" style="84" customWidth="1"/>
    <col min="14845" max="14845" width="34.5703125" style="84" customWidth="1"/>
    <col min="14846" max="14846" width="38.140625" style="84" customWidth="1"/>
    <col min="14847" max="14847" width="43.5703125" style="84" customWidth="1"/>
    <col min="14848" max="14848" width="27" style="84" customWidth="1"/>
    <col min="14849" max="14849" width="21.42578125" style="84" customWidth="1"/>
    <col min="14850" max="14850" width="28.85546875" style="84" customWidth="1"/>
    <col min="14851" max="14851" width="24.85546875" style="84" customWidth="1"/>
    <col min="14852" max="14852" width="20.140625" style="84" customWidth="1"/>
    <col min="14853" max="15099" width="9.140625" style="84"/>
    <col min="15100" max="15100" width="11.85546875" style="84" customWidth="1"/>
    <col min="15101" max="15101" width="34.5703125" style="84" customWidth="1"/>
    <col min="15102" max="15102" width="38.140625" style="84" customWidth="1"/>
    <col min="15103" max="15103" width="43.5703125" style="84" customWidth="1"/>
    <col min="15104" max="15104" width="27" style="84" customWidth="1"/>
    <col min="15105" max="15105" width="21.42578125" style="84" customWidth="1"/>
    <col min="15106" max="15106" width="28.85546875" style="84" customWidth="1"/>
    <col min="15107" max="15107" width="24.85546875" style="84" customWidth="1"/>
    <col min="15108" max="15108" width="20.140625" style="84" customWidth="1"/>
    <col min="15109" max="15355" width="9.140625" style="84"/>
    <col min="15356" max="15356" width="11.85546875" style="84" customWidth="1"/>
    <col min="15357" max="15357" width="34.5703125" style="84" customWidth="1"/>
    <col min="15358" max="15358" width="38.140625" style="84" customWidth="1"/>
    <col min="15359" max="15359" width="43.5703125" style="84" customWidth="1"/>
    <col min="15360" max="15360" width="27" style="84" customWidth="1"/>
    <col min="15361" max="15361" width="21.42578125" style="84" customWidth="1"/>
    <col min="15362" max="15362" width="28.85546875" style="84" customWidth="1"/>
    <col min="15363" max="15363" width="24.85546875" style="84" customWidth="1"/>
    <col min="15364" max="15364" width="20.140625" style="84" customWidth="1"/>
    <col min="15365" max="15611" width="9.140625" style="84"/>
    <col min="15612" max="15612" width="11.85546875" style="84" customWidth="1"/>
    <col min="15613" max="15613" width="34.5703125" style="84" customWidth="1"/>
    <col min="15614" max="15614" width="38.140625" style="84" customWidth="1"/>
    <col min="15615" max="15615" width="43.5703125" style="84" customWidth="1"/>
    <col min="15616" max="15616" width="27" style="84" customWidth="1"/>
    <col min="15617" max="15617" width="21.42578125" style="84" customWidth="1"/>
    <col min="15618" max="15618" width="28.85546875" style="84" customWidth="1"/>
    <col min="15619" max="15619" width="24.85546875" style="84" customWidth="1"/>
    <col min="15620" max="15620" width="20.140625" style="84" customWidth="1"/>
    <col min="15621" max="15867" width="9.140625" style="84"/>
    <col min="15868" max="15868" width="11.85546875" style="84" customWidth="1"/>
    <col min="15869" max="15869" width="34.5703125" style="84" customWidth="1"/>
    <col min="15870" max="15870" width="38.140625" style="84" customWidth="1"/>
    <col min="15871" max="15871" width="43.5703125" style="84" customWidth="1"/>
    <col min="15872" max="15872" width="27" style="84" customWidth="1"/>
    <col min="15873" max="15873" width="21.42578125" style="84" customWidth="1"/>
    <col min="15874" max="15874" width="28.85546875" style="84" customWidth="1"/>
    <col min="15875" max="15875" width="24.85546875" style="84" customWidth="1"/>
    <col min="15876" max="15876" width="20.140625" style="84" customWidth="1"/>
    <col min="15877" max="16123" width="9.140625" style="84"/>
    <col min="16124" max="16124" width="11.85546875" style="84" customWidth="1"/>
    <col min="16125" max="16125" width="34.5703125" style="84" customWidth="1"/>
    <col min="16126" max="16126" width="38.140625" style="84" customWidth="1"/>
    <col min="16127" max="16127" width="43.5703125" style="84" customWidth="1"/>
    <col min="16128" max="16128" width="27" style="84" customWidth="1"/>
    <col min="16129" max="16129" width="21.42578125" style="84" customWidth="1"/>
    <col min="16130" max="16130" width="28.85546875" style="84" customWidth="1"/>
    <col min="16131" max="16131" width="24.85546875" style="84" customWidth="1"/>
    <col min="16132" max="16132" width="20.140625" style="84" customWidth="1"/>
    <col min="16133" max="16382" width="9.140625" style="84"/>
    <col min="16383" max="16384" width="9.140625" style="84" customWidth="1"/>
  </cols>
  <sheetData>
    <row r="1" spans="1:11" ht="34.5" customHeight="1">
      <c r="A1" s="1136" t="s">
        <v>200</v>
      </c>
      <c r="B1" s="1136"/>
      <c r="C1" s="1136"/>
      <c r="D1" s="1136"/>
      <c r="E1" s="149"/>
      <c r="F1" s="149"/>
    </row>
    <row r="2" spans="1:11" ht="24" customHeight="1">
      <c r="A2" s="1027" t="s">
        <v>676</v>
      </c>
      <c r="B2" s="1027"/>
      <c r="C2" s="1027"/>
      <c r="D2" s="1027"/>
      <c r="E2" s="149"/>
      <c r="F2" s="149"/>
    </row>
    <row r="3" spans="1:11">
      <c r="A3" s="316"/>
      <c r="B3" s="316"/>
      <c r="C3" s="316"/>
      <c r="D3" s="316"/>
      <c r="E3" s="149"/>
      <c r="F3" s="149"/>
    </row>
    <row r="4" spans="1:11" ht="30.75" customHeight="1">
      <c r="A4" s="1109" t="s">
        <v>201</v>
      </c>
      <c r="B4" s="1109"/>
      <c r="C4" s="1109"/>
      <c r="D4" s="1109"/>
      <c r="E4" s="83"/>
      <c r="F4" s="83"/>
      <c r="G4" s="83"/>
      <c r="H4" s="83"/>
      <c r="I4" s="83"/>
      <c r="J4" s="83"/>
      <c r="K4" s="83"/>
    </row>
    <row r="5" spans="1:11">
      <c r="A5" s="84"/>
      <c r="B5" s="84"/>
    </row>
    <row r="6" spans="1:11" ht="337.15" customHeight="1">
      <c r="A6" s="1137" t="str">
        <f>Title!A3</f>
        <v xml:space="preserve">Combined Package for, 
Work-A: Augmentation of existing 2x20MVA, 66/11kV Power Transformers by 2x31.5MVA, 66/11kV Power Transformers at 66/11kV Pillagumpa Sub-station in Hosakote Taluk, Bengaluru Rural District.
Work-B: Augmentation of existing 2x20MVA, 66/11kV Power Transformers by 2x31.5MVA, 66/11kV Power Transformers at 66/11kV Budigere Sub-station in Devanahalli Taluk &amp; Bengaluru Rural District. 
Work-C: Augmentation of existing 2x20MVA, 66/11kV Power Transformers by 2x31.5MVA, 66/11kV Power Transformers at 220/66/11kV KIADB Doddaballapura Sub-station in Doddaballapura Taluk, Bengaluru Rural District, 
on Total Turnkey Basis, including Supply of all Materials/Equipments and Erection (including Civil Works) of all Materials/Equipments, Testing and Commissioning.
</v>
      </c>
      <c r="B6" s="1137"/>
      <c r="C6" s="1137"/>
      <c r="D6" s="1137"/>
    </row>
    <row r="7" spans="1:11" ht="24.75" customHeight="1">
      <c r="A7" s="968" t="str">
        <f>Title!A2</f>
        <v>Bid Enquiry No: KPTCL/2026-27/SS/WORK_INDENT3805</v>
      </c>
      <c r="B7" s="968"/>
      <c r="C7" s="968"/>
      <c r="D7" s="968"/>
      <c r="E7" s="149"/>
      <c r="F7" s="149"/>
    </row>
    <row r="8" spans="1:11">
      <c r="A8" s="362"/>
      <c r="B8" s="362"/>
      <c r="C8" s="362"/>
      <c r="D8" s="362"/>
      <c r="E8" s="149"/>
      <c r="F8" s="149"/>
    </row>
    <row r="9" spans="1:11">
      <c r="A9" s="1124" t="s">
        <v>202</v>
      </c>
      <c r="B9" s="1124"/>
      <c r="C9" s="149"/>
      <c r="D9" s="88" t="s">
        <v>13</v>
      </c>
    </row>
    <row r="10" spans="1:11" ht="83.25" customHeight="1">
      <c r="A10" s="1125"/>
      <c r="B10" s="1125"/>
      <c r="D10" s="88" t="s">
        <v>2500</v>
      </c>
      <c r="E10" s="329"/>
    </row>
    <row r="13" spans="1:11" ht="45.75" customHeight="1">
      <c r="A13" s="1126" t="s">
        <v>626</v>
      </c>
      <c r="B13" s="1126"/>
      <c r="C13" s="1126"/>
      <c r="D13" s="1126"/>
    </row>
    <row r="15" spans="1:11" ht="64.900000000000006" customHeight="1">
      <c r="A15" s="1127" t="s">
        <v>204</v>
      </c>
      <c r="B15" s="1127" t="s">
        <v>205</v>
      </c>
      <c r="C15" s="1138" t="s">
        <v>2286</v>
      </c>
      <c r="D15" s="1139"/>
    </row>
    <row r="16" spans="1:11">
      <c r="A16" s="1128"/>
      <c r="B16" s="1128"/>
      <c r="C16" s="363" t="s">
        <v>206</v>
      </c>
      <c r="D16" s="363" t="s">
        <v>207</v>
      </c>
    </row>
    <row r="17" spans="1:4">
      <c r="A17" s="364" t="s">
        <v>103</v>
      </c>
      <c r="B17" s="365" t="s">
        <v>217</v>
      </c>
      <c r="C17" s="365"/>
      <c r="D17" s="365"/>
    </row>
    <row r="18" spans="1:4">
      <c r="A18" s="348">
        <v>1</v>
      </c>
      <c r="B18" s="359" t="s">
        <v>218</v>
      </c>
      <c r="C18" s="359"/>
      <c r="D18" s="359"/>
    </row>
    <row r="19" spans="1:4">
      <c r="A19" s="348">
        <v>2</v>
      </c>
      <c r="B19" s="359" t="s">
        <v>664</v>
      </c>
      <c r="C19" s="359"/>
      <c r="D19" s="359"/>
    </row>
    <row r="20" spans="1:4">
      <c r="A20" s="348">
        <v>3</v>
      </c>
      <c r="B20" s="359" t="s">
        <v>219</v>
      </c>
      <c r="C20" s="359"/>
      <c r="D20" s="359"/>
    </row>
    <row r="21" spans="1:4">
      <c r="A21" s="348">
        <v>4</v>
      </c>
      <c r="B21" s="359" t="s">
        <v>220</v>
      </c>
      <c r="C21" s="560" t="s">
        <v>247</v>
      </c>
      <c r="D21" s="359"/>
    </row>
    <row r="22" spans="1:4">
      <c r="A22" s="348">
        <v>5</v>
      </c>
      <c r="B22" s="359" t="s">
        <v>221</v>
      </c>
      <c r="C22" s="359"/>
      <c r="D22" s="359"/>
    </row>
    <row r="23" spans="1:4">
      <c r="A23" s="366">
        <v>6</v>
      </c>
      <c r="B23" s="359" t="s">
        <v>222</v>
      </c>
      <c r="C23" s="359"/>
      <c r="D23" s="359"/>
    </row>
    <row r="24" spans="1:4">
      <c r="A24" s="366">
        <v>7</v>
      </c>
      <c r="B24" s="359" t="s">
        <v>223</v>
      </c>
      <c r="C24" s="365"/>
      <c r="D24" s="359"/>
    </row>
    <row r="25" spans="1:4">
      <c r="A25" s="366">
        <v>8</v>
      </c>
      <c r="B25" s="359" t="s">
        <v>224</v>
      </c>
      <c r="C25" s="359"/>
      <c r="D25" s="359"/>
    </row>
    <row r="26" spans="1:4">
      <c r="A26" s="367" t="s">
        <v>104</v>
      </c>
      <c r="B26" s="365" t="s">
        <v>225</v>
      </c>
      <c r="C26" s="359"/>
      <c r="D26" s="365"/>
    </row>
    <row r="27" spans="1:4">
      <c r="A27" s="366">
        <v>1</v>
      </c>
      <c r="B27" s="359" t="s">
        <v>665</v>
      </c>
      <c r="C27" s="359"/>
      <c r="D27" s="359"/>
    </row>
    <row r="28" spans="1:4" ht="36">
      <c r="A28" s="348">
        <v>2</v>
      </c>
      <c r="B28" s="359" t="s">
        <v>226</v>
      </c>
      <c r="C28" s="359"/>
      <c r="D28" s="359"/>
    </row>
    <row r="29" spans="1:4">
      <c r="A29" s="348">
        <v>3</v>
      </c>
      <c r="B29" s="359" t="s">
        <v>666</v>
      </c>
      <c r="C29" s="359"/>
      <c r="D29" s="359"/>
    </row>
    <row r="30" spans="1:4">
      <c r="A30" s="348">
        <v>4</v>
      </c>
      <c r="B30" s="359" t="s">
        <v>227</v>
      </c>
      <c r="C30" s="359"/>
      <c r="D30" s="359"/>
    </row>
    <row r="31" spans="1:4">
      <c r="A31" s="348">
        <v>5</v>
      </c>
      <c r="B31" s="359" t="s">
        <v>667</v>
      </c>
      <c r="C31" s="359"/>
      <c r="D31" s="359"/>
    </row>
    <row r="32" spans="1:4" ht="36">
      <c r="A32" s="348">
        <v>6</v>
      </c>
      <c r="B32" s="359" t="s">
        <v>668</v>
      </c>
      <c r="C32" s="359"/>
      <c r="D32" s="359"/>
    </row>
    <row r="33" spans="1:4">
      <c r="A33" s="348">
        <v>7</v>
      </c>
      <c r="B33" s="359" t="s">
        <v>669</v>
      </c>
      <c r="C33" s="365"/>
      <c r="D33" s="359"/>
    </row>
    <row r="34" spans="1:4">
      <c r="C34" s="359"/>
    </row>
    <row r="35" spans="1:4">
      <c r="C35" s="359"/>
    </row>
    <row r="36" spans="1:4" ht="52.15" customHeight="1">
      <c r="A36" s="148" t="s">
        <v>53</v>
      </c>
      <c r="B36" s="339"/>
      <c r="C36" s="359" t="s">
        <v>65</v>
      </c>
      <c r="D36" s="239"/>
    </row>
    <row r="37" spans="1:4" ht="52.15" customHeight="1">
      <c r="A37" s="148" t="s">
        <v>55</v>
      </c>
      <c r="B37" s="339"/>
      <c r="C37" s="359" t="s">
        <v>66</v>
      </c>
      <c r="D37" s="239"/>
    </row>
    <row r="38" spans="1:4" ht="67.5" customHeight="1">
      <c r="A38" s="84"/>
      <c r="B38" s="84"/>
      <c r="C38" s="359" t="s">
        <v>152</v>
      </c>
      <c r="D38" s="239"/>
    </row>
    <row r="39" spans="1:4">
      <c r="A39" s="84"/>
      <c r="B39" s="84"/>
      <c r="C39" s="359"/>
    </row>
    <row r="40" spans="1:4">
      <c r="C40" s="359"/>
    </row>
  </sheetData>
  <sheetProtection sheet="1" objects="1" scenarios="1"/>
  <mergeCells count="11">
    <mergeCell ref="A10:B10"/>
    <mergeCell ref="A15:A16"/>
    <mergeCell ref="B15:B16"/>
    <mergeCell ref="C15:D15"/>
    <mergeCell ref="A13:D13"/>
    <mergeCell ref="A9:B9"/>
    <mergeCell ref="A1:D1"/>
    <mergeCell ref="A2:D2"/>
    <mergeCell ref="A4:D4"/>
    <mergeCell ref="A6:D6"/>
    <mergeCell ref="A7:D7"/>
  </mergeCells>
  <pageMargins left="0.7" right="0.7" top="0.75" bottom="0.75" header="0.3" footer="0.3"/>
  <pageSetup paperSize="9" scale="32"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5">
    <tabColor theme="0" tint="-0.14999847407452621"/>
  </sheetPr>
  <dimension ref="A1:D82"/>
  <sheetViews>
    <sheetView view="pageBreakPreview" topLeftCell="A14" zoomScale="90" zoomScaleNormal="80" zoomScaleSheetLayoutView="90" workbookViewId="0">
      <selection activeCell="C14" sqref="C14"/>
    </sheetView>
  </sheetViews>
  <sheetFormatPr defaultRowHeight="18"/>
  <cols>
    <col min="1" max="1" width="11.42578125" style="84" customWidth="1"/>
    <col min="2" max="2" width="75.85546875" style="84" customWidth="1"/>
    <col min="3" max="3" width="76.42578125" style="84" customWidth="1"/>
    <col min="4" max="4" width="48.85546875" style="84" customWidth="1"/>
    <col min="5" max="5" width="39.28515625" style="84" customWidth="1"/>
    <col min="6" max="6" width="12.140625" style="84" customWidth="1"/>
    <col min="7" max="254" width="9.140625" style="84"/>
    <col min="255" max="255" width="11.42578125" style="84" customWidth="1"/>
    <col min="256" max="256" width="34.140625" style="84" customWidth="1"/>
    <col min="257" max="257" width="53.28515625" style="84" customWidth="1"/>
    <col min="258" max="258" width="47.85546875" style="84" customWidth="1"/>
    <col min="259" max="259" width="31.140625" style="84" customWidth="1"/>
    <col min="260" max="260" width="19.42578125" style="84" customWidth="1"/>
    <col min="261" max="261" width="39.28515625" style="84" customWidth="1"/>
    <col min="262" max="262" width="12.140625" style="84" customWidth="1"/>
    <col min="263" max="510" width="9.140625" style="84"/>
    <col min="511" max="511" width="11.42578125" style="84" customWidth="1"/>
    <col min="512" max="512" width="34.140625" style="84" customWidth="1"/>
    <col min="513" max="513" width="53.28515625" style="84" customWidth="1"/>
    <col min="514" max="514" width="47.85546875" style="84" customWidth="1"/>
    <col min="515" max="515" width="31.140625" style="84" customWidth="1"/>
    <col min="516" max="516" width="19.42578125" style="84" customWidth="1"/>
    <col min="517" max="517" width="39.28515625" style="84" customWidth="1"/>
    <col min="518" max="518" width="12.140625" style="84" customWidth="1"/>
    <col min="519" max="766" width="9.140625" style="84"/>
    <col min="767" max="767" width="11.42578125" style="84" customWidth="1"/>
    <col min="768" max="768" width="34.140625" style="84" customWidth="1"/>
    <col min="769" max="769" width="53.28515625" style="84" customWidth="1"/>
    <col min="770" max="770" width="47.85546875" style="84" customWidth="1"/>
    <col min="771" max="771" width="31.140625" style="84" customWidth="1"/>
    <col min="772" max="772" width="19.42578125" style="84" customWidth="1"/>
    <col min="773" max="773" width="39.28515625" style="84" customWidth="1"/>
    <col min="774" max="774" width="12.140625" style="84" customWidth="1"/>
    <col min="775" max="1022" width="9.140625" style="84"/>
    <col min="1023" max="1023" width="11.42578125" style="84" customWidth="1"/>
    <col min="1024" max="1024" width="34.140625" style="84" customWidth="1"/>
    <col min="1025" max="1025" width="53.28515625" style="84" customWidth="1"/>
    <col min="1026" max="1026" width="47.85546875" style="84" customWidth="1"/>
    <col min="1027" max="1027" width="31.140625" style="84" customWidth="1"/>
    <col min="1028" max="1028" width="19.42578125" style="84" customWidth="1"/>
    <col min="1029" max="1029" width="39.28515625" style="84" customWidth="1"/>
    <col min="1030" max="1030" width="12.140625" style="84" customWidth="1"/>
    <col min="1031" max="1278" width="9.140625" style="84"/>
    <col min="1279" max="1279" width="11.42578125" style="84" customWidth="1"/>
    <col min="1280" max="1280" width="34.140625" style="84" customWidth="1"/>
    <col min="1281" max="1281" width="53.28515625" style="84" customWidth="1"/>
    <col min="1282" max="1282" width="47.85546875" style="84" customWidth="1"/>
    <col min="1283" max="1283" width="31.140625" style="84" customWidth="1"/>
    <col min="1284" max="1284" width="19.42578125" style="84" customWidth="1"/>
    <col min="1285" max="1285" width="39.28515625" style="84" customWidth="1"/>
    <col min="1286" max="1286" width="12.140625" style="84" customWidth="1"/>
    <col min="1287" max="1534" width="9.140625" style="84"/>
    <col min="1535" max="1535" width="11.42578125" style="84" customWidth="1"/>
    <col min="1536" max="1536" width="34.140625" style="84" customWidth="1"/>
    <col min="1537" max="1537" width="53.28515625" style="84" customWidth="1"/>
    <col min="1538" max="1538" width="47.85546875" style="84" customWidth="1"/>
    <col min="1539" max="1539" width="31.140625" style="84" customWidth="1"/>
    <col min="1540" max="1540" width="19.42578125" style="84" customWidth="1"/>
    <col min="1541" max="1541" width="39.28515625" style="84" customWidth="1"/>
    <col min="1542" max="1542" width="12.140625" style="84" customWidth="1"/>
    <col min="1543" max="1790" width="9.140625" style="84"/>
    <col min="1791" max="1791" width="11.42578125" style="84" customWidth="1"/>
    <col min="1792" max="1792" width="34.140625" style="84" customWidth="1"/>
    <col min="1793" max="1793" width="53.28515625" style="84" customWidth="1"/>
    <col min="1794" max="1794" width="47.85546875" style="84" customWidth="1"/>
    <col min="1795" max="1795" width="31.140625" style="84" customWidth="1"/>
    <col min="1796" max="1796" width="19.42578125" style="84" customWidth="1"/>
    <col min="1797" max="1797" width="39.28515625" style="84" customWidth="1"/>
    <col min="1798" max="1798" width="12.140625" style="84" customWidth="1"/>
    <col min="1799" max="2046" width="9.140625" style="84"/>
    <col min="2047" max="2047" width="11.42578125" style="84" customWidth="1"/>
    <col min="2048" max="2048" width="34.140625" style="84" customWidth="1"/>
    <col min="2049" max="2049" width="53.28515625" style="84" customWidth="1"/>
    <col min="2050" max="2050" width="47.85546875" style="84" customWidth="1"/>
    <col min="2051" max="2051" width="31.140625" style="84" customWidth="1"/>
    <col min="2052" max="2052" width="19.42578125" style="84" customWidth="1"/>
    <col min="2053" max="2053" width="39.28515625" style="84" customWidth="1"/>
    <col min="2054" max="2054" width="12.140625" style="84" customWidth="1"/>
    <col min="2055" max="2302" width="9.140625" style="84"/>
    <col min="2303" max="2303" width="11.42578125" style="84" customWidth="1"/>
    <col min="2304" max="2304" width="34.140625" style="84" customWidth="1"/>
    <col min="2305" max="2305" width="53.28515625" style="84" customWidth="1"/>
    <col min="2306" max="2306" width="47.85546875" style="84" customWidth="1"/>
    <col min="2307" max="2307" width="31.140625" style="84" customWidth="1"/>
    <col min="2308" max="2308" width="19.42578125" style="84" customWidth="1"/>
    <col min="2309" max="2309" width="39.28515625" style="84" customWidth="1"/>
    <col min="2310" max="2310" width="12.140625" style="84" customWidth="1"/>
    <col min="2311" max="2558" width="9.140625" style="84"/>
    <col min="2559" max="2559" width="11.42578125" style="84" customWidth="1"/>
    <col min="2560" max="2560" width="34.140625" style="84" customWidth="1"/>
    <col min="2561" max="2561" width="53.28515625" style="84" customWidth="1"/>
    <col min="2562" max="2562" width="47.85546875" style="84" customWidth="1"/>
    <col min="2563" max="2563" width="31.140625" style="84" customWidth="1"/>
    <col min="2564" max="2564" width="19.42578125" style="84" customWidth="1"/>
    <col min="2565" max="2565" width="39.28515625" style="84" customWidth="1"/>
    <col min="2566" max="2566" width="12.140625" style="84" customWidth="1"/>
    <col min="2567" max="2814" width="9.140625" style="84"/>
    <col min="2815" max="2815" width="11.42578125" style="84" customWidth="1"/>
    <col min="2816" max="2816" width="34.140625" style="84" customWidth="1"/>
    <col min="2817" max="2817" width="53.28515625" style="84" customWidth="1"/>
    <col min="2818" max="2818" width="47.85546875" style="84" customWidth="1"/>
    <col min="2819" max="2819" width="31.140625" style="84" customWidth="1"/>
    <col min="2820" max="2820" width="19.42578125" style="84" customWidth="1"/>
    <col min="2821" max="2821" width="39.28515625" style="84" customWidth="1"/>
    <col min="2822" max="2822" width="12.140625" style="84" customWidth="1"/>
    <col min="2823" max="3070" width="9.140625" style="84"/>
    <col min="3071" max="3071" width="11.42578125" style="84" customWidth="1"/>
    <col min="3072" max="3072" width="34.140625" style="84" customWidth="1"/>
    <col min="3073" max="3073" width="53.28515625" style="84" customWidth="1"/>
    <col min="3074" max="3074" width="47.85546875" style="84" customWidth="1"/>
    <col min="3075" max="3075" width="31.140625" style="84" customWidth="1"/>
    <col min="3076" max="3076" width="19.42578125" style="84" customWidth="1"/>
    <col min="3077" max="3077" width="39.28515625" style="84" customWidth="1"/>
    <col min="3078" max="3078" width="12.140625" style="84" customWidth="1"/>
    <col min="3079" max="3326" width="9.140625" style="84"/>
    <col min="3327" max="3327" width="11.42578125" style="84" customWidth="1"/>
    <col min="3328" max="3328" width="34.140625" style="84" customWidth="1"/>
    <col min="3329" max="3329" width="53.28515625" style="84" customWidth="1"/>
    <col min="3330" max="3330" width="47.85546875" style="84" customWidth="1"/>
    <col min="3331" max="3331" width="31.140625" style="84" customWidth="1"/>
    <col min="3332" max="3332" width="19.42578125" style="84" customWidth="1"/>
    <col min="3333" max="3333" width="39.28515625" style="84" customWidth="1"/>
    <col min="3334" max="3334" width="12.140625" style="84" customWidth="1"/>
    <col min="3335" max="3582" width="9.140625" style="84"/>
    <col min="3583" max="3583" width="11.42578125" style="84" customWidth="1"/>
    <col min="3584" max="3584" width="34.140625" style="84" customWidth="1"/>
    <col min="3585" max="3585" width="53.28515625" style="84" customWidth="1"/>
    <col min="3586" max="3586" width="47.85546875" style="84" customWidth="1"/>
    <col min="3587" max="3587" width="31.140625" style="84" customWidth="1"/>
    <col min="3588" max="3588" width="19.42578125" style="84" customWidth="1"/>
    <col min="3589" max="3589" width="39.28515625" style="84" customWidth="1"/>
    <col min="3590" max="3590" width="12.140625" style="84" customWidth="1"/>
    <col min="3591" max="3838" width="9.140625" style="84"/>
    <col min="3839" max="3839" width="11.42578125" style="84" customWidth="1"/>
    <col min="3840" max="3840" width="34.140625" style="84" customWidth="1"/>
    <col min="3841" max="3841" width="53.28515625" style="84" customWidth="1"/>
    <col min="3842" max="3842" width="47.85546875" style="84" customWidth="1"/>
    <col min="3843" max="3843" width="31.140625" style="84" customWidth="1"/>
    <col min="3844" max="3844" width="19.42578125" style="84" customWidth="1"/>
    <col min="3845" max="3845" width="39.28515625" style="84" customWidth="1"/>
    <col min="3846" max="3846" width="12.140625" style="84" customWidth="1"/>
    <col min="3847" max="4094" width="9.140625" style="84"/>
    <col min="4095" max="4095" width="11.42578125" style="84" customWidth="1"/>
    <col min="4096" max="4096" width="34.140625" style="84" customWidth="1"/>
    <col min="4097" max="4097" width="53.28515625" style="84" customWidth="1"/>
    <col min="4098" max="4098" width="47.85546875" style="84" customWidth="1"/>
    <col min="4099" max="4099" width="31.140625" style="84" customWidth="1"/>
    <col min="4100" max="4100" width="19.42578125" style="84" customWidth="1"/>
    <col min="4101" max="4101" width="39.28515625" style="84" customWidth="1"/>
    <col min="4102" max="4102" width="12.140625" style="84" customWidth="1"/>
    <col min="4103" max="4350" width="9.140625" style="84"/>
    <col min="4351" max="4351" width="11.42578125" style="84" customWidth="1"/>
    <col min="4352" max="4352" width="34.140625" style="84" customWidth="1"/>
    <col min="4353" max="4353" width="53.28515625" style="84" customWidth="1"/>
    <col min="4354" max="4354" width="47.85546875" style="84" customWidth="1"/>
    <col min="4355" max="4355" width="31.140625" style="84" customWidth="1"/>
    <col min="4356" max="4356" width="19.42578125" style="84" customWidth="1"/>
    <col min="4357" max="4357" width="39.28515625" style="84" customWidth="1"/>
    <col min="4358" max="4358" width="12.140625" style="84" customWidth="1"/>
    <col min="4359" max="4606" width="9.140625" style="84"/>
    <col min="4607" max="4607" width="11.42578125" style="84" customWidth="1"/>
    <col min="4608" max="4608" width="34.140625" style="84" customWidth="1"/>
    <col min="4609" max="4609" width="53.28515625" style="84" customWidth="1"/>
    <col min="4610" max="4610" width="47.85546875" style="84" customWidth="1"/>
    <col min="4611" max="4611" width="31.140625" style="84" customWidth="1"/>
    <col min="4612" max="4612" width="19.42578125" style="84" customWidth="1"/>
    <col min="4613" max="4613" width="39.28515625" style="84" customWidth="1"/>
    <col min="4614" max="4614" width="12.140625" style="84" customWidth="1"/>
    <col min="4615" max="4862" width="9.140625" style="84"/>
    <col min="4863" max="4863" width="11.42578125" style="84" customWidth="1"/>
    <col min="4864" max="4864" width="34.140625" style="84" customWidth="1"/>
    <col min="4865" max="4865" width="53.28515625" style="84" customWidth="1"/>
    <col min="4866" max="4866" width="47.85546875" style="84" customWidth="1"/>
    <col min="4867" max="4867" width="31.140625" style="84" customWidth="1"/>
    <col min="4868" max="4868" width="19.42578125" style="84" customWidth="1"/>
    <col min="4869" max="4869" width="39.28515625" style="84" customWidth="1"/>
    <col min="4870" max="4870" width="12.140625" style="84" customWidth="1"/>
    <col min="4871" max="5118" width="9.140625" style="84"/>
    <col min="5119" max="5119" width="11.42578125" style="84" customWidth="1"/>
    <col min="5120" max="5120" width="34.140625" style="84" customWidth="1"/>
    <col min="5121" max="5121" width="53.28515625" style="84" customWidth="1"/>
    <col min="5122" max="5122" width="47.85546875" style="84" customWidth="1"/>
    <col min="5123" max="5123" width="31.140625" style="84" customWidth="1"/>
    <col min="5124" max="5124" width="19.42578125" style="84" customWidth="1"/>
    <col min="5125" max="5125" width="39.28515625" style="84" customWidth="1"/>
    <col min="5126" max="5126" width="12.140625" style="84" customWidth="1"/>
    <col min="5127" max="5374" width="9.140625" style="84"/>
    <col min="5375" max="5375" width="11.42578125" style="84" customWidth="1"/>
    <col min="5376" max="5376" width="34.140625" style="84" customWidth="1"/>
    <col min="5377" max="5377" width="53.28515625" style="84" customWidth="1"/>
    <col min="5378" max="5378" width="47.85546875" style="84" customWidth="1"/>
    <col min="5379" max="5379" width="31.140625" style="84" customWidth="1"/>
    <col min="5380" max="5380" width="19.42578125" style="84" customWidth="1"/>
    <col min="5381" max="5381" width="39.28515625" style="84" customWidth="1"/>
    <col min="5382" max="5382" width="12.140625" style="84" customWidth="1"/>
    <col min="5383" max="5630" width="9.140625" style="84"/>
    <col min="5631" max="5631" width="11.42578125" style="84" customWidth="1"/>
    <col min="5632" max="5632" width="34.140625" style="84" customWidth="1"/>
    <col min="5633" max="5633" width="53.28515625" style="84" customWidth="1"/>
    <col min="5634" max="5634" width="47.85546875" style="84" customWidth="1"/>
    <col min="5635" max="5635" width="31.140625" style="84" customWidth="1"/>
    <col min="5636" max="5636" width="19.42578125" style="84" customWidth="1"/>
    <col min="5637" max="5637" width="39.28515625" style="84" customWidth="1"/>
    <col min="5638" max="5638" width="12.140625" style="84" customWidth="1"/>
    <col min="5639" max="5886" width="9.140625" style="84"/>
    <col min="5887" max="5887" width="11.42578125" style="84" customWidth="1"/>
    <col min="5888" max="5888" width="34.140625" style="84" customWidth="1"/>
    <col min="5889" max="5889" width="53.28515625" style="84" customWidth="1"/>
    <col min="5890" max="5890" width="47.85546875" style="84" customWidth="1"/>
    <col min="5891" max="5891" width="31.140625" style="84" customWidth="1"/>
    <col min="5892" max="5892" width="19.42578125" style="84" customWidth="1"/>
    <col min="5893" max="5893" width="39.28515625" style="84" customWidth="1"/>
    <col min="5894" max="5894" width="12.140625" style="84" customWidth="1"/>
    <col min="5895" max="6142" width="9.140625" style="84"/>
    <col min="6143" max="6143" width="11.42578125" style="84" customWidth="1"/>
    <col min="6144" max="6144" width="34.140625" style="84" customWidth="1"/>
    <col min="6145" max="6145" width="53.28515625" style="84" customWidth="1"/>
    <col min="6146" max="6146" width="47.85546875" style="84" customWidth="1"/>
    <col min="6147" max="6147" width="31.140625" style="84" customWidth="1"/>
    <col min="6148" max="6148" width="19.42578125" style="84" customWidth="1"/>
    <col min="6149" max="6149" width="39.28515625" style="84" customWidth="1"/>
    <col min="6150" max="6150" width="12.140625" style="84" customWidth="1"/>
    <col min="6151" max="6398" width="9.140625" style="84"/>
    <col min="6399" max="6399" width="11.42578125" style="84" customWidth="1"/>
    <col min="6400" max="6400" width="34.140625" style="84" customWidth="1"/>
    <col min="6401" max="6401" width="53.28515625" style="84" customWidth="1"/>
    <col min="6402" max="6402" width="47.85546875" style="84" customWidth="1"/>
    <col min="6403" max="6403" width="31.140625" style="84" customWidth="1"/>
    <col min="6404" max="6404" width="19.42578125" style="84" customWidth="1"/>
    <col min="6405" max="6405" width="39.28515625" style="84" customWidth="1"/>
    <col min="6406" max="6406" width="12.140625" style="84" customWidth="1"/>
    <col min="6407" max="6654" width="9.140625" style="84"/>
    <col min="6655" max="6655" width="11.42578125" style="84" customWidth="1"/>
    <col min="6656" max="6656" width="34.140625" style="84" customWidth="1"/>
    <col min="6657" max="6657" width="53.28515625" style="84" customWidth="1"/>
    <col min="6658" max="6658" width="47.85546875" style="84" customWidth="1"/>
    <col min="6659" max="6659" width="31.140625" style="84" customWidth="1"/>
    <col min="6660" max="6660" width="19.42578125" style="84" customWidth="1"/>
    <col min="6661" max="6661" width="39.28515625" style="84" customWidth="1"/>
    <col min="6662" max="6662" width="12.140625" style="84" customWidth="1"/>
    <col min="6663" max="6910" width="9.140625" style="84"/>
    <col min="6911" max="6911" width="11.42578125" style="84" customWidth="1"/>
    <col min="6912" max="6912" width="34.140625" style="84" customWidth="1"/>
    <col min="6913" max="6913" width="53.28515625" style="84" customWidth="1"/>
    <col min="6914" max="6914" width="47.85546875" style="84" customWidth="1"/>
    <col min="6915" max="6915" width="31.140625" style="84" customWidth="1"/>
    <col min="6916" max="6916" width="19.42578125" style="84" customWidth="1"/>
    <col min="6917" max="6917" width="39.28515625" style="84" customWidth="1"/>
    <col min="6918" max="6918" width="12.140625" style="84" customWidth="1"/>
    <col min="6919" max="7166" width="9.140625" style="84"/>
    <col min="7167" max="7167" width="11.42578125" style="84" customWidth="1"/>
    <col min="7168" max="7168" width="34.140625" style="84" customWidth="1"/>
    <col min="7169" max="7169" width="53.28515625" style="84" customWidth="1"/>
    <col min="7170" max="7170" width="47.85546875" style="84" customWidth="1"/>
    <col min="7171" max="7171" width="31.140625" style="84" customWidth="1"/>
    <col min="7172" max="7172" width="19.42578125" style="84" customWidth="1"/>
    <col min="7173" max="7173" width="39.28515625" style="84" customWidth="1"/>
    <col min="7174" max="7174" width="12.140625" style="84" customWidth="1"/>
    <col min="7175" max="7422" width="9.140625" style="84"/>
    <col min="7423" max="7423" width="11.42578125" style="84" customWidth="1"/>
    <col min="7424" max="7424" width="34.140625" style="84" customWidth="1"/>
    <col min="7425" max="7425" width="53.28515625" style="84" customWidth="1"/>
    <col min="7426" max="7426" width="47.85546875" style="84" customWidth="1"/>
    <col min="7427" max="7427" width="31.140625" style="84" customWidth="1"/>
    <col min="7428" max="7428" width="19.42578125" style="84" customWidth="1"/>
    <col min="7429" max="7429" width="39.28515625" style="84" customWidth="1"/>
    <col min="7430" max="7430" width="12.140625" style="84" customWidth="1"/>
    <col min="7431" max="7678" width="9.140625" style="84"/>
    <col min="7679" max="7679" width="11.42578125" style="84" customWidth="1"/>
    <col min="7680" max="7680" width="34.140625" style="84" customWidth="1"/>
    <col min="7681" max="7681" width="53.28515625" style="84" customWidth="1"/>
    <col min="7682" max="7682" width="47.85546875" style="84" customWidth="1"/>
    <col min="7683" max="7683" width="31.140625" style="84" customWidth="1"/>
    <col min="7684" max="7684" width="19.42578125" style="84" customWidth="1"/>
    <col min="7685" max="7685" width="39.28515625" style="84" customWidth="1"/>
    <col min="7686" max="7686" width="12.140625" style="84" customWidth="1"/>
    <col min="7687" max="7934" width="9.140625" style="84"/>
    <col min="7935" max="7935" width="11.42578125" style="84" customWidth="1"/>
    <col min="7936" max="7936" width="34.140625" style="84" customWidth="1"/>
    <col min="7937" max="7937" width="53.28515625" style="84" customWidth="1"/>
    <col min="7938" max="7938" width="47.85546875" style="84" customWidth="1"/>
    <col min="7939" max="7939" width="31.140625" style="84" customWidth="1"/>
    <col min="7940" max="7940" width="19.42578125" style="84" customWidth="1"/>
    <col min="7941" max="7941" width="39.28515625" style="84" customWidth="1"/>
    <col min="7942" max="7942" width="12.140625" style="84" customWidth="1"/>
    <col min="7943" max="8190" width="9.140625" style="84"/>
    <col min="8191" max="8191" width="11.42578125" style="84" customWidth="1"/>
    <col min="8192" max="8192" width="34.140625" style="84" customWidth="1"/>
    <col min="8193" max="8193" width="53.28515625" style="84" customWidth="1"/>
    <col min="8194" max="8194" width="47.85546875" style="84" customWidth="1"/>
    <col min="8195" max="8195" width="31.140625" style="84" customWidth="1"/>
    <col min="8196" max="8196" width="19.42578125" style="84" customWidth="1"/>
    <col min="8197" max="8197" width="39.28515625" style="84" customWidth="1"/>
    <col min="8198" max="8198" width="12.140625" style="84" customWidth="1"/>
    <col min="8199" max="8446" width="9.140625" style="84"/>
    <col min="8447" max="8447" width="11.42578125" style="84" customWidth="1"/>
    <col min="8448" max="8448" width="34.140625" style="84" customWidth="1"/>
    <col min="8449" max="8449" width="53.28515625" style="84" customWidth="1"/>
    <col min="8450" max="8450" width="47.85546875" style="84" customWidth="1"/>
    <col min="8451" max="8451" width="31.140625" style="84" customWidth="1"/>
    <col min="8452" max="8452" width="19.42578125" style="84" customWidth="1"/>
    <col min="8453" max="8453" width="39.28515625" style="84" customWidth="1"/>
    <col min="8454" max="8454" width="12.140625" style="84" customWidth="1"/>
    <col min="8455" max="8702" width="9.140625" style="84"/>
    <col min="8703" max="8703" width="11.42578125" style="84" customWidth="1"/>
    <col min="8704" max="8704" width="34.140625" style="84" customWidth="1"/>
    <col min="8705" max="8705" width="53.28515625" style="84" customWidth="1"/>
    <col min="8706" max="8706" width="47.85546875" style="84" customWidth="1"/>
    <col min="8707" max="8707" width="31.140625" style="84" customWidth="1"/>
    <col min="8708" max="8708" width="19.42578125" style="84" customWidth="1"/>
    <col min="8709" max="8709" width="39.28515625" style="84" customWidth="1"/>
    <col min="8710" max="8710" width="12.140625" style="84" customWidth="1"/>
    <col min="8711" max="8958" width="9.140625" style="84"/>
    <col min="8959" max="8959" width="11.42578125" style="84" customWidth="1"/>
    <col min="8960" max="8960" width="34.140625" style="84" customWidth="1"/>
    <col min="8961" max="8961" width="53.28515625" style="84" customWidth="1"/>
    <col min="8962" max="8962" width="47.85546875" style="84" customWidth="1"/>
    <col min="8963" max="8963" width="31.140625" style="84" customWidth="1"/>
    <col min="8964" max="8964" width="19.42578125" style="84" customWidth="1"/>
    <col min="8965" max="8965" width="39.28515625" style="84" customWidth="1"/>
    <col min="8966" max="8966" width="12.140625" style="84" customWidth="1"/>
    <col min="8967" max="9214" width="9.140625" style="84"/>
    <col min="9215" max="9215" width="11.42578125" style="84" customWidth="1"/>
    <col min="9216" max="9216" width="34.140625" style="84" customWidth="1"/>
    <col min="9217" max="9217" width="53.28515625" style="84" customWidth="1"/>
    <col min="9218" max="9218" width="47.85546875" style="84" customWidth="1"/>
    <col min="9219" max="9219" width="31.140625" style="84" customWidth="1"/>
    <col min="9220" max="9220" width="19.42578125" style="84" customWidth="1"/>
    <col min="9221" max="9221" width="39.28515625" style="84" customWidth="1"/>
    <col min="9222" max="9222" width="12.140625" style="84" customWidth="1"/>
    <col min="9223" max="9470" width="9.140625" style="84"/>
    <col min="9471" max="9471" width="11.42578125" style="84" customWidth="1"/>
    <col min="9472" max="9472" width="34.140625" style="84" customWidth="1"/>
    <col min="9473" max="9473" width="53.28515625" style="84" customWidth="1"/>
    <col min="9474" max="9474" width="47.85546875" style="84" customWidth="1"/>
    <col min="9475" max="9475" width="31.140625" style="84" customWidth="1"/>
    <col min="9476" max="9476" width="19.42578125" style="84" customWidth="1"/>
    <col min="9477" max="9477" width="39.28515625" style="84" customWidth="1"/>
    <col min="9478" max="9478" width="12.140625" style="84" customWidth="1"/>
    <col min="9479" max="9726" width="9.140625" style="84"/>
    <col min="9727" max="9727" width="11.42578125" style="84" customWidth="1"/>
    <col min="9728" max="9728" width="34.140625" style="84" customWidth="1"/>
    <col min="9729" max="9729" width="53.28515625" style="84" customWidth="1"/>
    <col min="9730" max="9730" width="47.85546875" style="84" customWidth="1"/>
    <col min="9731" max="9731" width="31.140625" style="84" customWidth="1"/>
    <col min="9732" max="9732" width="19.42578125" style="84" customWidth="1"/>
    <col min="9733" max="9733" width="39.28515625" style="84" customWidth="1"/>
    <col min="9734" max="9734" width="12.140625" style="84" customWidth="1"/>
    <col min="9735" max="9982" width="9.140625" style="84"/>
    <col min="9983" max="9983" width="11.42578125" style="84" customWidth="1"/>
    <col min="9984" max="9984" width="34.140625" style="84" customWidth="1"/>
    <col min="9985" max="9985" width="53.28515625" style="84" customWidth="1"/>
    <col min="9986" max="9986" width="47.85546875" style="84" customWidth="1"/>
    <col min="9987" max="9987" width="31.140625" style="84" customWidth="1"/>
    <col min="9988" max="9988" width="19.42578125" style="84" customWidth="1"/>
    <col min="9989" max="9989" width="39.28515625" style="84" customWidth="1"/>
    <col min="9990" max="9990" width="12.140625" style="84" customWidth="1"/>
    <col min="9991" max="10238" width="9.140625" style="84"/>
    <col min="10239" max="10239" width="11.42578125" style="84" customWidth="1"/>
    <col min="10240" max="10240" width="34.140625" style="84" customWidth="1"/>
    <col min="10241" max="10241" width="53.28515625" style="84" customWidth="1"/>
    <col min="10242" max="10242" width="47.85546875" style="84" customWidth="1"/>
    <col min="10243" max="10243" width="31.140625" style="84" customWidth="1"/>
    <col min="10244" max="10244" width="19.42578125" style="84" customWidth="1"/>
    <col min="10245" max="10245" width="39.28515625" style="84" customWidth="1"/>
    <col min="10246" max="10246" width="12.140625" style="84" customWidth="1"/>
    <col min="10247" max="10494" width="9.140625" style="84"/>
    <col min="10495" max="10495" width="11.42578125" style="84" customWidth="1"/>
    <col min="10496" max="10496" width="34.140625" style="84" customWidth="1"/>
    <col min="10497" max="10497" width="53.28515625" style="84" customWidth="1"/>
    <col min="10498" max="10498" width="47.85546875" style="84" customWidth="1"/>
    <col min="10499" max="10499" width="31.140625" style="84" customWidth="1"/>
    <col min="10500" max="10500" width="19.42578125" style="84" customWidth="1"/>
    <col min="10501" max="10501" width="39.28515625" style="84" customWidth="1"/>
    <col min="10502" max="10502" width="12.140625" style="84" customWidth="1"/>
    <col min="10503" max="10750" width="9.140625" style="84"/>
    <col min="10751" max="10751" width="11.42578125" style="84" customWidth="1"/>
    <col min="10752" max="10752" width="34.140625" style="84" customWidth="1"/>
    <col min="10753" max="10753" width="53.28515625" style="84" customWidth="1"/>
    <col min="10754" max="10754" width="47.85546875" style="84" customWidth="1"/>
    <col min="10755" max="10755" width="31.140625" style="84" customWidth="1"/>
    <col min="10756" max="10756" width="19.42578125" style="84" customWidth="1"/>
    <col min="10757" max="10757" width="39.28515625" style="84" customWidth="1"/>
    <col min="10758" max="10758" width="12.140625" style="84" customWidth="1"/>
    <col min="10759" max="11006" width="9.140625" style="84"/>
    <col min="11007" max="11007" width="11.42578125" style="84" customWidth="1"/>
    <col min="11008" max="11008" width="34.140625" style="84" customWidth="1"/>
    <col min="11009" max="11009" width="53.28515625" style="84" customWidth="1"/>
    <col min="11010" max="11010" width="47.85546875" style="84" customWidth="1"/>
    <col min="11011" max="11011" width="31.140625" style="84" customWidth="1"/>
    <col min="11012" max="11012" width="19.42578125" style="84" customWidth="1"/>
    <col min="11013" max="11013" width="39.28515625" style="84" customWidth="1"/>
    <col min="11014" max="11014" width="12.140625" style="84" customWidth="1"/>
    <col min="11015" max="11262" width="9.140625" style="84"/>
    <col min="11263" max="11263" width="11.42578125" style="84" customWidth="1"/>
    <col min="11264" max="11264" width="34.140625" style="84" customWidth="1"/>
    <col min="11265" max="11265" width="53.28515625" style="84" customWidth="1"/>
    <col min="11266" max="11266" width="47.85546875" style="84" customWidth="1"/>
    <col min="11267" max="11267" width="31.140625" style="84" customWidth="1"/>
    <col min="11268" max="11268" width="19.42578125" style="84" customWidth="1"/>
    <col min="11269" max="11269" width="39.28515625" style="84" customWidth="1"/>
    <col min="11270" max="11270" width="12.140625" style="84" customWidth="1"/>
    <col min="11271" max="11518" width="9.140625" style="84"/>
    <col min="11519" max="11519" width="11.42578125" style="84" customWidth="1"/>
    <col min="11520" max="11520" width="34.140625" style="84" customWidth="1"/>
    <col min="11521" max="11521" width="53.28515625" style="84" customWidth="1"/>
    <col min="11522" max="11522" width="47.85546875" style="84" customWidth="1"/>
    <col min="11523" max="11523" width="31.140625" style="84" customWidth="1"/>
    <col min="11524" max="11524" width="19.42578125" style="84" customWidth="1"/>
    <col min="11525" max="11525" width="39.28515625" style="84" customWidth="1"/>
    <col min="11526" max="11526" width="12.140625" style="84" customWidth="1"/>
    <col min="11527" max="11774" width="9.140625" style="84"/>
    <col min="11775" max="11775" width="11.42578125" style="84" customWidth="1"/>
    <col min="11776" max="11776" width="34.140625" style="84" customWidth="1"/>
    <col min="11777" max="11777" width="53.28515625" style="84" customWidth="1"/>
    <col min="11778" max="11778" width="47.85546875" style="84" customWidth="1"/>
    <col min="11779" max="11779" width="31.140625" style="84" customWidth="1"/>
    <col min="11780" max="11780" width="19.42578125" style="84" customWidth="1"/>
    <col min="11781" max="11781" width="39.28515625" style="84" customWidth="1"/>
    <col min="11782" max="11782" width="12.140625" style="84" customWidth="1"/>
    <col min="11783" max="12030" width="9.140625" style="84"/>
    <col min="12031" max="12031" width="11.42578125" style="84" customWidth="1"/>
    <col min="12032" max="12032" width="34.140625" style="84" customWidth="1"/>
    <col min="12033" max="12033" width="53.28515625" style="84" customWidth="1"/>
    <col min="12034" max="12034" width="47.85546875" style="84" customWidth="1"/>
    <col min="12035" max="12035" width="31.140625" style="84" customWidth="1"/>
    <col min="12036" max="12036" width="19.42578125" style="84" customWidth="1"/>
    <col min="12037" max="12037" width="39.28515625" style="84" customWidth="1"/>
    <col min="12038" max="12038" width="12.140625" style="84" customWidth="1"/>
    <col min="12039" max="12286" width="9.140625" style="84"/>
    <col min="12287" max="12287" width="11.42578125" style="84" customWidth="1"/>
    <col min="12288" max="12288" width="34.140625" style="84" customWidth="1"/>
    <col min="12289" max="12289" width="53.28515625" style="84" customWidth="1"/>
    <col min="12290" max="12290" width="47.85546875" style="84" customWidth="1"/>
    <col min="12291" max="12291" width="31.140625" style="84" customWidth="1"/>
    <col min="12292" max="12292" width="19.42578125" style="84" customWidth="1"/>
    <col min="12293" max="12293" width="39.28515625" style="84" customWidth="1"/>
    <col min="12294" max="12294" width="12.140625" style="84" customWidth="1"/>
    <col min="12295" max="12542" width="9.140625" style="84"/>
    <col min="12543" max="12543" width="11.42578125" style="84" customWidth="1"/>
    <col min="12544" max="12544" width="34.140625" style="84" customWidth="1"/>
    <col min="12545" max="12545" width="53.28515625" style="84" customWidth="1"/>
    <col min="12546" max="12546" width="47.85546875" style="84" customWidth="1"/>
    <col min="12547" max="12547" width="31.140625" style="84" customWidth="1"/>
    <col min="12548" max="12548" width="19.42578125" style="84" customWidth="1"/>
    <col min="12549" max="12549" width="39.28515625" style="84" customWidth="1"/>
    <col min="12550" max="12550" width="12.140625" style="84" customWidth="1"/>
    <col min="12551" max="12798" width="9.140625" style="84"/>
    <col min="12799" max="12799" width="11.42578125" style="84" customWidth="1"/>
    <col min="12800" max="12800" width="34.140625" style="84" customWidth="1"/>
    <col min="12801" max="12801" width="53.28515625" style="84" customWidth="1"/>
    <col min="12802" max="12802" width="47.85546875" style="84" customWidth="1"/>
    <col min="12803" max="12803" width="31.140625" style="84" customWidth="1"/>
    <col min="12804" max="12804" width="19.42578125" style="84" customWidth="1"/>
    <col min="12805" max="12805" width="39.28515625" style="84" customWidth="1"/>
    <col min="12806" max="12806" width="12.140625" style="84" customWidth="1"/>
    <col min="12807" max="13054" width="9.140625" style="84"/>
    <col min="13055" max="13055" width="11.42578125" style="84" customWidth="1"/>
    <col min="13056" max="13056" width="34.140625" style="84" customWidth="1"/>
    <col min="13057" max="13057" width="53.28515625" style="84" customWidth="1"/>
    <col min="13058" max="13058" width="47.85546875" style="84" customWidth="1"/>
    <col min="13059" max="13059" width="31.140625" style="84" customWidth="1"/>
    <col min="13060" max="13060" width="19.42578125" style="84" customWidth="1"/>
    <col min="13061" max="13061" width="39.28515625" style="84" customWidth="1"/>
    <col min="13062" max="13062" width="12.140625" style="84" customWidth="1"/>
    <col min="13063" max="13310" width="9.140625" style="84"/>
    <col min="13311" max="13311" width="11.42578125" style="84" customWidth="1"/>
    <col min="13312" max="13312" width="34.140625" style="84" customWidth="1"/>
    <col min="13313" max="13313" width="53.28515625" style="84" customWidth="1"/>
    <col min="13314" max="13314" width="47.85546875" style="84" customWidth="1"/>
    <col min="13315" max="13315" width="31.140625" style="84" customWidth="1"/>
    <col min="13316" max="13316" width="19.42578125" style="84" customWidth="1"/>
    <col min="13317" max="13317" width="39.28515625" style="84" customWidth="1"/>
    <col min="13318" max="13318" width="12.140625" style="84" customWidth="1"/>
    <col min="13319" max="13566" width="9.140625" style="84"/>
    <col min="13567" max="13567" width="11.42578125" style="84" customWidth="1"/>
    <col min="13568" max="13568" width="34.140625" style="84" customWidth="1"/>
    <col min="13569" max="13569" width="53.28515625" style="84" customWidth="1"/>
    <col min="13570" max="13570" width="47.85546875" style="84" customWidth="1"/>
    <col min="13571" max="13571" width="31.140625" style="84" customWidth="1"/>
    <col min="13572" max="13572" width="19.42578125" style="84" customWidth="1"/>
    <col min="13573" max="13573" width="39.28515625" style="84" customWidth="1"/>
    <col min="13574" max="13574" width="12.140625" style="84" customWidth="1"/>
    <col min="13575" max="13822" width="9.140625" style="84"/>
    <col min="13823" max="13823" width="11.42578125" style="84" customWidth="1"/>
    <col min="13824" max="13824" width="34.140625" style="84" customWidth="1"/>
    <col min="13825" max="13825" width="53.28515625" style="84" customWidth="1"/>
    <col min="13826" max="13826" width="47.85546875" style="84" customWidth="1"/>
    <col min="13827" max="13827" width="31.140625" style="84" customWidth="1"/>
    <col min="13828" max="13828" width="19.42578125" style="84" customWidth="1"/>
    <col min="13829" max="13829" width="39.28515625" style="84" customWidth="1"/>
    <col min="13830" max="13830" width="12.140625" style="84" customWidth="1"/>
    <col min="13831" max="14078" width="9.140625" style="84"/>
    <col min="14079" max="14079" width="11.42578125" style="84" customWidth="1"/>
    <col min="14080" max="14080" width="34.140625" style="84" customWidth="1"/>
    <col min="14081" max="14081" width="53.28515625" style="84" customWidth="1"/>
    <col min="14082" max="14082" width="47.85546875" style="84" customWidth="1"/>
    <col min="14083" max="14083" width="31.140625" style="84" customWidth="1"/>
    <col min="14084" max="14084" width="19.42578125" style="84" customWidth="1"/>
    <col min="14085" max="14085" width="39.28515625" style="84" customWidth="1"/>
    <col min="14086" max="14086" width="12.140625" style="84" customWidth="1"/>
    <col min="14087" max="14334" width="9.140625" style="84"/>
    <col min="14335" max="14335" width="11.42578125" style="84" customWidth="1"/>
    <col min="14336" max="14336" width="34.140625" style="84" customWidth="1"/>
    <col min="14337" max="14337" width="53.28515625" style="84" customWidth="1"/>
    <col min="14338" max="14338" width="47.85546875" style="84" customWidth="1"/>
    <col min="14339" max="14339" width="31.140625" style="84" customWidth="1"/>
    <col min="14340" max="14340" width="19.42578125" style="84" customWidth="1"/>
    <col min="14341" max="14341" width="39.28515625" style="84" customWidth="1"/>
    <col min="14342" max="14342" width="12.140625" style="84" customWidth="1"/>
    <col min="14343" max="14590" width="9.140625" style="84"/>
    <col min="14591" max="14591" width="11.42578125" style="84" customWidth="1"/>
    <col min="14592" max="14592" width="34.140625" style="84" customWidth="1"/>
    <col min="14593" max="14593" width="53.28515625" style="84" customWidth="1"/>
    <col min="14594" max="14594" width="47.85546875" style="84" customWidth="1"/>
    <col min="14595" max="14595" width="31.140625" style="84" customWidth="1"/>
    <col min="14596" max="14596" width="19.42578125" style="84" customWidth="1"/>
    <col min="14597" max="14597" width="39.28515625" style="84" customWidth="1"/>
    <col min="14598" max="14598" width="12.140625" style="84" customWidth="1"/>
    <col min="14599" max="14846" width="9.140625" style="84"/>
    <col min="14847" max="14847" width="11.42578125" style="84" customWidth="1"/>
    <col min="14848" max="14848" width="34.140625" style="84" customWidth="1"/>
    <col min="14849" max="14849" width="53.28515625" style="84" customWidth="1"/>
    <col min="14850" max="14850" width="47.85546875" style="84" customWidth="1"/>
    <col min="14851" max="14851" width="31.140625" style="84" customWidth="1"/>
    <col min="14852" max="14852" width="19.42578125" style="84" customWidth="1"/>
    <col min="14853" max="14853" width="39.28515625" style="84" customWidth="1"/>
    <col min="14854" max="14854" width="12.140625" style="84" customWidth="1"/>
    <col min="14855" max="15102" width="9.140625" style="84"/>
    <col min="15103" max="15103" width="11.42578125" style="84" customWidth="1"/>
    <col min="15104" max="15104" width="34.140625" style="84" customWidth="1"/>
    <col min="15105" max="15105" width="53.28515625" style="84" customWidth="1"/>
    <col min="15106" max="15106" width="47.85546875" style="84" customWidth="1"/>
    <col min="15107" max="15107" width="31.140625" style="84" customWidth="1"/>
    <col min="15108" max="15108" width="19.42578125" style="84" customWidth="1"/>
    <col min="15109" max="15109" width="39.28515625" style="84" customWidth="1"/>
    <col min="15110" max="15110" width="12.140625" style="84" customWidth="1"/>
    <col min="15111" max="15358" width="9.140625" style="84"/>
    <col min="15359" max="15359" width="11.42578125" style="84" customWidth="1"/>
    <col min="15360" max="15360" width="34.140625" style="84" customWidth="1"/>
    <col min="15361" max="15361" width="53.28515625" style="84" customWidth="1"/>
    <col min="15362" max="15362" width="47.85546875" style="84" customWidth="1"/>
    <col min="15363" max="15363" width="31.140625" style="84" customWidth="1"/>
    <col min="15364" max="15364" width="19.42578125" style="84" customWidth="1"/>
    <col min="15365" max="15365" width="39.28515625" style="84" customWidth="1"/>
    <col min="15366" max="15366" width="12.140625" style="84" customWidth="1"/>
    <col min="15367" max="15614" width="9.140625" style="84"/>
    <col min="15615" max="15615" width="11.42578125" style="84" customWidth="1"/>
    <col min="15616" max="15616" width="34.140625" style="84" customWidth="1"/>
    <col min="15617" max="15617" width="53.28515625" style="84" customWidth="1"/>
    <col min="15618" max="15618" width="47.85546875" style="84" customWidth="1"/>
    <col min="15619" max="15619" width="31.140625" style="84" customWidth="1"/>
    <col min="15620" max="15620" width="19.42578125" style="84" customWidth="1"/>
    <col min="15621" max="15621" width="39.28515625" style="84" customWidth="1"/>
    <col min="15622" max="15622" width="12.140625" style="84" customWidth="1"/>
    <col min="15623" max="15870" width="9.140625" style="84"/>
    <col min="15871" max="15871" width="11.42578125" style="84" customWidth="1"/>
    <col min="15872" max="15872" width="34.140625" style="84" customWidth="1"/>
    <col min="15873" max="15873" width="53.28515625" style="84" customWidth="1"/>
    <col min="15874" max="15874" width="47.85546875" style="84" customWidth="1"/>
    <col min="15875" max="15875" width="31.140625" style="84" customWidth="1"/>
    <col min="15876" max="15876" width="19.42578125" style="84" customWidth="1"/>
    <col min="15877" max="15877" width="39.28515625" style="84" customWidth="1"/>
    <col min="15878" max="15878" width="12.140625" style="84" customWidth="1"/>
    <col min="15879" max="16126" width="9.140625" style="84"/>
    <col min="16127" max="16127" width="11.42578125" style="84" customWidth="1"/>
    <col min="16128" max="16128" width="34.140625" style="84" customWidth="1"/>
    <col min="16129" max="16129" width="53.28515625" style="84" customWidth="1"/>
    <col min="16130" max="16130" width="47.85546875" style="84" customWidth="1"/>
    <col min="16131" max="16131" width="31.140625" style="84" customWidth="1"/>
    <col min="16132" max="16132" width="19.42578125" style="84" customWidth="1"/>
    <col min="16133" max="16133" width="39.28515625" style="84" customWidth="1"/>
    <col min="16134" max="16134" width="12.140625" style="84" customWidth="1"/>
    <col min="16135" max="16384" width="9.140625" style="84"/>
  </cols>
  <sheetData>
    <row r="1" spans="1:4" ht="26.25">
      <c r="A1" s="984" t="s">
        <v>0</v>
      </c>
      <c r="B1" s="984"/>
      <c r="C1" s="984"/>
      <c r="D1" s="984"/>
    </row>
    <row r="2" spans="1:4">
      <c r="A2" s="368"/>
      <c r="B2" s="368"/>
      <c r="C2" s="368"/>
      <c r="D2" s="368"/>
    </row>
    <row r="3" spans="1:4">
      <c r="A3" s="1027" t="s">
        <v>605</v>
      </c>
      <c r="B3" s="1027"/>
      <c r="C3" s="1027"/>
      <c r="D3" s="1027"/>
    </row>
    <row r="4" spans="1:4">
      <c r="A4" s="369"/>
      <c r="B4" s="369"/>
      <c r="C4" s="369"/>
      <c r="D4" s="369"/>
    </row>
    <row r="5" spans="1:4" ht="23.25" customHeight="1">
      <c r="A5" s="1027" t="s">
        <v>186</v>
      </c>
      <c r="B5" s="1027"/>
      <c r="C5" s="1027"/>
      <c r="D5" s="1027"/>
    </row>
    <row r="6" spans="1:4" ht="36" customHeight="1">
      <c r="A6" s="968" t="str">
        <f>Title!A2</f>
        <v>Bid Enquiry No: KPTCL/2026-27/SS/WORK_INDENT3805</v>
      </c>
      <c r="B6" s="968"/>
      <c r="C6" s="968"/>
      <c r="D6" s="968"/>
    </row>
    <row r="7" spans="1:4" ht="312" customHeight="1">
      <c r="A7" s="1145" t="str">
        <f>Title!A3</f>
        <v xml:space="preserve">Combined Package for, 
Work-A: Augmentation of existing 2x20MVA, 66/11kV Power Transformers by 2x31.5MVA, 66/11kV Power Transformers at 66/11kV Pillagumpa Sub-station in Hosakote Taluk, Bengaluru Rural District.
Work-B: Augmentation of existing 2x20MVA, 66/11kV Power Transformers by 2x31.5MVA, 66/11kV Power Transformers at 66/11kV Budigere Sub-station in Devanahalli Taluk &amp; Bengaluru Rural District. 
Work-C: Augmentation of existing 2x20MVA, 66/11kV Power Transformers by 2x31.5MVA, 66/11kV Power Transformers at 220/66/11kV KIADB Doddaballapura Sub-station in Doddaballapura Taluk, Bengaluru Rural District, 
on Total Turnkey Basis, including Supply of all Materials/Equipments and Erection (including Civil Works) of all Materials/Equipments, Testing and Commissioning.
</v>
      </c>
      <c r="B7" s="1145"/>
      <c r="C7" s="1145"/>
      <c r="D7" s="1145"/>
    </row>
    <row r="8" spans="1:4" ht="39" customHeight="1"/>
    <row r="9" spans="1:4">
      <c r="A9" s="335"/>
      <c r="B9" s="335"/>
      <c r="C9" s="335"/>
      <c r="D9" s="335"/>
    </row>
    <row r="10" spans="1:4">
      <c r="A10" s="1144" t="s">
        <v>606</v>
      </c>
      <c r="B10" s="1144"/>
      <c r="C10" s="1144"/>
      <c r="D10" s="1144"/>
    </row>
    <row r="11" spans="1:4">
      <c r="A11" s="335"/>
      <c r="B11" s="335"/>
      <c r="C11" s="335"/>
      <c r="D11" s="335"/>
    </row>
    <row r="12" spans="1:4" ht="27" customHeight="1">
      <c r="A12" s="1141" t="s">
        <v>228</v>
      </c>
      <c r="B12" s="1141"/>
      <c r="C12" s="1141"/>
      <c r="D12" s="1141"/>
    </row>
    <row r="14" spans="1:4">
      <c r="A14" s="962" t="s">
        <v>229</v>
      </c>
      <c r="B14" s="962"/>
      <c r="C14" s="89"/>
      <c r="D14" s="88" t="s">
        <v>13</v>
      </c>
    </row>
    <row r="15" spans="1:4" ht="101.25" customHeight="1">
      <c r="A15" s="1142"/>
      <c r="B15" s="1142"/>
      <c r="C15" s="88"/>
      <c r="D15" s="88" t="s">
        <v>2505</v>
      </c>
    </row>
    <row r="18" spans="1:4" ht="36">
      <c r="A18" s="370" t="s">
        <v>230</v>
      </c>
      <c r="B18" s="370" t="s">
        <v>231</v>
      </c>
      <c r="C18" s="370" t="s">
        <v>232</v>
      </c>
      <c r="D18" s="370" t="s">
        <v>597</v>
      </c>
    </row>
    <row r="19" spans="1:4" ht="21.75" customHeight="1">
      <c r="A19" s="990">
        <v>1</v>
      </c>
      <c r="B19" s="253" t="s">
        <v>2287</v>
      </c>
      <c r="C19" s="371"/>
      <c r="D19" s="372"/>
    </row>
    <row r="20" spans="1:4" ht="35.25" customHeight="1">
      <c r="A20" s="1140"/>
      <c r="B20" s="253" t="s">
        <v>3429</v>
      </c>
      <c r="C20" s="371"/>
      <c r="D20" s="372"/>
    </row>
    <row r="21" spans="1:4" ht="30.75" customHeight="1">
      <c r="A21" s="1143">
        <v>2</v>
      </c>
      <c r="B21" s="253" t="s">
        <v>2288</v>
      </c>
      <c r="C21" s="371"/>
      <c r="D21" s="372"/>
    </row>
    <row r="22" spans="1:4" ht="33" customHeight="1">
      <c r="A22" s="1143"/>
      <c r="B22" s="253" t="s">
        <v>2370</v>
      </c>
      <c r="C22" s="371"/>
      <c r="D22" s="372"/>
    </row>
    <row r="23" spans="1:4">
      <c r="A23" s="990">
        <v>3</v>
      </c>
      <c r="B23" s="229" t="s">
        <v>234</v>
      </c>
      <c r="C23" s="371"/>
      <c r="D23" s="372"/>
    </row>
    <row r="24" spans="1:4">
      <c r="A24" s="1140"/>
      <c r="B24" s="229" t="s">
        <v>2223</v>
      </c>
      <c r="C24" s="371"/>
      <c r="D24" s="372"/>
    </row>
    <row r="25" spans="1:4">
      <c r="A25" s="1140"/>
      <c r="B25" s="229" t="s">
        <v>2224</v>
      </c>
      <c r="C25" s="371"/>
      <c r="D25" s="372"/>
    </row>
    <row r="26" spans="1:4" ht="25.15" customHeight="1">
      <c r="A26" s="1140"/>
      <c r="B26" s="229" t="s">
        <v>2225</v>
      </c>
      <c r="C26" s="371"/>
      <c r="D26" s="372"/>
    </row>
    <row r="27" spans="1:4" ht="25.9" customHeight="1">
      <c r="A27" s="991"/>
      <c r="B27" s="229" t="s">
        <v>2226</v>
      </c>
      <c r="C27" s="371"/>
      <c r="D27" s="372"/>
    </row>
    <row r="28" spans="1:4">
      <c r="A28" s="990">
        <v>4</v>
      </c>
      <c r="B28" s="229" t="s">
        <v>233</v>
      </c>
      <c r="C28" s="371"/>
      <c r="D28" s="372"/>
    </row>
    <row r="29" spans="1:4" ht="30" customHeight="1">
      <c r="A29" s="1140"/>
      <c r="B29" s="229" t="s">
        <v>2227</v>
      </c>
      <c r="C29" s="371"/>
      <c r="D29" s="372"/>
    </row>
    <row r="30" spans="1:4" ht="36.75" customHeight="1">
      <c r="A30" s="1140"/>
      <c r="B30" s="229" t="s">
        <v>2228</v>
      </c>
      <c r="C30" s="371"/>
      <c r="D30" s="372"/>
    </row>
    <row r="31" spans="1:4" ht="36.75" customHeight="1">
      <c r="A31" s="1140"/>
      <c r="B31" s="229" t="s">
        <v>2229</v>
      </c>
      <c r="C31" s="371"/>
      <c r="D31" s="372"/>
    </row>
    <row r="32" spans="1:4" ht="36.75" customHeight="1">
      <c r="A32" s="991"/>
      <c r="B32" s="229" t="s">
        <v>2230</v>
      </c>
      <c r="C32" s="371"/>
      <c r="D32" s="372"/>
    </row>
    <row r="33" spans="1:4" ht="32.450000000000003" customHeight="1">
      <c r="A33" s="373">
        <v>5</v>
      </c>
      <c r="B33" s="252" t="s">
        <v>2231</v>
      </c>
      <c r="C33" s="371"/>
      <c r="D33" s="372"/>
    </row>
    <row r="34" spans="1:4" ht="45" customHeight="1">
      <c r="A34" s="373">
        <v>6</v>
      </c>
      <c r="B34" s="252" t="s">
        <v>235</v>
      </c>
      <c r="C34" s="371"/>
      <c r="D34" s="372"/>
    </row>
    <row r="35" spans="1:4" ht="37.5" customHeight="1">
      <c r="A35" s="373">
        <v>7</v>
      </c>
      <c r="B35" s="229" t="s">
        <v>236</v>
      </c>
      <c r="C35" s="371"/>
      <c r="D35" s="372"/>
    </row>
    <row r="36" spans="1:4" ht="44.25" customHeight="1">
      <c r="A36" s="200">
        <v>8</v>
      </c>
      <c r="B36" s="229" t="s">
        <v>237</v>
      </c>
      <c r="C36" s="371"/>
      <c r="D36" s="372"/>
    </row>
    <row r="37" spans="1:4" ht="25.5" customHeight="1">
      <c r="A37" s="200">
        <v>9</v>
      </c>
      <c r="B37" s="229" t="s">
        <v>2232</v>
      </c>
      <c r="C37" s="371"/>
      <c r="D37" s="372"/>
    </row>
    <row r="38" spans="1:4">
      <c r="A38" s="200">
        <v>10</v>
      </c>
      <c r="B38" s="229" t="s">
        <v>2233</v>
      </c>
      <c r="C38" s="371"/>
      <c r="D38" s="372"/>
    </row>
    <row r="39" spans="1:4" ht="26.25" customHeight="1">
      <c r="A39" s="200">
        <v>11</v>
      </c>
      <c r="B39" s="229" t="s">
        <v>2234</v>
      </c>
      <c r="C39" s="371"/>
      <c r="D39" s="372"/>
    </row>
    <row r="40" spans="1:4" ht="34.5" customHeight="1">
      <c r="A40" s="374">
        <v>12</v>
      </c>
      <c r="B40" s="229" t="s">
        <v>2375</v>
      </c>
      <c r="C40" s="371"/>
      <c r="D40" s="372"/>
    </row>
    <row r="41" spans="1:4" ht="34.5" customHeight="1">
      <c r="A41" s="374">
        <v>13</v>
      </c>
      <c r="B41" s="229" t="s">
        <v>2235</v>
      </c>
      <c r="C41" s="371"/>
      <c r="D41" s="372"/>
    </row>
    <row r="42" spans="1:4" ht="34.5" customHeight="1">
      <c r="A42" s="374">
        <v>14</v>
      </c>
      <c r="B42" s="229" t="s">
        <v>238</v>
      </c>
      <c r="C42" s="371"/>
      <c r="D42" s="372"/>
    </row>
    <row r="43" spans="1:4" ht="21" customHeight="1">
      <c r="A43" s="374">
        <v>15</v>
      </c>
      <c r="B43" s="229" t="s">
        <v>2236</v>
      </c>
      <c r="C43" s="371"/>
      <c r="D43" s="372"/>
    </row>
    <row r="44" spans="1:4" ht="22.5" customHeight="1">
      <c r="A44" s="374">
        <v>16</v>
      </c>
      <c r="B44" s="229" t="s">
        <v>2237</v>
      </c>
      <c r="C44" s="371"/>
      <c r="D44" s="372"/>
    </row>
    <row r="45" spans="1:4" ht="21.75" customHeight="1">
      <c r="A45" s="374">
        <v>17</v>
      </c>
      <c r="B45" s="229" t="s">
        <v>2238</v>
      </c>
      <c r="C45" s="371"/>
      <c r="D45" s="372"/>
    </row>
    <row r="46" spans="1:4" ht="21.75" customHeight="1">
      <c r="A46" s="374">
        <v>18</v>
      </c>
      <c r="B46" s="229" t="s">
        <v>239</v>
      </c>
      <c r="C46" s="371"/>
      <c r="D46" s="372"/>
    </row>
    <row r="47" spans="1:4">
      <c r="A47" s="374">
        <v>19</v>
      </c>
      <c r="B47" s="229" t="s">
        <v>240</v>
      </c>
      <c r="C47" s="371"/>
      <c r="D47" s="372"/>
    </row>
    <row r="48" spans="1:4" ht="24" customHeight="1">
      <c r="A48" s="374">
        <v>20</v>
      </c>
      <c r="B48" s="229" t="s">
        <v>2239</v>
      </c>
      <c r="C48" s="371"/>
      <c r="D48" s="372"/>
    </row>
    <row r="49" spans="1:4">
      <c r="A49" s="374">
        <v>21</v>
      </c>
      <c r="B49" s="229" t="s">
        <v>2240</v>
      </c>
      <c r="C49" s="371"/>
      <c r="D49" s="372"/>
    </row>
    <row r="50" spans="1:4" ht="30.75" customHeight="1">
      <c r="A50" s="371"/>
      <c r="B50" s="371"/>
      <c r="C50" s="371"/>
      <c r="D50" s="372"/>
    </row>
    <row r="51" spans="1:4" ht="33" customHeight="1">
      <c r="A51" s="371"/>
      <c r="B51" s="371"/>
      <c r="C51" s="371"/>
      <c r="D51" s="372"/>
    </row>
    <row r="52" spans="1:4" ht="36.75" customHeight="1">
      <c r="A52" s="371"/>
      <c r="B52" s="371"/>
      <c r="C52" s="371"/>
      <c r="D52" s="372"/>
    </row>
    <row r="53" spans="1:4" ht="48.75" customHeight="1">
      <c r="A53" s="371"/>
      <c r="B53" s="371"/>
      <c r="C53" s="371"/>
      <c r="D53" s="372"/>
    </row>
    <row r="54" spans="1:4" ht="30.75" customHeight="1">
      <c r="A54" s="371"/>
      <c r="B54" s="371"/>
      <c r="C54" s="371"/>
      <c r="D54" s="372"/>
    </row>
    <row r="55" spans="1:4" ht="45" customHeight="1">
      <c r="A55" s="371"/>
      <c r="B55" s="371"/>
      <c r="C55" s="371"/>
      <c r="D55" s="372"/>
    </row>
    <row r="56" spans="1:4" ht="36.75" customHeight="1">
      <c r="A56" s="371"/>
      <c r="B56" s="371"/>
      <c r="C56" s="371"/>
      <c r="D56" s="372"/>
    </row>
    <row r="57" spans="1:4" ht="45" customHeight="1">
      <c r="A57" s="371"/>
      <c r="B57" s="371"/>
      <c r="C57" s="371"/>
      <c r="D57" s="372"/>
    </row>
    <row r="58" spans="1:4" ht="36" customHeight="1">
      <c r="A58" s="371"/>
      <c r="B58" s="371"/>
      <c r="C58" s="371"/>
      <c r="D58" s="372"/>
    </row>
    <row r="59" spans="1:4" ht="39.75" customHeight="1">
      <c r="A59" s="371"/>
      <c r="B59" s="371"/>
      <c r="C59" s="371"/>
      <c r="D59" s="372"/>
    </row>
    <row r="60" spans="1:4" ht="39.75" customHeight="1">
      <c r="A60" s="371"/>
      <c r="B60" s="371"/>
      <c r="C60" s="371"/>
      <c r="D60" s="372"/>
    </row>
    <row r="61" spans="1:4" ht="41.25" customHeight="1">
      <c r="A61" s="371"/>
      <c r="B61" s="371"/>
      <c r="C61" s="371"/>
      <c r="D61" s="372"/>
    </row>
    <row r="62" spans="1:4" ht="37.5" customHeight="1">
      <c r="A62" s="371"/>
      <c r="B62" s="371"/>
      <c r="C62" s="371"/>
      <c r="D62" s="372"/>
    </row>
    <row r="63" spans="1:4" ht="39.75" customHeight="1">
      <c r="A63" s="371"/>
      <c r="B63" s="371"/>
      <c r="C63" s="371"/>
      <c r="D63" s="372"/>
    </row>
    <row r="64" spans="1:4">
      <c r="A64" s="371"/>
      <c r="B64" s="371"/>
      <c r="C64" s="371"/>
      <c r="D64" s="372"/>
    </row>
    <row r="65" spans="1:4" ht="40.5" customHeight="1">
      <c r="A65" s="371"/>
      <c r="B65" s="371"/>
      <c r="C65" s="371"/>
      <c r="D65" s="372"/>
    </row>
    <row r="66" spans="1:4" ht="21.75" customHeight="1">
      <c r="A66" s="371"/>
      <c r="B66" s="371"/>
      <c r="C66" s="371"/>
      <c r="D66" s="372"/>
    </row>
    <row r="67" spans="1:4" ht="30.75" customHeight="1">
      <c r="A67" s="371"/>
      <c r="B67" s="371"/>
      <c r="C67" s="371"/>
      <c r="D67" s="372"/>
    </row>
    <row r="68" spans="1:4">
      <c r="A68" s="371"/>
      <c r="B68" s="371"/>
      <c r="C68" s="371"/>
      <c r="D68" s="372"/>
    </row>
    <row r="69" spans="1:4">
      <c r="A69" s="371"/>
      <c r="B69" s="371"/>
      <c r="C69" s="371"/>
      <c r="D69" s="372"/>
    </row>
    <row r="70" spans="1:4">
      <c r="A70" s="371"/>
      <c r="B70" s="371"/>
      <c r="C70" s="371"/>
      <c r="D70" s="372"/>
    </row>
    <row r="71" spans="1:4">
      <c r="A71" s="371"/>
      <c r="B71" s="371"/>
      <c r="C71" s="371"/>
      <c r="D71" s="372"/>
    </row>
    <row r="72" spans="1:4">
      <c r="A72" s="371"/>
      <c r="B72" s="371"/>
      <c r="C72" s="371"/>
      <c r="D72" s="372"/>
    </row>
    <row r="73" spans="1:4">
      <c r="A73" s="371"/>
      <c r="B73" s="371"/>
      <c r="C73" s="371"/>
      <c r="D73" s="372"/>
    </row>
    <row r="75" spans="1:4" ht="155.25" customHeight="1">
      <c r="A75" s="976" t="s">
        <v>2303</v>
      </c>
      <c r="B75" s="976"/>
      <c r="C75" s="976"/>
      <c r="D75" s="976"/>
    </row>
    <row r="79" spans="1:4" ht="67.900000000000006" customHeight="1">
      <c r="A79" s="85" t="s">
        <v>53</v>
      </c>
      <c r="B79" s="375"/>
      <c r="C79" s="85" t="s">
        <v>54</v>
      </c>
      <c r="D79" s="375"/>
    </row>
    <row r="80" spans="1:4" ht="85.15" customHeight="1">
      <c r="A80" s="85" t="s">
        <v>55</v>
      </c>
      <c r="B80" s="375"/>
      <c r="C80" s="85" t="s">
        <v>56</v>
      </c>
      <c r="D80" s="375"/>
    </row>
    <row r="81" spans="3:4" ht="57" customHeight="1">
      <c r="C81" s="85" t="s">
        <v>66</v>
      </c>
      <c r="D81" s="375"/>
    </row>
    <row r="82" spans="3:4" ht="57" customHeight="1">
      <c r="C82" s="85" t="s">
        <v>156</v>
      </c>
      <c r="D82" s="375"/>
    </row>
  </sheetData>
  <sheetProtection algorithmName="SHA-512" hashValue="lNecHrj2WbpjXXAnWK3rBmM4iv1AkI7tDZ3oztcJ4jwfmB0vIZgk8c2GALrd61BlD5N3HBbP6U0c6Eb9+3aIOQ==" saltValue="uAlCIH8G0r7x3SEkik6CuQ==" spinCount="100000" sheet="1" objects="1" scenarios="1"/>
  <mergeCells count="14">
    <mergeCell ref="A10:D10"/>
    <mergeCell ref="A1:D1"/>
    <mergeCell ref="A3:D3"/>
    <mergeCell ref="A5:D5"/>
    <mergeCell ref="A7:D7"/>
    <mergeCell ref="A6:D6"/>
    <mergeCell ref="A23:A27"/>
    <mergeCell ref="A28:A32"/>
    <mergeCell ref="A75:D75"/>
    <mergeCell ref="A12:D12"/>
    <mergeCell ref="A14:B14"/>
    <mergeCell ref="A15:B15"/>
    <mergeCell ref="A19:A20"/>
    <mergeCell ref="A21:A22"/>
  </mergeCells>
  <pageMargins left="0.7" right="0.7" top="0.75" bottom="0.75" header="0.3" footer="0.3"/>
  <pageSetup paperSize="8" scale="35"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87">
    <tabColor theme="0" tint="-0.14999847407452621"/>
  </sheetPr>
  <dimension ref="A1:Q47"/>
  <sheetViews>
    <sheetView view="pageBreakPreview" zoomScale="60" zoomScaleNormal="90" workbookViewId="0">
      <selection activeCell="E51" sqref="E51"/>
    </sheetView>
  </sheetViews>
  <sheetFormatPr defaultRowHeight="15.75"/>
  <cols>
    <col min="1" max="1" width="16.85546875" style="26" customWidth="1"/>
    <col min="2" max="2" width="54.5703125" style="26" customWidth="1"/>
    <col min="3" max="3" width="48.7109375" style="26" customWidth="1"/>
    <col min="4" max="4" width="42.85546875" style="26" customWidth="1"/>
    <col min="5" max="5" width="45.140625" style="26" customWidth="1"/>
    <col min="6" max="6" width="28.7109375" style="26" customWidth="1"/>
    <col min="7" max="7" width="34.28515625" style="26" customWidth="1"/>
    <col min="8" max="8" width="9.140625" style="26"/>
    <col min="9" max="9" width="24.28515625" style="26" customWidth="1"/>
    <col min="10" max="10" width="9.140625" style="26"/>
    <col min="11" max="11" width="15" style="26" customWidth="1"/>
    <col min="12" max="256" width="9.140625" style="26"/>
    <col min="257" max="257" width="16.85546875" style="26" customWidth="1"/>
    <col min="258" max="258" width="26" style="26" customWidth="1"/>
    <col min="259" max="259" width="31.140625" style="26" customWidth="1"/>
    <col min="260" max="260" width="30.42578125" style="26" customWidth="1"/>
    <col min="261" max="261" width="37.28515625" style="26" customWidth="1"/>
    <col min="262" max="262" width="28.7109375" style="26" customWidth="1"/>
    <col min="263" max="263" width="34.28515625" style="26" customWidth="1"/>
    <col min="264" max="264" width="9.140625" style="26"/>
    <col min="265" max="265" width="24.28515625" style="26" customWidth="1"/>
    <col min="266" max="266" width="9.140625" style="26"/>
    <col min="267" max="267" width="15" style="26" customWidth="1"/>
    <col min="268" max="512" width="9.140625" style="26"/>
    <col min="513" max="513" width="16.85546875" style="26" customWidth="1"/>
    <col min="514" max="514" width="26" style="26" customWidth="1"/>
    <col min="515" max="515" width="31.140625" style="26" customWidth="1"/>
    <col min="516" max="516" width="30.42578125" style="26" customWidth="1"/>
    <col min="517" max="517" width="37.28515625" style="26" customWidth="1"/>
    <col min="518" max="518" width="28.7109375" style="26" customWidth="1"/>
    <col min="519" max="519" width="34.28515625" style="26" customWidth="1"/>
    <col min="520" max="520" width="9.140625" style="26"/>
    <col min="521" max="521" width="24.28515625" style="26" customWidth="1"/>
    <col min="522" max="522" width="9.140625" style="26"/>
    <col min="523" max="523" width="15" style="26" customWidth="1"/>
    <col min="524" max="768" width="9.140625" style="26"/>
    <col min="769" max="769" width="16.85546875" style="26" customWidth="1"/>
    <col min="770" max="770" width="26" style="26" customWidth="1"/>
    <col min="771" max="771" width="31.140625" style="26" customWidth="1"/>
    <col min="772" max="772" width="30.42578125" style="26" customWidth="1"/>
    <col min="773" max="773" width="37.28515625" style="26" customWidth="1"/>
    <col min="774" max="774" width="28.7109375" style="26" customWidth="1"/>
    <col min="775" max="775" width="34.28515625" style="26" customWidth="1"/>
    <col min="776" max="776" width="9.140625" style="26"/>
    <col min="777" max="777" width="24.28515625" style="26" customWidth="1"/>
    <col min="778" max="778" width="9.140625" style="26"/>
    <col min="779" max="779" width="15" style="26" customWidth="1"/>
    <col min="780" max="1024" width="9.140625" style="26"/>
    <col min="1025" max="1025" width="16.85546875" style="26" customWidth="1"/>
    <col min="1026" max="1026" width="26" style="26" customWidth="1"/>
    <col min="1027" max="1027" width="31.140625" style="26" customWidth="1"/>
    <col min="1028" max="1028" width="30.42578125" style="26" customWidth="1"/>
    <col min="1029" max="1029" width="37.28515625" style="26" customWidth="1"/>
    <col min="1030" max="1030" width="28.7109375" style="26" customWidth="1"/>
    <col min="1031" max="1031" width="34.28515625" style="26" customWidth="1"/>
    <col min="1032" max="1032" width="9.140625" style="26"/>
    <col min="1033" max="1033" width="24.28515625" style="26" customWidth="1"/>
    <col min="1034" max="1034" width="9.140625" style="26"/>
    <col min="1035" max="1035" width="15" style="26" customWidth="1"/>
    <col min="1036" max="1280" width="9.140625" style="26"/>
    <col min="1281" max="1281" width="16.85546875" style="26" customWidth="1"/>
    <col min="1282" max="1282" width="26" style="26" customWidth="1"/>
    <col min="1283" max="1283" width="31.140625" style="26" customWidth="1"/>
    <col min="1284" max="1284" width="30.42578125" style="26" customWidth="1"/>
    <col min="1285" max="1285" width="37.28515625" style="26" customWidth="1"/>
    <col min="1286" max="1286" width="28.7109375" style="26" customWidth="1"/>
    <col min="1287" max="1287" width="34.28515625" style="26" customWidth="1"/>
    <col min="1288" max="1288" width="9.140625" style="26"/>
    <col min="1289" max="1289" width="24.28515625" style="26" customWidth="1"/>
    <col min="1290" max="1290" width="9.140625" style="26"/>
    <col min="1291" max="1291" width="15" style="26" customWidth="1"/>
    <col min="1292" max="1536" width="9.140625" style="26"/>
    <col min="1537" max="1537" width="16.85546875" style="26" customWidth="1"/>
    <col min="1538" max="1538" width="26" style="26" customWidth="1"/>
    <col min="1539" max="1539" width="31.140625" style="26" customWidth="1"/>
    <col min="1540" max="1540" width="30.42578125" style="26" customWidth="1"/>
    <col min="1541" max="1541" width="37.28515625" style="26" customWidth="1"/>
    <col min="1542" max="1542" width="28.7109375" style="26" customWidth="1"/>
    <col min="1543" max="1543" width="34.28515625" style="26" customWidth="1"/>
    <col min="1544" max="1544" width="9.140625" style="26"/>
    <col min="1545" max="1545" width="24.28515625" style="26" customWidth="1"/>
    <col min="1546" max="1546" width="9.140625" style="26"/>
    <col min="1547" max="1547" width="15" style="26" customWidth="1"/>
    <col min="1548" max="1792" width="9.140625" style="26"/>
    <col min="1793" max="1793" width="16.85546875" style="26" customWidth="1"/>
    <col min="1794" max="1794" width="26" style="26" customWidth="1"/>
    <col min="1795" max="1795" width="31.140625" style="26" customWidth="1"/>
    <col min="1796" max="1796" width="30.42578125" style="26" customWidth="1"/>
    <col min="1797" max="1797" width="37.28515625" style="26" customWidth="1"/>
    <col min="1798" max="1798" width="28.7109375" style="26" customWidth="1"/>
    <col min="1799" max="1799" width="34.28515625" style="26" customWidth="1"/>
    <col min="1800" max="1800" width="9.140625" style="26"/>
    <col min="1801" max="1801" width="24.28515625" style="26" customWidth="1"/>
    <col min="1802" max="1802" width="9.140625" style="26"/>
    <col min="1803" max="1803" width="15" style="26" customWidth="1"/>
    <col min="1804" max="2048" width="9.140625" style="26"/>
    <col min="2049" max="2049" width="16.85546875" style="26" customWidth="1"/>
    <col min="2050" max="2050" width="26" style="26" customWidth="1"/>
    <col min="2051" max="2051" width="31.140625" style="26" customWidth="1"/>
    <col min="2052" max="2052" width="30.42578125" style="26" customWidth="1"/>
    <col min="2053" max="2053" width="37.28515625" style="26" customWidth="1"/>
    <col min="2054" max="2054" width="28.7109375" style="26" customWidth="1"/>
    <col min="2055" max="2055" width="34.28515625" style="26" customWidth="1"/>
    <col min="2056" max="2056" width="9.140625" style="26"/>
    <col min="2057" max="2057" width="24.28515625" style="26" customWidth="1"/>
    <col min="2058" max="2058" width="9.140625" style="26"/>
    <col min="2059" max="2059" width="15" style="26" customWidth="1"/>
    <col min="2060" max="2304" width="9.140625" style="26"/>
    <col min="2305" max="2305" width="16.85546875" style="26" customWidth="1"/>
    <col min="2306" max="2306" width="26" style="26" customWidth="1"/>
    <col min="2307" max="2307" width="31.140625" style="26" customWidth="1"/>
    <col min="2308" max="2308" width="30.42578125" style="26" customWidth="1"/>
    <col min="2309" max="2309" width="37.28515625" style="26" customWidth="1"/>
    <col min="2310" max="2310" width="28.7109375" style="26" customWidth="1"/>
    <col min="2311" max="2311" width="34.28515625" style="26" customWidth="1"/>
    <col min="2312" max="2312" width="9.140625" style="26"/>
    <col min="2313" max="2313" width="24.28515625" style="26" customWidth="1"/>
    <col min="2314" max="2314" width="9.140625" style="26"/>
    <col min="2315" max="2315" width="15" style="26" customWidth="1"/>
    <col min="2316" max="2560" width="9.140625" style="26"/>
    <col min="2561" max="2561" width="16.85546875" style="26" customWidth="1"/>
    <col min="2562" max="2562" width="26" style="26" customWidth="1"/>
    <col min="2563" max="2563" width="31.140625" style="26" customWidth="1"/>
    <col min="2564" max="2564" width="30.42578125" style="26" customWidth="1"/>
    <col min="2565" max="2565" width="37.28515625" style="26" customWidth="1"/>
    <col min="2566" max="2566" width="28.7109375" style="26" customWidth="1"/>
    <col min="2567" max="2567" width="34.28515625" style="26" customWidth="1"/>
    <col min="2568" max="2568" width="9.140625" style="26"/>
    <col min="2569" max="2569" width="24.28515625" style="26" customWidth="1"/>
    <col min="2570" max="2570" width="9.140625" style="26"/>
    <col min="2571" max="2571" width="15" style="26" customWidth="1"/>
    <col min="2572" max="2816" width="9.140625" style="26"/>
    <col min="2817" max="2817" width="16.85546875" style="26" customWidth="1"/>
    <col min="2818" max="2818" width="26" style="26" customWidth="1"/>
    <col min="2819" max="2819" width="31.140625" style="26" customWidth="1"/>
    <col min="2820" max="2820" width="30.42578125" style="26" customWidth="1"/>
    <col min="2821" max="2821" width="37.28515625" style="26" customWidth="1"/>
    <col min="2822" max="2822" width="28.7109375" style="26" customWidth="1"/>
    <col min="2823" max="2823" width="34.28515625" style="26" customWidth="1"/>
    <col min="2824" max="2824" width="9.140625" style="26"/>
    <col min="2825" max="2825" width="24.28515625" style="26" customWidth="1"/>
    <col min="2826" max="2826" width="9.140625" style="26"/>
    <col min="2827" max="2827" width="15" style="26" customWidth="1"/>
    <col min="2828" max="3072" width="9.140625" style="26"/>
    <col min="3073" max="3073" width="16.85546875" style="26" customWidth="1"/>
    <col min="3074" max="3074" width="26" style="26" customWidth="1"/>
    <col min="3075" max="3075" width="31.140625" style="26" customWidth="1"/>
    <col min="3076" max="3076" width="30.42578125" style="26" customWidth="1"/>
    <col min="3077" max="3077" width="37.28515625" style="26" customWidth="1"/>
    <col min="3078" max="3078" width="28.7109375" style="26" customWidth="1"/>
    <col min="3079" max="3079" width="34.28515625" style="26" customWidth="1"/>
    <col min="3080" max="3080" width="9.140625" style="26"/>
    <col min="3081" max="3081" width="24.28515625" style="26" customWidth="1"/>
    <col min="3082" max="3082" width="9.140625" style="26"/>
    <col min="3083" max="3083" width="15" style="26" customWidth="1"/>
    <col min="3084" max="3328" width="9.140625" style="26"/>
    <col min="3329" max="3329" width="16.85546875" style="26" customWidth="1"/>
    <col min="3330" max="3330" width="26" style="26" customWidth="1"/>
    <col min="3331" max="3331" width="31.140625" style="26" customWidth="1"/>
    <col min="3332" max="3332" width="30.42578125" style="26" customWidth="1"/>
    <col min="3333" max="3333" width="37.28515625" style="26" customWidth="1"/>
    <col min="3334" max="3334" width="28.7109375" style="26" customWidth="1"/>
    <col min="3335" max="3335" width="34.28515625" style="26" customWidth="1"/>
    <col min="3336" max="3336" width="9.140625" style="26"/>
    <col min="3337" max="3337" width="24.28515625" style="26" customWidth="1"/>
    <col min="3338" max="3338" width="9.140625" style="26"/>
    <col min="3339" max="3339" width="15" style="26" customWidth="1"/>
    <col min="3340" max="3584" width="9.140625" style="26"/>
    <col min="3585" max="3585" width="16.85546875" style="26" customWidth="1"/>
    <col min="3586" max="3586" width="26" style="26" customWidth="1"/>
    <col min="3587" max="3587" width="31.140625" style="26" customWidth="1"/>
    <col min="3588" max="3588" width="30.42578125" style="26" customWidth="1"/>
    <col min="3589" max="3589" width="37.28515625" style="26" customWidth="1"/>
    <col min="3590" max="3590" width="28.7109375" style="26" customWidth="1"/>
    <col min="3591" max="3591" width="34.28515625" style="26" customWidth="1"/>
    <col min="3592" max="3592" width="9.140625" style="26"/>
    <col min="3593" max="3593" width="24.28515625" style="26" customWidth="1"/>
    <col min="3594" max="3594" width="9.140625" style="26"/>
    <col min="3595" max="3595" width="15" style="26" customWidth="1"/>
    <col min="3596" max="3840" width="9.140625" style="26"/>
    <col min="3841" max="3841" width="16.85546875" style="26" customWidth="1"/>
    <col min="3842" max="3842" width="26" style="26" customWidth="1"/>
    <col min="3843" max="3843" width="31.140625" style="26" customWidth="1"/>
    <col min="3844" max="3844" width="30.42578125" style="26" customWidth="1"/>
    <col min="3845" max="3845" width="37.28515625" style="26" customWidth="1"/>
    <col min="3846" max="3846" width="28.7109375" style="26" customWidth="1"/>
    <col min="3847" max="3847" width="34.28515625" style="26" customWidth="1"/>
    <col min="3848" max="3848" width="9.140625" style="26"/>
    <col min="3849" max="3849" width="24.28515625" style="26" customWidth="1"/>
    <col min="3850" max="3850" width="9.140625" style="26"/>
    <col min="3851" max="3851" width="15" style="26" customWidth="1"/>
    <col min="3852" max="4096" width="9.140625" style="26"/>
    <col min="4097" max="4097" width="16.85546875" style="26" customWidth="1"/>
    <col min="4098" max="4098" width="26" style="26" customWidth="1"/>
    <col min="4099" max="4099" width="31.140625" style="26" customWidth="1"/>
    <col min="4100" max="4100" width="30.42578125" style="26" customWidth="1"/>
    <col min="4101" max="4101" width="37.28515625" style="26" customWidth="1"/>
    <col min="4102" max="4102" width="28.7109375" style="26" customWidth="1"/>
    <col min="4103" max="4103" width="34.28515625" style="26" customWidth="1"/>
    <col min="4104" max="4104" width="9.140625" style="26"/>
    <col min="4105" max="4105" width="24.28515625" style="26" customWidth="1"/>
    <col min="4106" max="4106" width="9.140625" style="26"/>
    <col min="4107" max="4107" width="15" style="26" customWidth="1"/>
    <col min="4108" max="4352" width="9.140625" style="26"/>
    <col min="4353" max="4353" width="16.85546875" style="26" customWidth="1"/>
    <col min="4354" max="4354" width="26" style="26" customWidth="1"/>
    <col min="4355" max="4355" width="31.140625" style="26" customWidth="1"/>
    <col min="4356" max="4356" width="30.42578125" style="26" customWidth="1"/>
    <col min="4357" max="4357" width="37.28515625" style="26" customWidth="1"/>
    <col min="4358" max="4358" width="28.7109375" style="26" customWidth="1"/>
    <col min="4359" max="4359" width="34.28515625" style="26" customWidth="1"/>
    <col min="4360" max="4360" width="9.140625" style="26"/>
    <col min="4361" max="4361" width="24.28515625" style="26" customWidth="1"/>
    <col min="4362" max="4362" width="9.140625" style="26"/>
    <col min="4363" max="4363" width="15" style="26" customWidth="1"/>
    <col min="4364" max="4608" width="9.140625" style="26"/>
    <col min="4609" max="4609" width="16.85546875" style="26" customWidth="1"/>
    <col min="4610" max="4610" width="26" style="26" customWidth="1"/>
    <col min="4611" max="4611" width="31.140625" style="26" customWidth="1"/>
    <col min="4612" max="4612" width="30.42578125" style="26" customWidth="1"/>
    <col min="4613" max="4613" width="37.28515625" style="26" customWidth="1"/>
    <col min="4614" max="4614" width="28.7109375" style="26" customWidth="1"/>
    <col min="4615" max="4615" width="34.28515625" style="26" customWidth="1"/>
    <col min="4616" max="4616" width="9.140625" style="26"/>
    <col min="4617" max="4617" width="24.28515625" style="26" customWidth="1"/>
    <col min="4618" max="4618" width="9.140625" style="26"/>
    <col min="4619" max="4619" width="15" style="26" customWidth="1"/>
    <col min="4620" max="4864" width="9.140625" style="26"/>
    <col min="4865" max="4865" width="16.85546875" style="26" customWidth="1"/>
    <col min="4866" max="4866" width="26" style="26" customWidth="1"/>
    <col min="4867" max="4867" width="31.140625" style="26" customWidth="1"/>
    <col min="4868" max="4868" width="30.42578125" style="26" customWidth="1"/>
    <col min="4869" max="4869" width="37.28515625" style="26" customWidth="1"/>
    <col min="4870" max="4870" width="28.7109375" style="26" customWidth="1"/>
    <col min="4871" max="4871" width="34.28515625" style="26" customWidth="1"/>
    <col min="4872" max="4872" width="9.140625" style="26"/>
    <col min="4873" max="4873" width="24.28515625" style="26" customWidth="1"/>
    <col min="4874" max="4874" width="9.140625" style="26"/>
    <col min="4875" max="4875" width="15" style="26" customWidth="1"/>
    <col min="4876" max="5120" width="9.140625" style="26"/>
    <col min="5121" max="5121" width="16.85546875" style="26" customWidth="1"/>
    <col min="5122" max="5122" width="26" style="26" customWidth="1"/>
    <col min="5123" max="5123" width="31.140625" style="26" customWidth="1"/>
    <col min="5124" max="5124" width="30.42578125" style="26" customWidth="1"/>
    <col min="5125" max="5125" width="37.28515625" style="26" customWidth="1"/>
    <col min="5126" max="5126" width="28.7109375" style="26" customWidth="1"/>
    <col min="5127" max="5127" width="34.28515625" style="26" customWidth="1"/>
    <col min="5128" max="5128" width="9.140625" style="26"/>
    <col min="5129" max="5129" width="24.28515625" style="26" customWidth="1"/>
    <col min="5130" max="5130" width="9.140625" style="26"/>
    <col min="5131" max="5131" width="15" style="26" customWidth="1"/>
    <col min="5132" max="5376" width="9.140625" style="26"/>
    <col min="5377" max="5377" width="16.85546875" style="26" customWidth="1"/>
    <col min="5378" max="5378" width="26" style="26" customWidth="1"/>
    <col min="5379" max="5379" width="31.140625" style="26" customWidth="1"/>
    <col min="5380" max="5380" width="30.42578125" style="26" customWidth="1"/>
    <col min="5381" max="5381" width="37.28515625" style="26" customWidth="1"/>
    <col min="5382" max="5382" width="28.7109375" style="26" customWidth="1"/>
    <col min="5383" max="5383" width="34.28515625" style="26" customWidth="1"/>
    <col min="5384" max="5384" width="9.140625" style="26"/>
    <col min="5385" max="5385" width="24.28515625" style="26" customWidth="1"/>
    <col min="5386" max="5386" width="9.140625" style="26"/>
    <col min="5387" max="5387" width="15" style="26" customWidth="1"/>
    <col min="5388" max="5632" width="9.140625" style="26"/>
    <col min="5633" max="5633" width="16.85546875" style="26" customWidth="1"/>
    <col min="5634" max="5634" width="26" style="26" customWidth="1"/>
    <col min="5635" max="5635" width="31.140625" style="26" customWidth="1"/>
    <col min="5636" max="5636" width="30.42578125" style="26" customWidth="1"/>
    <col min="5637" max="5637" width="37.28515625" style="26" customWidth="1"/>
    <col min="5638" max="5638" width="28.7109375" style="26" customWidth="1"/>
    <col min="5639" max="5639" width="34.28515625" style="26" customWidth="1"/>
    <col min="5640" max="5640" width="9.140625" style="26"/>
    <col min="5641" max="5641" width="24.28515625" style="26" customWidth="1"/>
    <col min="5642" max="5642" width="9.140625" style="26"/>
    <col min="5643" max="5643" width="15" style="26" customWidth="1"/>
    <col min="5644" max="5888" width="9.140625" style="26"/>
    <col min="5889" max="5889" width="16.85546875" style="26" customWidth="1"/>
    <col min="5890" max="5890" width="26" style="26" customWidth="1"/>
    <col min="5891" max="5891" width="31.140625" style="26" customWidth="1"/>
    <col min="5892" max="5892" width="30.42578125" style="26" customWidth="1"/>
    <col min="5893" max="5893" width="37.28515625" style="26" customWidth="1"/>
    <col min="5894" max="5894" width="28.7109375" style="26" customWidth="1"/>
    <col min="5895" max="5895" width="34.28515625" style="26" customWidth="1"/>
    <col min="5896" max="5896" width="9.140625" style="26"/>
    <col min="5897" max="5897" width="24.28515625" style="26" customWidth="1"/>
    <col min="5898" max="5898" width="9.140625" style="26"/>
    <col min="5899" max="5899" width="15" style="26" customWidth="1"/>
    <col min="5900" max="6144" width="9.140625" style="26"/>
    <col min="6145" max="6145" width="16.85546875" style="26" customWidth="1"/>
    <col min="6146" max="6146" width="26" style="26" customWidth="1"/>
    <col min="6147" max="6147" width="31.140625" style="26" customWidth="1"/>
    <col min="6148" max="6148" width="30.42578125" style="26" customWidth="1"/>
    <col min="6149" max="6149" width="37.28515625" style="26" customWidth="1"/>
    <col min="6150" max="6150" width="28.7109375" style="26" customWidth="1"/>
    <col min="6151" max="6151" width="34.28515625" style="26" customWidth="1"/>
    <col min="6152" max="6152" width="9.140625" style="26"/>
    <col min="6153" max="6153" width="24.28515625" style="26" customWidth="1"/>
    <col min="6154" max="6154" width="9.140625" style="26"/>
    <col min="6155" max="6155" width="15" style="26" customWidth="1"/>
    <col min="6156" max="6400" width="9.140625" style="26"/>
    <col min="6401" max="6401" width="16.85546875" style="26" customWidth="1"/>
    <col min="6402" max="6402" width="26" style="26" customWidth="1"/>
    <col min="6403" max="6403" width="31.140625" style="26" customWidth="1"/>
    <col min="6404" max="6404" width="30.42578125" style="26" customWidth="1"/>
    <col min="6405" max="6405" width="37.28515625" style="26" customWidth="1"/>
    <col min="6406" max="6406" width="28.7109375" style="26" customWidth="1"/>
    <col min="6407" max="6407" width="34.28515625" style="26" customWidth="1"/>
    <col min="6408" max="6408" width="9.140625" style="26"/>
    <col min="6409" max="6409" width="24.28515625" style="26" customWidth="1"/>
    <col min="6410" max="6410" width="9.140625" style="26"/>
    <col min="6411" max="6411" width="15" style="26" customWidth="1"/>
    <col min="6412" max="6656" width="9.140625" style="26"/>
    <col min="6657" max="6657" width="16.85546875" style="26" customWidth="1"/>
    <col min="6658" max="6658" width="26" style="26" customWidth="1"/>
    <col min="6659" max="6659" width="31.140625" style="26" customWidth="1"/>
    <col min="6660" max="6660" width="30.42578125" style="26" customWidth="1"/>
    <col min="6661" max="6661" width="37.28515625" style="26" customWidth="1"/>
    <col min="6662" max="6662" width="28.7109375" style="26" customWidth="1"/>
    <col min="6663" max="6663" width="34.28515625" style="26" customWidth="1"/>
    <col min="6664" max="6664" width="9.140625" style="26"/>
    <col min="6665" max="6665" width="24.28515625" style="26" customWidth="1"/>
    <col min="6666" max="6666" width="9.140625" style="26"/>
    <col min="6667" max="6667" width="15" style="26" customWidth="1"/>
    <col min="6668" max="6912" width="9.140625" style="26"/>
    <col min="6913" max="6913" width="16.85546875" style="26" customWidth="1"/>
    <col min="6914" max="6914" width="26" style="26" customWidth="1"/>
    <col min="6915" max="6915" width="31.140625" style="26" customWidth="1"/>
    <col min="6916" max="6916" width="30.42578125" style="26" customWidth="1"/>
    <col min="6917" max="6917" width="37.28515625" style="26" customWidth="1"/>
    <col min="6918" max="6918" width="28.7109375" style="26" customWidth="1"/>
    <col min="6919" max="6919" width="34.28515625" style="26" customWidth="1"/>
    <col min="6920" max="6920" width="9.140625" style="26"/>
    <col min="6921" max="6921" width="24.28515625" style="26" customWidth="1"/>
    <col min="6922" max="6922" width="9.140625" style="26"/>
    <col min="6923" max="6923" width="15" style="26" customWidth="1"/>
    <col min="6924" max="7168" width="9.140625" style="26"/>
    <col min="7169" max="7169" width="16.85546875" style="26" customWidth="1"/>
    <col min="7170" max="7170" width="26" style="26" customWidth="1"/>
    <col min="7171" max="7171" width="31.140625" style="26" customWidth="1"/>
    <col min="7172" max="7172" width="30.42578125" style="26" customWidth="1"/>
    <col min="7173" max="7173" width="37.28515625" style="26" customWidth="1"/>
    <col min="7174" max="7174" width="28.7109375" style="26" customWidth="1"/>
    <col min="7175" max="7175" width="34.28515625" style="26" customWidth="1"/>
    <col min="7176" max="7176" width="9.140625" style="26"/>
    <col min="7177" max="7177" width="24.28515625" style="26" customWidth="1"/>
    <col min="7178" max="7178" width="9.140625" style="26"/>
    <col min="7179" max="7179" width="15" style="26" customWidth="1"/>
    <col min="7180" max="7424" width="9.140625" style="26"/>
    <col min="7425" max="7425" width="16.85546875" style="26" customWidth="1"/>
    <col min="7426" max="7426" width="26" style="26" customWidth="1"/>
    <col min="7427" max="7427" width="31.140625" style="26" customWidth="1"/>
    <col min="7428" max="7428" width="30.42578125" style="26" customWidth="1"/>
    <col min="7429" max="7429" width="37.28515625" style="26" customWidth="1"/>
    <col min="7430" max="7430" width="28.7109375" style="26" customWidth="1"/>
    <col min="7431" max="7431" width="34.28515625" style="26" customWidth="1"/>
    <col min="7432" max="7432" width="9.140625" style="26"/>
    <col min="7433" max="7433" width="24.28515625" style="26" customWidth="1"/>
    <col min="7434" max="7434" width="9.140625" style="26"/>
    <col min="7435" max="7435" width="15" style="26" customWidth="1"/>
    <col min="7436" max="7680" width="9.140625" style="26"/>
    <col min="7681" max="7681" width="16.85546875" style="26" customWidth="1"/>
    <col min="7682" max="7682" width="26" style="26" customWidth="1"/>
    <col min="7683" max="7683" width="31.140625" style="26" customWidth="1"/>
    <col min="7684" max="7684" width="30.42578125" style="26" customWidth="1"/>
    <col min="7685" max="7685" width="37.28515625" style="26" customWidth="1"/>
    <col min="7686" max="7686" width="28.7109375" style="26" customWidth="1"/>
    <col min="7687" max="7687" width="34.28515625" style="26" customWidth="1"/>
    <col min="7688" max="7688" width="9.140625" style="26"/>
    <col min="7689" max="7689" width="24.28515625" style="26" customWidth="1"/>
    <col min="7690" max="7690" width="9.140625" style="26"/>
    <col min="7691" max="7691" width="15" style="26" customWidth="1"/>
    <col min="7692" max="7936" width="9.140625" style="26"/>
    <col min="7937" max="7937" width="16.85546875" style="26" customWidth="1"/>
    <col min="7938" max="7938" width="26" style="26" customWidth="1"/>
    <col min="7939" max="7939" width="31.140625" style="26" customWidth="1"/>
    <col min="7940" max="7940" width="30.42578125" style="26" customWidth="1"/>
    <col min="7941" max="7941" width="37.28515625" style="26" customWidth="1"/>
    <col min="7942" max="7942" width="28.7109375" style="26" customWidth="1"/>
    <col min="7943" max="7943" width="34.28515625" style="26" customWidth="1"/>
    <col min="7944" max="7944" width="9.140625" style="26"/>
    <col min="7945" max="7945" width="24.28515625" style="26" customWidth="1"/>
    <col min="7946" max="7946" width="9.140625" style="26"/>
    <col min="7947" max="7947" width="15" style="26" customWidth="1"/>
    <col min="7948" max="8192" width="9.140625" style="26"/>
    <col min="8193" max="8193" width="16.85546875" style="26" customWidth="1"/>
    <col min="8194" max="8194" width="26" style="26" customWidth="1"/>
    <col min="8195" max="8195" width="31.140625" style="26" customWidth="1"/>
    <col min="8196" max="8196" width="30.42578125" style="26" customWidth="1"/>
    <col min="8197" max="8197" width="37.28515625" style="26" customWidth="1"/>
    <col min="8198" max="8198" width="28.7109375" style="26" customWidth="1"/>
    <col min="8199" max="8199" width="34.28515625" style="26" customWidth="1"/>
    <col min="8200" max="8200" width="9.140625" style="26"/>
    <col min="8201" max="8201" width="24.28515625" style="26" customWidth="1"/>
    <col min="8202" max="8202" width="9.140625" style="26"/>
    <col min="8203" max="8203" width="15" style="26" customWidth="1"/>
    <col min="8204" max="8448" width="9.140625" style="26"/>
    <col min="8449" max="8449" width="16.85546875" style="26" customWidth="1"/>
    <col min="8450" max="8450" width="26" style="26" customWidth="1"/>
    <col min="8451" max="8451" width="31.140625" style="26" customWidth="1"/>
    <col min="8452" max="8452" width="30.42578125" style="26" customWidth="1"/>
    <col min="8453" max="8453" width="37.28515625" style="26" customWidth="1"/>
    <col min="8454" max="8454" width="28.7109375" style="26" customWidth="1"/>
    <col min="8455" max="8455" width="34.28515625" style="26" customWidth="1"/>
    <col min="8456" max="8456" width="9.140625" style="26"/>
    <col min="8457" max="8457" width="24.28515625" style="26" customWidth="1"/>
    <col min="8458" max="8458" width="9.140625" style="26"/>
    <col min="8459" max="8459" width="15" style="26" customWidth="1"/>
    <col min="8460" max="8704" width="9.140625" style="26"/>
    <col min="8705" max="8705" width="16.85546875" style="26" customWidth="1"/>
    <col min="8706" max="8706" width="26" style="26" customWidth="1"/>
    <col min="8707" max="8707" width="31.140625" style="26" customWidth="1"/>
    <col min="8708" max="8708" width="30.42578125" style="26" customWidth="1"/>
    <col min="8709" max="8709" width="37.28515625" style="26" customWidth="1"/>
    <col min="8710" max="8710" width="28.7109375" style="26" customWidth="1"/>
    <col min="8711" max="8711" width="34.28515625" style="26" customWidth="1"/>
    <col min="8712" max="8712" width="9.140625" style="26"/>
    <col min="8713" max="8713" width="24.28515625" style="26" customWidth="1"/>
    <col min="8714" max="8714" width="9.140625" style="26"/>
    <col min="8715" max="8715" width="15" style="26" customWidth="1"/>
    <col min="8716" max="8960" width="9.140625" style="26"/>
    <col min="8961" max="8961" width="16.85546875" style="26" customWidth="1"/>
    <col min="8962" max="8962" width="26" style="26" customWidth="1"/>
    <col min="8963" max="8963" width="31.140625" style="26" customWidth="1"/>
    <col min="8964" max="8964" width="30.42578125" style="26" customWidth="1"/>
    <col min="8965" max="8965" width="37.28515625" style="26" customWidth="1"/>
    <col min="8966" max="8966" width="28.7109375" style="26" customWidth="1"/>
    <col min="8967" max="8967" width="34.28515625" style="26" customWidth="1"/>
    <col min="8968" max="8968" width="9.140625" style="26"/>
    <col min="8969" max="8969" width="24.28515625" style="26" customWidth="1"/>
    <col min="8970" max="8970" width="9.140625" style="26"/>
    <col min="8971" max="8971" width="15" style="26" customWidth="1"/>
    <col min="8972" max="9216" width="9.140625" style="26"/>
    <col min="9217" max="9217" width="16.85546875" style="26" customWidth="1"/>
    <col min="9218" max="9218" width="26" style="26" customWidth="1"/>
    <col min="9219" max="9219" width="31.140625" style="26" customWidth="1"/>
    <col min="9220" max="9220" width="30.42578125" style="26" customWidth="1"/>
    <col min="9221" max="9221" width="37.28515625" style="26" customWidth="1"/>
    <col min="9222" max="9222" width="28.7109375" style="26" customWidth="1"/>
    <col min="9223" max="9223" width="34.28515625" style="26" customWidth="1"/>
    <col min="9224" max="9224" width="9.140625" style="26"/>
    <col min="9225" max="9225" width="24.28515625" style="26" customWidth="1"/>
    <col min="9226" max="9226" width="9.140625" style="26"/>
    <col min="9227" max="9227" width="15" style="26" customWidth="1"/>
    <col min="9228" max="9472" width="9.140625" style="26"/>
    <col min="9473" max="9473" width="16.85546875" style="26" customWidth="1"/>
    <col min="9474" max="9474" width="26" style="26" customWidth="1"/>
    <col min="9475" max="9475" width="31.140625" style="26" customWidth="1"/>
    <col min="9476" max="9476" width="30.42578125" style="26" customWidth="1"/>
    <col min="9477" max="9477" width="37.28515625" style="26" customWidth="1"/>
    <col min="9478" max="9478" width="28.7109375" style="26" customWidth="1"/>
    <col min="9479" max="9479" width="34.28515625" style="26" customWidth="1"/>
    <col min="9480" max="9480" width="9.140625" style="26"/>
    <col min="9481" max="9481" width="24.28515625" style="26" customWidth="1"/>
    <col min="9482" max="9482" width="9.140625" style="26"/>
    <col min="9483" max="9483" width="15" style="26" customWidth="1"/>
    <col min="9484" max="9728" width="9.140625" style="26"/>
    <col min="9729" max="9729" width="16.85546875" style="26" customWidth="1"/>
    <col min="9730" max="9730" width="26" style="26" customWidth="1"/>
    <col min="9731" max="9731" width="31.140625" style="26" customWidth="1"/>
    <col min="9732" max="9732" width="30.42578125" style="26" customWidth="1"/>
    <col min="9733" max="9733" width="37.28515625" style="26" customWidth="1"/>
    <col min="9734" max="9734" width="28.7109375" style="26" customWidth="1"/>
    <col min="9735" max="9735" width="34.28515625" style="26" customWidth="1"/>
    <col min="9736" max="9736" width="9.140625" style="26"/>
    <col min="9737" max="9737" width="24.28515625" style="26" customWidth="1"/>
    <col min="9738" max="9738" width="9.140625" style="26"/>
    <col min="9739" max="9739" width="15" style="26" customWidth="1"/>
    <col min="9740" max="9984" width="9.140625" style="26"/>
    <col min="9985" max="9985" width="16.85546875" style="26" customWidth="1"/>
    <col min="9986" max="9986" width="26" style="26" customWidth="1"/>
    <col min="9987" max="9987" width="31.140625" style="26" customWidth="1"/>
    <col min="9988" max="9988" width="30.42578125" style="26" customWidth="1"/>
    <col min="9989" max="9989" width="37.28515625" style="26" customWidth="1"/>
    <col min="9990" max="9990" width="28.7109375" style="26" customWidth="1"/>
    <col min="9991" max="9991" width="34.28515625" style="26" customWidth="1"/>
    <col min="9992" max="9992" width="9.140625" style="26"/>
    <col min="9993" max="9993" width="24.28515625" style="26" customWidth="1"/>
    <col min="9994" max="9994" width="9.140625" style="26"/>
    <col min="9995" max="9995" width="15" style="26" customWidth="1"/>
    <col min="9996" max="10240" width="9.140625" style="26"/>
    <col min="10241" max="10241" width="16.85546875" style="26" customWidth="1"/>
    <col min="10242" max="10242" width="26" style="26" customWidth="1"/>
    <col min="10243" max="10243" width="31.140625" style="26" customWidth="1"/>
    <col min="10244" max="10244" width="30.42578125" style="26" customWidth="1"/>
    <col min="10245" max="10245" width="37.28515625" style="26" customWidth="1"/>
    <col min="10246" max="10246" width="28.7109375" style="26" customWidth="1"/>
    <col min="10247" max="10247" width="34.28515625" style="26" customWidth="1"/>
    <col min="10248" max="10248" width="9.140625" style="26"/>
    <col min="10249" max="10249" width="24.28515625" style="26" customWidth="1"/>
    <col min="10250" max="10250" width="9.140625" style="26"/>
    <col min="10251" max="10251" width="15" style="26" customWidth="1"/>
    <col min="10252" max="10496" width="9.140625" style="26"/>
    <col min="10497" max="10497" width="16.85546875" style="26" customWidth="1"/>
    <col min="10498" max="10498" width="26" style="26" customWidth="1"/>
    <col min="10499" max="10499" width="31.140625" style="26" customWidth="1"/>
    <col min="10500" max="10500" width="30.42578125" style="26" customWidth="1"/>
    <col min="10501" max="10501" width="37.28515625" style="26" customWidth="1"/>
    <col min="10502" max="10502" width="28.7109375" style="26" customWidth="1"/>
    <col min="10503" max="10503" width="34.28515625" style="26" customWidth="1"/>
    <col min="10504" max="10504" width="9.140625" style="26"/>
    <col min="10505" max="10505" width="24.28515625" style="26" customWidth="1"/>
    <col min="10506" max="10506" width="9.140625" style="26"/>
    <col min="10507" max="10507" width="15" style="26" customWidth="1"/>
    <col min="10508" max="10752" width="9.140625" style="26"/>
    <col min="10753" max="10753" width="16.85546875" style="26" customWidth="1"/>
    <col min="10754" max="10754" width="26" style="26" customWidth="1"/>
    <col min="10755" max="10755" width="31.140625" style="26" customWidth="1"/>
    <col min="10756" max="10756" width="30.42578125" style="26" customWidth="1"/>
    <col min="10757" max="10757" width="37.28515625" style="26" customWidth="1"/>
    <col min="10758" max="10758" width="28.7109375" style="26" customWidth="1"/>
    <col min="10759" max="10759" width="34.28515625" style="26" customWidth="1"/>
    <col min="10760" max="10760" width="9.140625" style="26"/>
    <col min="10761" max="10761" width="24.28515625" style="26" customWidth="1"/>
    <col min="10762" max="10762" width="9.140625" style="26"/>
    <col min="10763" max="10763" width="15" style="26" customWidth="1"/>
    <col min="10764" max="11008" width="9.140625" style="26"/>
    <col min="11009" max="11009" width="16.85546875" style="26" customWidth="1"/>
    <col min="11010" max="11010" width="26" style="26" customWidth="1"/>
    <col min="11011" max="11011" width="31.140625" style="26" customWidth="1"/>
    <col min="11012" max="11012" width="30.42578125" style="26" customWidth="1"/>
    <col min="11013" max="11013" width="37.28515625" style="26" customWidth="1"/>
    <col min="11014" max="11014" width="28.7109375" style="26" customWidth="1"/>
    <col min="11015" max="11015" width="34.28515625" style="26" customWidth="1"/>
    <col min="11016" max="11016" width="9.140625" style="26"/>
    <col min="11017" max="11017" width="24.28515625" style="26" customWidth="1"/>
    <col min="11018" max="11018" width="9.140625" style="26"/>
    <col min="11019" max="11019" width="15" style="26" customWidth="1"/>
    <col min="11020" max="11264" width="9.140625" style="26"/>
    <col min="11265" max="11265" width="16.85546875" style="26" customWidth="1"/>
    <col min="11266" max="11266" width="26" style="26" customWidth="1"/>
    <col min="11267" max="11267" width="31.140625" style="26" customWidth="1"/>
    <col min="11268" max="11268" width="30.42578125" style="26" customWidth="1"/>
    <col min="11269" max="11269" width="37.28515625" style="26" customWidth="1"/>
    <col min="11270" max="11270" width="28.7109375" style="26" customWidth="1"/>
    <col min="11271" max="11271" width="34.28515625" style="26" customWidth="1"/>
    <col min="11272" max="11272" width="9.140625" style="26"/>
    <col min="11273" max="11273" width="24.28515625" style="26" customWidth="1"/>
    <col min="11274" max="11274" width="9.140625" style="26"/>
    <col min="11275" max="11275" width="15" style="26" customWidth="1"/>
    <col min="11276" max="11520" width="9.140625" style="26"/>
    <col min="11521" max="11521" width="16.85546875" style="26" customWidth="1"/>
    <col min="11522" max="11522" width="26" style="26" customWidth="1"/>
    <col min="11523" max="11523" width="31.140625" style="26" customWidth="1"/>
    <col min="11524" max="11524" width="30.42578125" style="26" customWidth="1"/>
    <col min="11525" max="11525" width="37.28515625" style="26" customWidth="1"/>
    <col min="11526" max="11526" width="28.7109375" style="26" customWidth="1"/>
    <col min="11527" max="11527" width="34.28515625" style="26" customWidth="1"/>
    <col min="11528" max="11528" width="9.140625" style="26"/>
    <col min="11529" max="11529" width="24.28515625" style="26" customWidth="1"/>
    <col min="11530" max="11530" width="9.140625" style="26"/>
    <col min="11531" max="11531" width="15" style="26" customWidth="1"/>
    <col min="11532" max="11776" width="9.140625" style="26"/>
    <col min="11777" max="11777" width="16.85546875" style="26" customWidth="1"/>
    <col min="11778" max="11778" width="26" style="26" customWidth="1"/>
    <col min="11779" max="11779" width="31.140625" style="26" customWidth="1"/>
    <col min="11780" max="11780" width="30.42578125" style="26" customWidth="1"/>
    <col min="11781" max="11781" width="37.28515625" style="26" customWidth="1"/>
    <col min="11782" max="11782" width="28.7109375" style="26" customWidth="1"/>
    <col min="11783" max="11783" width="34.28515625" style="26" customWidth="1"/>
    <col min="11784" max="11784" width="9.140625" style="26"/>
    <col min="11785" max="11785" width="24.28515625" style="26" customWidth="1"/>
    <col min="11786" max="11786" width="9.140625" style="26"/>
    <col min="11787" max="11787" width="15" style="26" customWidth="1"/>
    <col min="11788" max="12032" width="9.140625" style="26"/>
    <col min="12033" max="12033" width="16.85546875" style="26" customWidth="1"/>
    <col min="12034" max="12034" width="26" style="26" customWidth="1"/>
    <col min="12035" max="12035" width="31.140625" style="26" customWidth="1"/>
    <col min="12036" max="12036" width="30.42578125" style="26" customWidth="1"/>
    <col min="12037" max="12037" width="37.28515625" style="26" customWidth="1"/>
    <col min="12038" max="12038" width="28.7109375" style="26" customWidth="1"/>
    <col min="12039" max="12039" width="34.28515625" style="26" customWidth="1"/>
    <col min="12040" max="12040" width="9.140625" style="26"/>
    <col min="12041" max="12041" width="24.28515625" style="26" customWidth="1"/>
    <col min="12042" max="12042" width="9.140625" style="26"/>
    <col min="12043" max="12043" width="15" style="26" customWidth="1"/>
    <col min="12044" max="12288" width="9.140625" style="26"/>
    <col min="12289" max="12289" width="16.85546875" style="26" customWidth="1"/>
    <col min="12290" max="12290" width="26" style="26" customWidth="1"/>
    <col min="12291" max="12291" width="31.140625" style="26" customWidth="1"/>
    <col min="12292" max="12292" width="30.42578125" style="26" customWidth="1"/>
    <col min="12293" max="12293" width="37.28515625" style="26" customWidth="1"/>
    <col min="12294" max="12294" width="28.7109375" style="26" customWidth="1"/>
    <col min="12295" max="12295" width="34.28515625" style="26" customWidth="1"/>
    <col min="12296" max="12296" width="9.140625" style="26"/>
    <col min="12297" max="12297" width="24.28515625" style="26" customWidth="1"/>
    <col min="12298" max="12298" width="9.140625" style="26"/>
    <col min="12299" max="12299" width="15" style="26" customWidth="1"/>
    <col min="12300" max="12544" width="9.140625" style="26"/>
    <col min="12545" max="12545" width="16.85546875" style="26" customWidth="1"/>
    <col min="12546" max="12546" width="26" style="26" customWidth="1"/>
    <col min="12547" max="12547" width="31.140625" style="26" customWidth="1"/>
    <col min="12548" max="12548" width="30.42578125" style="26" customWidth="1"/>
    <col min="12549" max="12549" width="37.28515625" style="26" customWidth="1"/>
    <col min="12550" max="12550" width="28.7109375" style="26" customWidth="1"/>
    <col min="12551" max="12551" width="34.28515625" style="26" customWidth="1"/>
    <col min="12552" max="12552" width="9.140625" style="26"/>
    <col min="12553" max="12553" width="24.28515625" style="26" customWidth="1"/>
    <col min="12554" max="12554" width="9.140625" style="26"/>
    <col min="12555" max="12555" width="15" style="26" customWidth="1"/>
    <col min="12556" max="12800" width="9.140625" style="26"/>
    <col min="12801" max="12801" width="16.85546875" style="26" customWidth="1"/>
    <col min="12802" max="12802" width="26" style="26" customWidth="1"/>
    <col min="12803" max="12803" width="31.140625" style="26" customWidth="1"/>
    <col min="12804" max="12804" width="30.42578125" style="26" customWidth="1"/>
    <col min="12805" max="12805" width="37.28515625" style="26" customWidth="1"/>
    <col min="12806" max="12806" width="28.7109375" style="26" customWidth="1"/>
    <col min="12807" max="12807" width="34.28515625" style="26" customWidth="1"/>
    <col min="12808" max="12808" width="9.140625" style="26"/>
    <col min="12809" max="12809" width="24.28515625" style="26" customWidth="1"/>
    <col min="12810" max="12810" width="9.140625" style="26"/>
    <col min="12811" max="12811" width="15" style="26" customWidth="1"/>
    <col min="12812" max="13056" width="9.140625" style="26"/>
    <col min="13057" max="13057" width="16.85546875" style="26" customWidth="1"/>
    <col min="13058" max="13058" width="26" style="26" customWidth="1"/>
    <col min="13059" max="13059" width="31.140625" style="26" customWidth="1"/>
    <col min="13060" max="13060" width="30.42578125" style="26" customWidth="1"/>
    <col min="13061" max="13061" width="37.28515625" style="26" customWidth="1"/>
    <col min="13062" max="13062" width="28.7109375" style="26" customWidth="1"/>
    <col min="13063" max="13063" width="34.28515625" style="26" customWidth="1"/>
    <col min="13064" max="13064" width="9.140625" style="26"/>
    <col min="13065" max="13065" width="24.28515625" style="26" customWidth="1"/>
    <col min="13066" max="13066" width="9.140625" style="26"/>
    <col min="13067" max="13067" width="15" style="26" customWidth="1"/>
    <col min="13068" max="13312" width="9.140625" style="26"/>
    <col min="13313" max="13313" width="16.85546875" style="26" customWidth="1"/>
    <col min="13314" max="13314" width="26" style="26" customWidth="1"/>
    <col min="13315" max="13315" width="31.140625" style="26" customWidth="1"/>
    <col min="13316" max="13316" width="30.42578125" style="26" customWidth="1"/>
    <col min="13317" max="13317" width="37.28515625" style="26" customWidth="1"/>
    <col min="13318" max="13318" width="28.7109375" style="26" customWidth="1"/>
    <col min="13319" max="13319" width="34.28515625" style="26" customWidth="1"/>
    <col min="13320" max="13320" width="9.140625" style="26"/>
    <col min="13321" max="13321" width="24.28515625" style="26" customWidth="1"/>
    <col min="13322" max="13322" width="9.140625" style="26"/>
    <col min="13323" max="13323" width="15" style="26" customWidth="1"/>
    <col min="13324" max="13568" width="9.140625" style="26"/>
    <col min="13569" max="13569" width="16.85546875" style="26" customWidth="1"/>
    <col min="13570" max="13570" width="26" style="26" customWidth="1"/>
    <col min="13571" max="13571" width="31.140625" style="26" customWidth="1"/>
    <col min="13572" max="13572" width="30.42578125" style="26" customWidth="1"/>
    <col min="13573" max="13573" width="37.28515625" style="26" customWidth="1"/>
    <col min="13574" max="13574" width="28.7109375" style="26" customWidth="1"/>
    <col min="13575" max="13575" width="34.28515625" style="26" customWidth="1"/>
    <col min="13576" max="13576" width="9.140625" style="26"/>
    <col min="13577" max="13577" width="24.28515625" style="26" customWidth="1"/>
    <col min="13578" max="13578" width="9.140625" style="26"/>
    <col min="13579" max="13579" width="15" style="26" customWidth="1"/>
    <col min="13580" max="13824" width="9.140625" style="26"/>
    <col min="13825" max="13825" width="16.85546875" style="26" customWidth="1"/>
    <col min="13826" max="13826" width="26" style="26" customWidth="1"/>
    <col min="13827" max="13827" width="31.140625" style="26" customWidth="1"/>
    <col min="13828" max="13828" width="30.42578125" style="26" customWidth="1"/>
    <col min="13829" max="13829" width="37.28515625" style="26" customWidth="1"/>
    <col min="13830" max="13830" width="28.7109375" style="26" customWidth="1"/>
    <col min="13831" max="13831" width="34.28515625" style="26" customWidth="1"/>
    <col min="13832" max="13832" width="9.140625" style="26"/>
    <col min="13833" max="13833" width="24.28515625" style="26" customWidth="1"/>
    <col min="13834" max="13834" width="9.140625" style="26"/>
    <col min="13835" max="13835" width="15" style="26" customWidth="1"/>
    <col min="13836" max="14080" width="9.140625" style="26"/>
    <col min="14081" max="14081" width="16.85546875" style="26" customWidth="1"/>
    <col min="14082" max="14082" width="26" style="26" customWidth="1"/>
    <col min="14083" max="14083" width="31.140625" style="26" customWidth="1"/>
    <col min="14084" max="14084" width="30.42578125" style="26" customWidth="1"/>
    <col min="14085" max="14085" width="37.28515625" style="26" customWidth="1"/>
    <col min="14086" max="14086" width="28.7109375" style="26" customWidth="1"/>
    <col min="14087" max="14087" width="34.28515625" style="26" customWidth="1"/>
    <col min="14088" max="14088" width="9.140625" style="26"/>
    <col min="14089" max="14089" width="24.28515625" style="26" customWidth="1"/>
    <col min="14090" max="14090" width="9.140625" style="26"/>
    <col min="14091" max="14091" width="15" style="26" customWidth="1"/>
    <col min="14092" max="14336" width="9.140625" style="26"/>
    <col min="14337" max="14337" width="16.85546875" style="26" customWidth="1"/>
    <col min="14338" max="14338" width="26" style="26" customWidth="1"/>
    <col min="14339" max="14339" width="31.140625" style="26" customWidth="1"/>
    <col min="14340" max="14340" width="30.42578125" style="26" customWidth="1"/>
    <col min="14341" max="14341" width="37.28515625" style="26" customWidth="1"/>
    <col min="14342" max="14342" width="28.7109375" style="26" customWidth="1"/>
    <col min="14343" max="14343" width="34.28515625" style="26" customWidth="1"/>
    <col min="14344" max="14344" width="9.140625" style="26"/>
    <col min="14345" max="14345" width="24.28515625" style="26" customWidth="1"/>
    <col min="14346" max="14346" width="9.140625" style="26"/>
    <col min="14347" max="14347" width="15" style="26" customWidth="1"/>
    <col min="14348" max="14592" width="9.140625" style="26"/>
    <col min="14593" max="14593" width="16.85546875" style="26" customWidth="1"/>
    <col min="14594" max="14594" width="26" style="26" customWidth="1"/>
    <col min="14595" max="14595" width="31.140625" style="26" customWidth="1"/>
    <col min="14596" max="14596" width="30.42578125" style="26" customWidth="1"/>
    <col min="14597" max="14597" width="37.28515625" style="26" customWidth="1"/>
    <col min="14598" max="14598" width="28.7109375" style="26" customWidth="1"/>
    <col min="14599" max="14599" width="34.28515625" style="26" customWidth="1"/>
    <col min="14600" max="14600" width="9.140625" style="26"/>
    <col min="14601" max="14601" width="24.28515625" style="26" customWidth="1"/>
    <col min="14602" max="14602" width="9.140625" style="26"/>
    <col min="14603" max="14603" width="15" style="26" customWidth="1"/>
    <col min="14604" max="14848" width="9.140625" style="26"/>
    <col min="14849" max="14849" width="16.85546875" style="26" customWidth="1"/>
    <col min="14850" max="14850" width="26" style="26" customWidth="1"/>
    <col min="14851" max="14851" width="31.140625" style="26" customWidth="1"/>
    <col min="14852" max="14852" width="30.42578125" style="26" customWidth="1"/>
    <col min="14853" max="14853" width="37.28515625" style="26" customWidth="1"/>
    <col min="14854" max="14854" width="28.7109375" style="26" customWidth="1"/>
    <col min="14855" max="14855" width="34.28515625" style="26" customWidth="1"/>
    <col min="14856" max="14856" width="9.140625" style="26"/>
    <col min="14857" max="14857" width="24.28515625" style="26" customWidth="1"/>
    <col min="14858" max="14858" width="9.140625" style="26"/>
    <col min="14859" max="14859" width="15" style="26" customWidth="1"/>
    <col min="14860" max="15104" width="9.140625" style="26"/>
    <col min="15105" max="15105" width="16.85546875" style="26" customWidth="1"/>
    <col min="15106" max="15106" width="26" style="26" customWidth="1"/>
    <col min="15107" max="15107" width="31.140625" style="26" customWidth="1"/>
    <col min="15108" max="15108" width="30.42578125" style="26" customWidth="1"/>
    <col min="15109" max="15109" width="37.28515625" style="26" customWidth="1"/>
    <col min="15110" max="15110" width="28.7109375" style="26" customWidth="1"/>
    <col min="15111" max="15111" width="34.28515625" style="26" customWidth="1"/>
    <col min="15112" max="15112" width="9.140625" style="26"/>
    <col min="15113" max="15113" width="24.28515625" style="26" customWidth="1"/>
    <col min="15114" max="15114" width="9.140625" style="26"/>
    <col min="15115" max="15115" width="15" style="26" customWidth="1"/>
    <col min="15116" max="15360" width="9.140625" style="26"/>
    <col min="15361" max="15361" width="16.85546875" style="26" customWidth="1"/>
    <col min="15362" max="15362" width="26" style="26" customWidth="1"/>
    <col min="15363" max="15363" width="31.140625" style="26" customWidth="1"/>
    <col min="15364" max="15364" width="30.42578125" style="26" customWidth="1"/>
    <col min="15365" max="15365" width="37.28515625" style="26" customWidth="1"/>
    <col min="15366" max="15366" width="28.7109375" style="26" customWidth="1"/>
    <col min="15367" max="15367" width="34.28515625" style="26" customWidth="1"/>
    <col min="15368" max="15368" width="9.140625" style="26"/>
    <col min="15369" max="15369" width="24.28515625" style="26" customWidth="1"/>
    <col min="15370" max="15370" width="9.140625" style="26"/>
    <col min="15371" max="15371" width="15" style="26" customWidth="1"/>
    <col min="15372" max="15616" width="9.140625" style="26"/>
    <col min="15617" max="15617" width="16.85546875" style="26" customWidth="1"/>
    <col min="15618" max="15618" width="26" style="26" customWidth="1"/>
    <col min="15619" max="15619" width="31.140625" style="26" customWidth="1"/>
    <col min="15620" max="15620" width="30.42578125" style="26" customWidth="1"/>
    <col min="15621" max="15621" width="37.28515625" style="26" customWidth="1"/>
    <col min="15622" max="15622" width="28.7109375" style="26" customWidth="1"/>
    <col min="15623" max="15623" width="34.28515625" style="26" customWidth="1"/>
    <col min="15624" max="15624" width="9.140625" style="26"/>
    <col min="15625" max="15625" width="24.28515625" style="26" customWidth="1"/>
    <col min="15626" max="15626" width="9.140625" style="26"/>
    <col min="15627" max="15627" width="15" style="26" customWidth="1"/>
    <col min="15628" max="15872" width="9.140625" style="26"/>
    <col min="15873" max="15873" width="16.85546875" style="26" customWidth="1"/>
    <col min="15874" max="15874" width="26" style="26" customWidth="1"/>
    <col min="15875" max="15875" width="31.140625" style="26" customWidth="1"/>
    <col min="15876" max="15876" width="30.42578125" style="26" customWidth="1"/>
    <col min="15877" max="15877" width="37.28515625" style="26" customWidth="1"/>
    <col min="15878" max="15878" width="28.7109375" style="26" customWidth="1"/>
    <col min="15879" max="15879" width="34.28515625" style="26" customWidth="1"/>
    <col min="15880" max="15880" width="9.140625" style="26"/>
    <col min="15881" max="15881" width="24.28515625" style="26" customWidth="1"/>
    <col min="15882" max="15882" width="9.140625" style="26"/>
    <col min="15883" max="15883" width="15" style="26" customWidth="1"/>
    <col min="15884" max="16128" width="9.140625" style="26"/>
    <col min="16129" max="16129" width="16.85546875" style="26" customWidth="1"/>
    <col min="16130" max="16130" width="26" style="26" customWidth="1"/>
    <col min="16131" max="16131" width="31.140625" style="26" customWidth="1"/>
    <col min="16132" max="16132" width="30.42578125" style="26" customWidth="1"/>
    <col min="16133" max="16133" width="37.28515625" style="26" customWidth="1"/>
    <col min="16134" max="16134" width="28.7109375" style="26" customWidth="1"/>
    <col min="16135" max="16135" width="34.28515625" style="26" customWidth="1"/>
    <col min="16136" max="16136" width="9.140625" style="26"/>
    <col min="16137" max="16137" width="24.28515625" style="26" customWidth="1"/>
    <col min="16138" max="16138" width="9.140625" style="26"/>
    <col min="16139" max="16139" width="15" style="26" customWidth="1"/>
    <col min="16140" max="16384" width="9.140625" style="26"/>
  </cols>
  <sheetData>
    <row r="1" spans="1:17" ht="26.25">
      <c r="A1" s="800" t="s">
        <v>0</v>
      </c>
      <c r="B1" s="800"/>
      <c r="C1" s="800"/>
      <c r="D1" s="800"/>
      <c r="E1" s="800"/>
      <c r="F1" s="143"/>
      <c r="G1" s="376"/>
      <c r="H1" s="376"/>
      <c r="I1" s="376"/>
      <c r="J1" s="376"/>
      <c r="K1" s="376"/>
      <c r="L1" s="376"/>
      <c r="M1" s="376"/>
      <c r="N1" s="376"/>
      <c r="O1" s="376"/>
      <c r="P1" s="376"/>
      <c r="Q1" s="352"/>
    </row>
    <row r="2" spans="1:17" ht="20.25">
      <c r="A2" s="1026" t="s">
        <v>607</v>
      </c>
      <c r="B2" s="1026"/>
      <c r="C2" s="1026"/>
      <c r="D2" s="1026"/>
      <c r="E2" s="1026"/>
      <c r="F2" s="143"/>
      <c r="G2" s="376"/>
      <c r="H2" s="376"/>
      <c r="I2" s="376"/>
      <c r="J2" s="376"/>
      <c r="K2" s="376"/>
      <c r="L2" s="376"/>
      <c r="M2" s="376"/>
      <c r="N2" s="376"/>
      <c r="O2" s="376"/>
      <c r="P2" s="376"/>
      <c r="Q2" s="352"/>
    </row>
    <row r="3" spans="1:17">
      <c r="A3" s="243"/>
      <c r="B3" s="243"/>
      <c r="C3" s="243"/>
      <c r="D3" s="243"/>
      <c r="E3" s="243"/>
      <c r="F3" s="143"/>
      <c r="G3" s="376"/>
      <c r="H3" s="376"/>
      <c r="I3" s="376"/>
      <c r="J3" s="376"/>
      <c r="K3" s="376"/>
      <c r="L3" s="376"/>
      <c r="M3" s="376"/>
      <c r="N3" s="376"/>
      <c r="O3" s="376"/>
      <c r="P3" s="376"/>
      <c r="Q3" s="352"/>
    </row>
    <row r="4" spans="1:17" ht="40.5" customHeight="1">
      <c r="A4" s="1134" t="s">
        <v>186</v>
      </c>
      <c r="B4" s="1134"/>
      <c r="C4" s="1134"/>
      <c r="D4" s="1134"/>
      <c r="E4" s="1134"/>
      <c r="F4" s="243"/>
      <c r="G4" s="352"/>
      <c r="H4" s="352"/>
      <c r="I4" s="286"/>
      <c r="J4" s="286"/>
      <c r="K4" s="286"/>
      <c r="L4" s="286"/>
      <c r="M4" s="286"/>
      <c r="N4" s="286"/>
      <c r="O4" s="286"/>
      <c r="P4" s="286"/>
    </row>
    <row r="5" spans="1:17">
      <c r="F5" s="112"/>
    </row>
    <row r="6" spans="1:17" s="27" customFormat="1" ht="342.6" customHeight="1">
      <c r="A6" s="978" t="str">
        <f>Title!A3</f>
        <v xml:space="preserve">Combined Package for, 
Work-A: Augmentation of existing 2x20MVA, 66/11kV Power Transformers by 2x31.5MVA, 66/11kV Power Transformers at 66/11kV Pillagumpa Sub-station in Hosakote Taluk, Bengaluru Rural District.
Work-B: Augmentation of existing 2x20MVA, 66/11kV Power Transformers by 2x31.5MVA, 66/11kV Power Transformers at 66/11kV Budigere Sub-station in Devanahalli Taluk &amp; Bengaluru Rural District. 
Work-C: Augmentation of existing 2x20MVA, 66/11kV Power Transformers by 2x31.5MVA, 66/11kV Power Transformers at 220/66/11kV KIADB Doddaballapura Sub-station in Doddaballapura Taluk, Bengaluru Rural District, 
on Total Turnkey Basis, including Supply of all Materials/Equipments and Erection (including Civil Works) of all Materials/Equipments, Testing and Commissioning.
</v>
      </c>
      <c r="B6" s="978"/>
      <c r="C6" s="978"/>
      <c r="D6" s="978"/>
      <c r="E6" s="978"/>
      <c r="F6" s="377"/>
    </row>
    <row r="7" spans="1:17" ht="27.6" customHeight="1">
      <c r="A7" s="968" t="str">
        <f>Title!A2</f>
        <v>Bid Enquiry No: KPTCL/2026-27/SS/WORK_INDENT3805</v>
      </c>
      <c r="B7" s="968"/>
      <c r="C7" s="968"/>
      <c r="D7" s="968"/>
      <c r="E7" s="968"/>
      <c r="F7" s="378"/>
      <c r="G7" s="352"/>
      <c r="H7" s="352"/>
      <c r="I7" s="286"/>
      <c r="J7" s="286"/>
      <c r="K7" s="286"/>
      <c r="L7" s="286"/>
      <c r="M7" s="286"/>
      <c r="N7" s="286"/>
      <c r="O7" s="286"/>
      <c r="P7" s="286"/>
    </row>
    <row r="8" spans="1:17">
      <c r="A8" s="378"/>
      <c r="B8" s="378"/>
      <c r="C8" s="378"/>
      <c r="D8" s="378"/>
      <c r="E8" s="378"/>
      <c r="F8" s="378"/>
      <c r="G8" s="352"/>
      <c r="H8" s="352"/>
      <c r="I8" s="286"/>
      <c r="J8" s="286"/>
      <c r="K8" s="286"/>
      <c r="L8" s="286"/>
      <c r="M8" s="286"/>
      <c r="N8" s="286"/>
      <c r="O8" s="286"/>
      <c r="P8" s="286"/>
    </row>
    <row r="9" spans="1:17" s="84" customFormat="1" ht="62.25" customHeight="1">
      <c r="A9" s="1146" t="s">
        <v>921</v>
      </c>
      <c r="B9" s="1146"/>
      <c r="C9" s="1146"/>
      <c r="D9" s="1146"/>
      <c r="E9" s="1146"/>
      <c r="F9" s="379"/>
      <c r="G9" s="81"/>
      <c r="H9" s="81"/>
      <c r="I9" s="83"/>
      <c r="J9" s="83"/>
      <c r="K9" s="83"/>
      <c r="L9" s="83"/>
      <c r="M9" s="83"/>
      <c r="N9" s="83"/>
      <c r="O9" s="83"/>
      <c r="P9" s="83"/>
    </row>
    <row r="10" spans="1:17" s="84" customFormat="1" ht="18">
      <c r="A10" s="1102" t="s">
        <v>229</v>
      </c>
      <c r="B10" s="1124"/>
      <c r="C10" s="1124"/>
      <c r="D10" s="1124"/>
      <c r="I10" s="85"/>
    </row>
    <row r="11" spans="1:17" s="84" customFormat="1" ht="123.75" customHeight="1">
      <c r="A11" s="1142"/>
      <c r="B11" s="1142"/>
      <c r="C11" s="88"/>
      <c r="D11" s="88"/>
      <c r="E11" s="380" t="s">
        <v>2506</v>
      </c>
      <c r="H11" s="329"/>
      <c r="I11" s="329"/>
    </row>
    <row r="12" spans="1:17" s="318" customFormat="1" ht="24.75" customHeight="1">
      <c r="A12" s="1148" t="s">
        <v>906</v>
      </c>
      <c r="B12" s="1148"/>
      <c r="C12" s="1148"/>
      <c r="D12" s="1148"/>
      <c r="E12" s="1148"/>
    </row>
    <row r="13" spans="1:17" s="210" customFormat="1" ht="39" customHeight="1">
      <c r="A13" s="200" t="s">
        <v>241</v>
      </c>
      <c r="B13" s="200" t="s">
        <v>242</v>
      </c>
      <c r="C13" s="200" t="s">
        <v>243</v>
      </c>
      <c r="D13" s="200" t="s">
        <v>244</v>
      </c>
      <c r="E13" s="200" t="s">
        <v>245</v>
      </c>
    </row>
    <row r="14" spans="1:17" ht="28.5" customHeight="1">
      <c r="A14" s="242"/>
      <c r="B14" s="242"/>
      <c r="C14" s="242"/>
      <c r="D14" s="242"/>
      <c r="E14" s="242"/>
    </row>
    <row r="15" spans="1:17" ht="28.5" customHeight="1">
      <c r="A15" s="242"/>
      <c r="B15" s="242"/>
      <c r="C15" s="242"/>
      <c r="D15" s="242"/>
      <c r="E15" s="242"/>
    </row>
    <row r="16" spans="1:17" ht="28.5" customHeight="1">
      <c r="A16" s="242"/>
      <c r="B16" s="242"/>
      <c r="C16" s="242"/>
      <c r="D16" s="242"/>
      <c r="E16" s="242"/>
    </row>
    <row r="17" spans="1:5" ht="28.5" customHeight="1">
      <c r="A17" s="242"/>
      <c r="B17" s="242"/>
      <c r="C17" s="242"/>
      <c r="D17" s="242"/>
      <c r="E17" s="242"/>
    </row>
    <row r="18" spans="1:5" ht="28.5" customHeight="1">
      <c r="A18" s="242"/>
      <c r="B18" s="242"/>
      <c r="C18" s="242"/>
      <c r="D18" s="242"/>
      <c r="E18" s="242"/>
    </row>
    <row r="19" spans="1:5" ht="28.5" customHeight="1">
      <c r="A19" s="242"/>
      <c r="B19" s="242"/>
      <c r="C19" s="242"/>
      <c r="D19" s="242"/>
      <c r="E19" s="242"/>
    </row>
    <row r="20" spans="1:5" ht="28.5" customHeight="1">
      <c r="A20" s="242"/>
      <c r="B20" s="242"/>
      <c r="C20" s="242"/>
      <c r="D20" s="242"/>
      <c r="E20" s="242"/>
    </row>
    <row r="21" spans="1:5" ht="28.5" customHeight="1">
      <c r="A21" s="242"/>
      <c r="B21" s="242"/>
      <c r="C21" s="242"/>
      <c r="D21" s="242"/>
      <c r="E21" s="242"/>
    </row>
    <row r="22" spans="1:5" ht="28.5" customHeight="1">
      <c r="A22" s="242"/>
      <c r="B22" s="242"/>
      <c r="C22" s="242"/>
      <c r="D22" s="242"/>
      <c r="E22" s="242"/>
    </row>
    <row r="23" spans="1:5" ht="28.5" customHeight="1">
      <c r="A23" s="242"/>
      <c r="B23" s="242"/>
      <c r="C23" s="242"/>
      <c r="D23" s="242"/>
      <c r="E23" s="242"/>
    </row>
    <row r="24" spans="1:5" ht="28.5" customHeight="1">
      <c r="A24" s="242"/>
      <c r="B24" s="242"/>
      <c r="C24" s="242"/>
      <c r="D24" s="242"/>
      <c r="E24" s="242"/>
    </row>
    <row r="25" spans="1:5" ht="28.5" customHeight="1">
      <c r="A25" s="242"/>
      <c r="B25" s="242"/>
      <c r="C25" s="242"/>
      <c r="D25" s="242"/>
      <c r="E25" s="242"/>
    </row>
    <row r="26" spans="1:5" ht="28.5" customHeight="1">
      <c r="A26" s="242"/>
      <c r="B26" s="242"/>
      <c r="C26" s="242"/>
      <c r="D26" s="242"/>
      <c r="E26" s="242"/>
    </row>
    <row r="27" spans="1:5" ht="28.5" customHeight="1">
      <c r="A27" s="242"/>
      <c r="B27" s="242"/>
      <c r="C27" s="242"/>
      <c r="D27" s="242"/>
      <c r="E27" s="242"/>
    </row>
    <row r="28" spans="1:5" ht="28.5" customHeight="1">
      <c r="A28" s="242"/>
      <c r="B28" s="242"/>
      <c r="C28" s="242"/>
      <c r="D28" s="242"/>
      <c r="E28" s="242"/>
    </row>
    <row r="29" spans="1:5" ht="28.5" customHeight="1">
      <c r="A29" s="242"/>
      <c r="B29" s="242"/>
      <c r="C29" s="242"/>
      <c r="D29" s="242"/>
      <c r="E29" s="242"/>
    </row>
    <row r="30" spans="1:5" ht="28.5" customHeight="1">
      <c r="A30" s="242"/>
      <c r="B30" s="242"/>
      <c r="C30" s="242"/>
      <c r="D30" s="242"/>
      <c r="E30" s="242"/>
    </row>
    <row r="31" spans="1:5" ht="28.5" customHeight="1">
      <c r="A31" s="242"/>
      <c r="B31" s="242"/>
      <c r="C31" s="242"/>
      <c r="D31" s="242"/>
      <c r="E31" s="242"/>
    </row>
    <row r="32" spans="1:5" ht="28.5" customHeight="1">
      <c r="A32" s="242"/>
      <c r="B32" s="242"/>
      <c r="C32" s="242"/>
      <c r="D32" s="242"/>
      <c r="E32" s="242"/>
    </row>
    <row r="33" spans="1:5" ht="28.5" customHeight="1">
      <c r="A33" s="242"/>
      <c r="B33" s="242"/>
      <c r="C33" s="242"/>
      <c r="D33" s="242"/>
      <c r="E33" s="242"/>
    </row>
    <row r="34" spans="1:5" ht="28.5" customHeight="1">
      <c r="A34" s="242"/>
      <c r="B34" s="242"/>
      <c r="C34" s="242"/>
      <c r="D34" s="242"/>
      <c r="E34" s="242"/>
    </row>
    <row r="35" spans="1:5" ht="28.5" customHeight="1">
      <c r="A35" s="242"/>
      <c r="B35" s="242"/>
      <c r="C35" s="242"/>
      <c r="D35" s="242"/>
      <c r="E35" s="242"/>
    </row>
    <row r="36" spans="1:5" ht="28.5" customHeight="1">
      <c r="A36" s="242"/>
      <c r="B36" s="242"/>
      <c r="C36" s="242"/>
      <c r="D36" s="242"/>
      <c r="E36" s="242"/>
    </row>
    <row r="37" spans="1:5" ht="28.5" customHeight="1">
      <c r="A37" s="242"/>
      <c r="B37" s="242"/>
      <c r="C37" s="242"/>
      <c r="D37" s="242"/>
      <c r="E37" s="242"/>
    </row>
    <row r="38" spans="1:5" ht="28.5" customHeight="1">
      <c r="A38" s="242"/>
      <c r="B38" s="242"/>
      <c r="C38" s="242"/>
      <c r="D38" s="242"/>
      <c r="E38" s="242"/>
    </row>
    <row r="39" spans="1:5" ht="28.5" customHeight="1">
      <c r="A39" s="242"/>
      <c r="B39" s="242"/>
      <c r="C39" s="242"/>
      <c r="D39" s="242"/>
      <c r="E39" s="242"/>
    </row>
    <row r="40" spans="1:5" ht="28.5" customHeight="1">
      <c r="A40" s="242"/>
      <c r="B40" s="242"/>
      <c r="C40" s="242"/>
      <c r="D40" s="242"/>
      <c r="E40" s="242"/>
    </row>
    <row r="41" spans="1:5" ht="28.5" customHeight="1">
      <c r="A41" s="242"/>
      <c r="B41" s="242"/>
      <c r="C41" s="242"/>
      <c r="D41" s="242"/>
      <c r="E41" s="242"/>
    </row>
    <row r="42" spans="1:5" ht="28.5" customHeight="1">
      <c r="A42" s="242"/>
      <c r="B42" s="242"/>
      <c r="C42" s="242"/>
      <c r="D42" s="242"/>
      <c r="E42" s="242"/>
    </row>
    <row r="45" spans="1:5" ht="67.150000000000006" customHeight="1">
      <c r="A45" s="381" t="s">
        <v>53</v>
      </c>
      <c r="B45" s="382"/>
      <c r="C45" s="381" t="s">
        <v>65</v>
      </c>
      <c r="D45" s="1147"/>
      <c r="E45" s="1147"/>
    </row>
    <row r="46" spans="1:5" ht="63.6" customHeight="1">
      <c r="A46" s="381" t="s">
        <v>55</v>
      </c>
      <c r="B46" s="382"/>
      <c r="C46" s="381" t="s">
        <v>66</v>
      </c>
      <c r="D46" s="1147"/>
      <c r="E46" s="1147"/>
    </row>
    <row r="47" spans="1:5" ht="87" customHeight="1">
      <c r="C47" s="381" t="s">
        <v>67</v>
      </c>
      <c r="D47" s="1147"/>
      <c r="E47" s="1147"/>
    </row>
  </sheetData>
  <sheetProtection sheet="1" objects="1" scenarios="1"/>
  <mergeCells count="13">
    <mergeCell ref="D47:E47"/>
    <mergeCell ref="A10:B10"/>
    <mergeCell ref="C10:D10"/>
    <mergeCell ref="A11:B11"/>
    <mergeCell ref="A12:E12"/>
    <mergeCell ref="D45:E45"/>
    <mergeCell ref="D46:E46"/>
    <mergeCell ref="A9:E9"/>
    <mergeCell ref="A1:E1"/>
    <mergeCell ref="A2:E2"/>
    <mergeCell ref="A4:E4"/>
    <mergeCell ref="A6:E6"/>
    <mergeCell ref="A7:E7"/>
  </mergeCells>
  <pageMargins left="0.7" right="0.7" top="0.75" bottom="0.75" header="0.3" footer="0.3"/>
  <pageSetup paperSize="9" scale="41"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10">
    <tabColor theme="0" tint="-0.14999847407452621"/>
  </sheetPr>
  <dimension ref="A1:Q22"/>
  <sheetViews>
    <sheetView view="pageBreakPreview" topLeftCell="A13" zoomScale="80" zoomScaleNormal="70" zoomScaleSheetLayoutView="80" workbookViewId="0">
      <selection activeCell="D22" sqref="D22"/>
    </sheetView>
  </sheetViews>
  <sheetFormatPr defaultColWidth="9.140625" defaultRowHeight="15.75"/>
  <cols>
    <col min="1" max="1" width="26.7109375" style="26" customWidth="1"/>
    <col min="2" max="2" width="44.42578125" style="26" customWidth="1"/>
    <col min="3" max="3" width="49.140625" style="26" customWidth="1"/>
    <col min="4" max="4" width="35.5703125" style="26" customWidth="1"/>
    <col min="5" max="5" width="29.42578125" style="26" customWidth="1"/>
    <col min="6" max="256" width="9.140625" style="26"/>
    <col min="257" max="257" width="17.5703125" style="26" customWidth="1"/>
    <col min="258" max="258" width="44.42578125" style="26" customWidth="1"/>
    <col min="259" max="259" width="49.140625" style="26" customWidth="1"/>
    <col min="260" max="260" width="35.5703125" style="26" customWidth="1"/>
    <col min="261" max="261" width="13.85546875" style="26" customWidth="1"/>
    <col min="262" max="512" width="9.140625" style="26"/>
    <col min="513" max="513" width="17.5703125" style="26" customWidth="1"/>
    <col min="514" max="514" width="44.42578125" style="26" customWidth="1"/>
    <col min="515" max="515" width="49.140625" style="26" customWidth="1"/>
    <col min="516" max="516" width="35.5703125" style="26" customWidth="1"/>
    <col min="517" max="517" width="13.85546875" style="26" customWidth="1"/>
    <col min="518" max="768" width="9.140625" style="26"/>
    <col min="769" max="769" width="17.5703125" style="26" customWidth="1"/>
    <col min="770" max="770" width="44.42578125" style="26" customWidth="1"/>
    <col min="771" max="771" width="49.140625" style="26" customWidth="1"/>
    <col min="772" max="772" width="35.5703125" style="26" customWidth="1"/>
    <col min="773" max="773" width="13.85546875" style="26" customWidth="1"/>
    <col min="774" max="1024" width="9.140625" style="26"/>
    <col min="1025" max="1025" width="17.5703125" style="26" customWidth="1"/>
    <col min="1026" max="1026" width="44.42578125" style="26" customWidth="1"/>
    <col min="1027" max="1027" width="49.140625" style="26" customWidth="1"/>
    <col min="1028" max="1028" width="35.5703125" style="26" customWidth="1"/>
    <col min="1029" max="1029" width="13.85546875" style="26" customWidth="1"/>
    <col min="1030" max="1280" width="9.140625" style="26"/>
    <col min="1281" max="1281" width="17.5703125" style="26" customWidth="1"/>
    <col min="1282" max="1282" width="44.42578125" style="26" customWidth="1"/>
    <col min="1283" max="1283" width="49.140625" style="26" customWidth="1"/>
    <col min="1284" max="1284" width="35.5703125" style="26" customWidth="1"/>
    <col min="1285" max="1285" width="13.85546875" style="26" customWidth="1"/>
    <col min="1286" max="1536" width="9.140625" style="26"/>
    <col min="1537" max="1537" width="17.5703125" style="26" customWidth="1"/>
    <col min="1538" max="1538" width="44.42578125" style="26" customWidth="1"/>
    <col min="1539" max="1539" width="49.140625" style="26" customWidth="1"/>
    <col min="1540" max="1540" width="35.5703125" style="26" customWidth="1"/>
    <col min="1541" max="1541" width="13.85546875" style="26" customWidth="1"/>
    <col min="1542" max="1792" width="9.140625" style="26"/>
    <col min="1793" max="1793" width="17.5703125" style="26" customWidth="1"/>
    <col min="1794" max="1794" width="44.42578125" style="26" customWidth="1"/>
    <col min="1795" max="1795" width="49.140625" style="26" customWidth="1"/>
    <col min="1796" max="1796" width="35.5703125" style="26" customWidth="1"/>
    <col min="1797" max="1797" width="13.85546875" style="26" customWidth="1"/>
    <col min="1798" max="2048" width="9.140625" style="26"/>
    <col min="2049" max="2049" width="17.5703125" style="26" customWidth="1"/>
    <col min="2050" max="2050" width="44.42578125" style="26" customWidth="1"/>
    <col min="2051" max="2051" width="49.140625" style="26" customWidth="1"/>
    <col min="2052" max="2052" width="35.5703125" style="26" customWidth="1"/>
    <col min="2053" max="2053" width="13.85546875" style="26" customWidth="1"/>
    <col min="2054" max="2304" width="9.140625" style="26"/>
    <col min="2305" max="2305" width="17.5703125" style="26" customWidth="1"/>
    <col min="2306" max="2306" width="44.42578125" style="26" customWidth="1"/>
    <col min="2307" max="2307" width="49.140625" style="26" customWidth="1"/>
    <col min="2308" max="2308" width="35.5703125" style="26" customWidth="1"/>
    <col min="2309" max="2309" width="13.85546875" style="26" customWidth="1"/>
    <col min="2310" max="2560" width="9.140625" style="26"/>
    <col min="2561" max="2561" width="17.5703125" style="26" customWidth="1"/>
    <col min="2562" max="2562" width="44.42578125" style="26" customWidth="1"/>
    <col min="2563" max="2563" width="49.140625" style="26" customWidth="1"/>
    <col min="2564" max="2564" width="35.5703125" style="26" customWidth="1"/>
    <col min="2565" max="2565" width="13.85546875" style="26" customWidth="1"/>
    <col min="2566" max="2816" width="9.140625" style="26"/>
    <col min="2817" max="2817" width="17.5703125" style="26" customWidth="1"/>
    <col min="2818" max="2818" width="44.42578125" style="26" customWidth="1"/>
    <col min="2819" max="2819" width="49.140625" style="26" customWidth="1"/>
    <col min="2820" max="2820" width="35.5703125" style="26" customWidth="1"/>
    <col min="2821" max="2821" width="13.85546875" style="26" customWidth="1"/>
    <col min="2822" max="3072" width="9.140625" style="26"/>
    <col min="3073" max="3073" width="17.5703125" style="26" customWidth="1"/>
    <col min="3074" max="3074" width="44.42578125" style="26" customWidth="1"/>
    <col min="3075" max="3075" width="49.140625" style="26" customWidth="1"/>
    <col min="3076" max="3076" width="35.5703125" style="26" customWidth="1"/>
    <col min="3077" max="3077" width="13.85546875" style="26" customWidth="1"/>
    <col min="3078" max="3328" width="9.140625" style="26"/>
    <col min="3329" max="3329" width="17.5703125" style="26" customWidth="1"/>
    <col min="3330" max="3330" width="44.42578125" style="26" customWidth="1"/>
    <col min="3331" max="3331" width="49.140625" style="26" customWidth="1"/>
    <col min="3332" max="3332" width="35.5703125" style="26" customWidth="1"/>
    <col min="3333" max="3333" width="13.85546875" style="26" customWidth="1"/>
    <col min="3334" max="3584" width="9.140625" style="26"/>
    <col min="3585" max="3585" width="17.5703125" style="26" customWidth="1"/>
    <col min="3586" max="3586" width="44.42578125" style="26" customWidth="1"/>
    <col min="3587" max="3587" width="49.140625" style="26" customWidth="1"/>
    <col min="3588" max="3588" width="35.5703125" style="26" customWidth="1"/>
    <col min="3589" max="3589" width="13.85546875" style="26" customWidth="1"/>
    <col min="3590" max="3840" width="9.140625" style="26"/>
    <col min="3841" max="3841" width="17.5703125" style="26" customWidth="1"/>
    <col min="3842" max="3842" width="44.42578125" style="26" customWidth="1"/>
    <col min="3843" max="3843" width="49.140625" style="26" customWidth="1"/>
    <col min="3844" max="3844" width="35.5703125" style="26" customWidth="1"/>
    <col min="3845" max="3845" width="13.85546875" style="26" customWidth="1"/>
    <col min="3846" max="4096" width="9.140625" style="26"/>
    <col min="4097" max="4097" width="17.5703125" style="26" customWidth="1"/>
    <col min="4098" max="4098" width="44.42578125" style="26" customWidth="1"/>
    <col min="4099" max="4099" width="49.140625" style="26" customWidth="1"/>
    <col min="4100" max="4100" width="35.5703125" style="26" customWidth="1"/>
    <col min="4101" max="4101" width="13.85546875" style="26" customWidth="1"/>
    <col min="4102" max="4352" width="9.140625" style="26"/>
    <col min="4353" max="4353" width="17.5703125" style="26" customWidth="1"/>
    <col min="4354" max="4354" width="44.42578125" style="26" customWidth="1"/>
    <col min="4355" max="4355" width="49.140625" style="26" customWidth="1"/>
    <col min="4356" max="4356" width="35.5703125" style="26" customWidth="1"/>
    <col min="4357" max="4357" width="13.85546875" style="26" customWidth="1"/>
    <col min="4358" max="4608" width="9.140625" style="26"/>
    <col min="4609" max="4609" width="17.5703125" style="26" customWidth="1"/>
    <col min="4610" max="4610" width="44.42578125" style="26" customWidth="1"/>
    <col min="4611" max="4611" width="49.140625" style="26" customWidth="1"/>
    <col min="4612" max="4612" width="35.5703125" style="26" customWidth="1"/>
    <col min="4613" max="4613" width="13.85546875" style="26" customWidth="1"/>
    <col min="4614" max="4864" width="9.140625" style="26"/>
    <col min="4865" max="4865" width="17.5703125" style="26" customWidth="1"/>
    <col min="4866" max="4866" width="44.42578125" style="26" customWidth="1"/>
    <col min="4867" max="4867" width="49.140625" style="26" customWidth="1"/>
    <col min="4868" max="4868" width="35.5703125" style="26" customWidth="1"/>
    <col min="4869" max="4869" width="13.85546875" style="26" customWidth="1"/>
    <col min="4870" max="5120" width="9.140625" style="26"/>
    <col min="5121" max="5121" width="17.5703125" style="26" customWidth="1"/>
    <col min="5122" max="5122" width="44.42578125" style="26" customWidth="1"/>
    <col min="5123" max="5123" width="49.140625" style="26" customWidth="1"/>
    <col min="5124" max="5124" width="35.5703125" style="26" customWidth="1"/>
    <col min="5125" max="5125" width="13.85546875" style="26" customWidth="1"/>
    <col min="5126" max="5376" width="9.140625" style="26"/>
    <col min="5377" max="5377" width="17.5703125" style="26" customWidth="1"/>
    <col min="5378" max="5378" width="44.42578125" style="26" customWidth="1"/>
    <col min="5379" max="5379" width="49.140625" style="26" customWidth="1"/>
    <col min="5380" max="5380" width="35.5703125" style="26" customWidth="1"/>
    <col min="5381" max="5381" width="13.85546875" style="26" customWidth="1"/>
    <col min="5382" max="5632" width="9.140625" style="26"/>
    <col min="5633" max="5633" width="17.5703125" style="26" customWidth="1"/>
    <col min="5634" max="5634" width="44.42578125" style="26" customWidth="1"/>
    <col min="5635" max="5635" width="49.140625" style="26" customWidth="1"/>
    <col min="5636" max="5636" width="35.5703125" style="26" customWidth="1"/>
    <col min="5637" max="5637" width="13.85546875" style="26" customWidth="1"/>
    <col min="5638" max="5888" width="9.140625" style="26"/>
    <col min="5889" max="5889" width="17.5703125" style="26" customWidth="1"/>
    <col min="5890" max="5890" width="44.42578125" style="26" customWidth="1"/>
    <col min="5891" max="5891" width="49.140625" style="26" customWidth="1"/>
    <col min="5892" max="5892" width="35.5703125" style="26" customWidth="1"/>
    <col min="5893" max="5893" width="13.85546875" style="26" customWidth="1"/>
    <col min="5894" max="6144" width="9.140625" style="26"/>
    <col min="6145" max="6145" width="17.5703125" style="26" customWidth="1"/>
    <col min="6146" max="6146" width="44.42578125" style="26" customWidth="1"/>
    <col min="6147" max="6147" width="49.140625" style="26" customWidth="1"/>
    <col min="6148" max="6148" width="35.5703125" style="26" customWidth="1"/>
    <col min="6149" max="6149" width="13.85546875" style="26" customWidth="1"/>
    <col min="6150" max="6400" width="9.140625" style="26"/>
    <col min="6401" max="6401" width="17.5703125" style="26" customWidth="1"/>
    <col min="6402" max="6402" width="44.42578125" style="26" customWidth="1"/>
    <col min="6403" max="6403" width="49.140625" style="26" customWidth="1"/>
    <col min="6404" max="6404" width="35.5703125" style="26" customWidth="1"/>
    <col min="6405" max="6405" width="13.85546875" style="26" customWidth="1"/>
    <col min="6406" max="6656" width="9.140625" style="26"/>
    <col min="6657" max="6657" width="17.5703125" style="26" customWidth="1"/>
    <col min="6658" max="6658" width="44.42578125" style="26" customWidth="1"/>
    <col min="6659" max="6659" width="49.140625" style="26" customWidth="1"/>
    <col min="6660" max="6660" width="35.5703125" style="26" customWidth="1"/>
    <col min="6661" max="6661" width="13.85546875" style="26" customWidth="1"/>
    <col min="6662" max="6912" width="9.140625" style="26"/>
    <col min="6913" max="6913" width="17.5703125" style="26" customWidth="1"/>
    <col min="6914" max="6914" width="44.42578125" style="26" customWidth="1"/>
    <col min="6915" max="6915" width="49.140625" style="26" customWidth="1"/>
    <col min="6916" max="6916" width="35.5703125" style="26" customWidth="1"/>
    <col min="6917" max="6917" width="13.85546875" style="26" customWidth="1"/>
    <col min="6918" max="7168" width="9.140625" style="26"/>
    <col min="7169" max="7169" width="17.5703125" style="26" customWidth="1"/>
    <col min="7170" max="7170" width="44.42578125" style="26" customWidth="1"/>
    <col min="7171" max="7171" width="49.140625" style="26" customWidth="1"/>
    <col min="7172" max="7172" width="35.5703125" style="26" customWidth="1"/>
    <col min="7173" max="7173" width="13.85546875" style="26" customWidth="1"/>
    <col min="7174" max="7424" width="9.140625" style="26"/>
    <col min="7425" max="7425" width="17.5703125" style="26" customWidth="1"/>
    <col min="7426" max="7426" width="44.42578125" style="26" customWidth="1"/>
    <col min="7427" max="7427" width="49.140625" style="26" customWidth="1"/>
    <col min="7428" max="7428" width="35.5703125" style="26" customWidth="1"/>
    <col min="7429" max="7429" width="13.85546875" style="26" customWidth="1"/>
    <col min="7430" max="7680" width="9.140625" style="26"/>
    <col min="7681" max="7681" width="17.5703125" style="26" customWidth="1"/>
    <col min="7682" max="7682" width="44.42578125" style="26" customWidth="1"/>
    <col min="7683" max="7683" width="49.140625" style="26" customWidth="1"/>
    <col min="7684" max="7684" width="35.5703125" style="26" customWidth="1"/>
    <col min="7685" max="7685" width="13.85546875" style="26" customWidth="1"/>
    <col min="7686" max="7936" width="9.140625" style="26"/>
    <col min="7937" max="7937" width="17.5703125" style="26" customWidth="1"/>
    <col min="7938" max="7938" width="44.42578125" style="26" customWidth="1"/>
    <col min="7939" max="7939" width="49.140625" style="26" customWidth="1"/>
    <col min="7940" max="7940" width="35.5703125" style="26" customWidth="1"/>
    <col min="7941" max="7941" width="13.85546875" style="26" customWidth="1"/>
    <col min="7942" max="8192" width="9.140625" style="26"/>
    <col min="8193" max="8193" width="17.5703125" style="26" customWidth="1"/>
    <col min="8194" max="8194" width="44.42578125" style="26" customWidth="1"/>
    <col min="8195" max="8195" width="49.140625" style="26" customWidth="1"/>
    <col min="8196" max="8196" width="35.5703125" style="26" customWidth="1"/>
    <col min="8197" max="8197" width="13.85546875" style="26" customWidth="1"/>
    <col min="8198" max="8448" width="9.140625" style="26"/>
    <col min="8449" max="8449" width="17.5703125" style="26" customWidth="1"/>
    <col min="8450" max="8450" width="44.42578125" style="26" customWidth="1"/>
    <col min="8451" max="8451" width="49.140625" style="26" customWidth="1"/>
    <col min="8452" max="8452" width="35.5703125" style="26" customWidth="1"/>
    <col min="8453" max="8453" width="13.85546875" style="26" customWidth="1"/>
    <col min="8454" max="8704" width="9.140625" style="26"/>
    <col min="8705" max="8705" width="17.5703125" style="26" customWidth="1"/>
    <col min="8706" max="8706" width="44.42578125" style="26" customWidth="1"/>
    <col min="8707" max="8707" width="49.140625" style="26" customWidth="1"/>
    <col min="8708" max="8708" width="35.5703125" style="26" customWidth="1"/>
    <col min="8709" max="8709" width="13.85546875" style="26" customWidth="1"/>
    <col min="8710" max="8960" width="9.140625" style="26"/>
    <col min="8961" max="8961" width="17.5703125" style="26" customWidth="1"/>
    <col min="8962" max="8962" width="44.42578125" style="26" customWidth="1"/>
    <col min="8963" max="8963" width="49.140625" style="26" customWidth="1"/>
    <col min="8964" max="8964" width="35.5703125" style="26" customWidth="1"/>
    <col min="8965" max="8965" width="13.85546875" style="26" customWidth="1"/>
    <col min="8966" max="9216" width="9.140625" style="26"/>
    <col min="9217" max="9217" width="17.5703125" style="26" customWidth="1"/>
    <col min="9218" max="9218" width="44.42578125" style="26" customWidth="1"/>
    <col min="9219" max="9219" width="49.140625" style="26" customWidth="1"/>
    <col min="9220" max="9220" width="35.5703125" style="26" customWidth="1"/>
    <col min="9221" max="9221" width="13.85546875" style="26" customWidth="1"/>
    <col min="9222" max="9472" width="9.140625" style="26"/>
    <col min="9473" max="9473" width="17.5703125" style="26" customWidth="1"/>
    <col min="9474" max="9474" width="44.42578125" style="26" customWidth="1"/>
    <col min="9475" max="9475" width="49.140625" style="26" customWidth="1"/>
    <col min="9476" max="9476" width="35.5703125" style="26" customWidth="1"/>
    <col min="9477" max="9477" width="13.85546875" style="26" customWidth="1"/>
    <col min="9478" max="9728" width="9.140625" style="26"/>
    <col min="9729" max="9729" width="17.5703125" style="26" customWidth="1"/>
    <col min="9730" max="9730" width="44.42578125" style="26" customWidth="1"/>
    <col min="9731" max="9731" width="49.140625" style="26" customWidth="1"/>
    <col min="9732" max="9732" width="35.5703125" style="26" customWidth="1"/>
    <col min="9733" max="9733" width="13.85546875" style="26" customWidth="1"/>
    <col min="9734" max="9984" width="9.140625" style="26"/>
    <col min="9985" max="9985" width="17.5703125" style="26" customWidth="1"/>
    <col min="9986" max="9986" width="44.42578125" style="26" customWidth="1"/>
    <col min="9987" max="9987" width="49.140625" style="26" customWidth="1"/>
    <col min="9988" max="9988" width="35.5703125" style="26" customWidth="1"/>
    <col min="9989" max="9989" width="13.85546875" style="26" customWidth="1"/>
    <col min="9990" max="10240" width="9.140625" style="26"/>
    <col min="10241" max="10241" width="17.5703125" style="26" customWidth="1"/>
    <col min="10242" max="10242" width="44.42578125" style="26" customWidth="1"/>
    <col min="10243" max="10243" width="49.140625" style="26" customWidth="1"/>
    <col min="10244" max="10244" width="35.5703125" style="26" customWidth="1"/>
    <col min="10245" max="10245" width="13.85546875" style="26" customWidth="1"/>
    <col min="10246" max="10496" width="9.140625" style="26"/>
    <col min="10497" max="10497" width="17.5703125" style="26" customWidth="1"/>
    <col min="10498" max="10498" width="44.42578125" style="26" customWidth="1"/>
    <col min="10499" max="10499" width="49.140625" style="26" customWidth="1"/>
    <col min="10500" max="10500" width="35.5703125" style="26" customWidth="1"/>
    <col min="10501" max="10501" width="13.85546875" style="26" customWidth="1"/>
    <col min="10502" max="10752" width="9.140625" style="26"/>
    <col min="10753" max="10753" width="17.5703125" style="26" customWidth="1"/>
    <col min="10754" max="10754" width="44.42578125" style="26" customWidth="1"/>
    <col min="10755" max="10755" width="49.140625" style="26" customWidth="1"/>
    <col min="10756" max="10756" width="35.5703125" style="26" customWidth="1"/>
    <col min="10757" max="10757" width="13.85546875" style="26" customWidth="1"/>
    <col min="10758" max="11008" width="9.140625" style="26"/>
    <col min="11009" max="11009" width="17.5703125" style="26" customWidth="1"/>
    <col min="11010" max="11010" width="44.42578125" style="26" customWidth="1"/>
    <col min="11011" max="11011" width="49.140625" style="26" customWidth="1"/>
    <col min="11012" max="11012" width="35.5703125" style="26" customWidth="1"/>
    <col min="11013" max="11013" width="13.85546875" style="26" customWidth="1"/>
    <col min="11014" max="11264" width="9.140625" style="26"/>
    <col min="11265" max="11265" width="17.5703125" style="26" customWidth="1"/>
    <col min="11266" max="11266" width="44.42578125" style="26" customWidth="1"/>
    <col min="11267" max="11267" width="49.140625" style="26" customWidth="1"/>
    <col min="11268" max="11268" width="35.5703125" style="26" customWidth="1"/>
    <col min="11269" max="11269" width="13.85546875" style="26" customWidth="1"/>
    <col min="11270" max="11520" width="9.140625" style="26"/>
    <col min="11521" max="11521" width="17.5703125" style="26" customWidth="1"/>
    <col min="11522" max="11522" width="44.42578125" style="26" customWidth="1"/>
    <col min="11523" max="11523" width="49.140625" style="26" customWidth="1"/>
    <col min="11524" max="11524" width="35.5703125" style="26" customWidth="1"/>
    <col min="11525" max="11525" width="13.85546875" style="26" customWidth="1"/>
    <col min="11526" max="11776" width="9.140625" style="26"/>
    <col min="11777" max="11777" width="17.5703125" style="26" customWidth="1"/>
    <col min="11778" max="11778" width="44.42578125" style="26" customWidth="1"/>
    <col min="11779" max="11779" width="49.140625" style="26" customWidth="1"/>
    <col min="11780" max="11780" width="35.5703125" style="26" customWidth="1"/>
    <col min="11781" max="11781" width="13.85546875" style="26" customWidth="1"/>
    <col min="11782" max="12032" width="9.140625" style="26"/>
    <col min="12033" max="12033" width="17.5703125" style="26" customWidth="1"/>
    <col min="12034" max="12034" width="44.42578125" style="26" customWidth="1"/>
    <col min="12035" max="12035" width="49.140625" style="26" customWidth="1"/>
    <col min="12036" max="12036" width="35.5703125" style="26" customWidth="1"/>
    <col min="12037" max="12037" width="13.85546875" style="26" customWidth="1"/>
    <col min="12038" max="12288" width="9.140625" style="26"/>
    <col min="12289" max="12289" width="17.5703125" style="26" customWidth="1"/>
    <col min="12290" max="12290" width="44.42578125" style="26" customWidth="1"/>
    <col min="12291" max="12291" width="49.140625" style="26" customWidth="1"/>
    <col min="12292" max="12292" width="35.5703125" style="26" customWidth="1"/>
    <col min="12293" max="12293" width="13.85546875" style="26" customWidth="1"/>
    <col min="12294" max="12544" width="9.140625" style="26"/>
    <col min="12545" max="12545" width="17.5703125" style="26" customWidth="1"/>
    <col min="12546" max="12546" width="44.42578125" style="26" customWidth="1"/>
    <col min="12547" max="12547" width="49.140625" style="26" customWidth="1"/>
    <col min="12548" max="12548" width="35.5703125" style="26" customWidth="1"/>
    <col min="12549" max="12549" width="13.85546875" style="26" customWidth="1"/>
    <col min="12550" max="12800" width="9.140625" style="26"/>
    <col min="12801" max="12801" width="17.5703125" style="26" customWidth="1"/>
    <col min="12802" max="12802" width="44.42578125" style="26" customWidth="1"/>
    <col min="12803" max="12803" width="49.140625" style="26" customWidth="1"/>
    <col min="12804" max="12804" width="35.5703125" style="26" customWidth="1"/>
    <col min="12805" max="12805" width="13.85546875" style="26" customWidth="1"/>
    <col min="12806" max="13056" width="9.140625" style="26"/>
    <col min="13057" max="13057" width="17.5703125" style="26" customWidth="1"/>
    <col min="13058" max="13058" width="44.42578125" style="26" customWidth="1"/>
    <col min="13059" max="13059" width="49.140625" style="26" customWidth="1"/>
    <col min="13060" max="13060" width="35.5703125" style="26" customWidth="1"/>
    <col min="13061" max="13061" width="13.85546875" style="26" customWidth="1"/>
    <col min="13062" max="13312" width="9.140625" style="26"/>
    <col min="13313" max="13313" width="17.5703125" style="26" customWidth="1"/>
    <col min="13314" max="13314" width="44.42578125" style="26" customWidth="1"/>
    <col min="13315" max="13315" width="49.140625" style="26" customWidth="1"/>
    <col min="13316" max="13316" width="35.5703125" style="26" customWidth="1"/>
    <col min="13317" max="13317" width="13.85546875" style="26" customWidth="1"/>
    <col min="13318" max="13568" width="9.140625" style="26"/>
    <col min="13569" max="13569" width="17.5703125" style="26" customWidth="1"/>
    <col min="13570" max="13570" width="44.42578125" style="26" customWidth="1"/>
    <col min="13571" max="13571" width="49.140625" style="26" customWidth="1"/>
    <col min="13572" max="13572" width="35.5703125" style="26" customWidth="1"/>
    <col min="13573" max="13573" width="13.85546875" style="26" customWidth="1"/>
    <col min="13574" max="13824" width="9.140625" style="26"/>
    <col min="13825" max="13825" width="17.5703125" style="26" customWidth="1"/>
    <col min="13826" max="13826" width="44.42578125" style="26" customWidth="1"/>
    <col min="13827" max="13827" width="49.140625" style="26" customWidth="1"/>
    <col min="13828" max="13828" width="35.5703125" style="26" customWidth="1"/>
    <col min="13829" max="13829" width="13.85546875" style="26" customWidth="1"/>
    <col min="13830" max="14080" width="9.140625" style="26"/>
    <col min="14081" max="14081" width="17.5703125" style="26" customWidth="1"/>
    <col min="14082" max="14082" width="44.42578125" style="26" customWidth="1"/>
    <col min="14083" max="14083" width="49.140625" style="26" customWidth="1"/>
    <col min="14084" max="14084" width="35.5703125" style="26" customWidth="1"/>
    <col min="14085" max="14085" width="13.85546875" style="26" customWidth="1"/>
    <col min="14086" max="14336" width="9.140625" style="26"/>
    <col min="14337" max="14337" width="17.5703125" style="26" customWidth="1"/>
    <col min="14338" max="14338" width="44.42578125" style="26" customWidth="1"/>
    <col min="14339" max="14339" width="49.140625" style="26" customWidth="1"/>
    <col min="14340" max="14340" width="35.5703125" style="26" customWidth="1"/>
    <col min="14341" max="14341" width="13.85546875" style="26" customWidth="1"/>
    <col min="14342" max="14592" width="9.140625" style="26"/>
    <col min="14593" max="14593" width="17.5703125" style="26" customWidth="1"/>
    <col min="14594" max="14594" width="44.42578125" style="26" customWidth="1"/>
    <col min="14595" max="14595" width="49.140625" style="26" customWidth="1"/>
    <col min="14596" max="14596" width="35.5703125" style="26" customWidth="1"/>
    <col min="14597" max="14597" width="13.85546875" style="26" customWidth="1"/>
    <col min="14598" max="14848" width="9.140625" style="26"/>
    <col min="14849" max="14849" width="17.5703125" style="26" customWidth="1"/>
    <col min="14850" max="14850" width="44.42578125" style="26" customWidth="1"/>
    <col min="14851" max="14851" width="49.140625" style="26" customWidth="1"/>
    <col min="14852" max="14852" width="35.5703125" style="26" customWidth="1"/>
    <col min="14853" max="14853" width="13.85546875" style="26" customWidth="1"/>
    <col min="14854" max="15104" width="9.140625" style="26"/>
    <col min="15105" max="15105" width="17.5703125" style="26" customWidth="1"/>
    <col min="15106" max="15106" width="44.42578125" style="26" customWidth="1"/>
    <col min="15107" max="15107" width="49.140625" style="26" customWidth="1"/>
    <col min="15108" max="15108" width="35.5703125" style="26" customWidth="1"/>
    <col min="15109" max="15109" width="13.85546875" style="26" customWidth="1"/>
    <col min="15110" max="15360" width="9.140625" style="26"/>
    <col min="15361" max="15361" width="17.5703125" style="26" customWidth="1"/>
    <col min="15362" max="15362" width="44.42578125" style="26" customWidth="1"/>
    <col min="15363" max="15363" width="49.140625" style="26" customWidth="1"/>
    <col min="15364" max="15364" width="35.5703125" style="26" customWidth="1"/>
    <col min="15365" max="15365" width="13.85546875" style="26" customWidth="1"/>
    <col min="15366" max="15616" width="9.140625" style="26"/>
    <col min="15617" max="15617" width="17.5703125" style="26" customWidth="1"/>
    <col min="15618" max="15618" width="44.42578125" style="26" customWidth="1"/>
    <col min="15619" max="15619" width="49.140625" style="26" customWidth="1"/>
    <col min="15620" max="15620" width="35.5703125" style="26" customWidth="1"/>
    <col min="15621" max="15621" width="13.85546875" style="26" customWidth="1"/>
    <col min="15622" max="15872" width="9.140625" style="26"/>
    <col min="15873" max="15873" width="17.5703125" style="26" customWidth="1"/>
    <col min="15874" max="15874" width="44.42578125" style="26" customWidth="1"/>
    <col min="15875" max="15875" width="49.140625" style="26" customWidth="1"/>
    <col min="15876" max="15876" width="35.5703125" style="26" customWidth="1"/>
    <col min="15877" max="15877" width="13.85546875" style="26" customWidth="1"/>
    <col min="15878" max="16128" width="9.140625" style="26"/>
    <col min="16129" max="16129" width="17.5703125" style="26" customWidth="1"/>
    <col min="16130" max="16130" width="44.42578125" style="26" customWidth="1"/>
    <col min="16131" max="16131" width="49.140625" style="26" customWidth="1"/>
    <col min="16132" max="16132" width="35.5703125" style="26" customWidth="1"/>
    <col min="16133" max="16133" width="13.85546875" style="26" customWidth="1"/>
    <col min="16134" max="16384" width="9.140625" style="26"/>
  </cols>
  <sheetData>
    <row r="1" spans="1:17" ht="54.75" customHeight="1">
      <c r="A1" s="1136" t="str">
        <f>Title!A1</f>
        <v>Karnataka Power Transmission Corporation Limited</v>
      </c>
      <c r="B1" s="1136"/>
      <c r="C1" s="1136"/>
      <c r="D1" s="1136"/>
      <c r="E1" s="1136"/>
    </row>
    <row r="2" spans="1:17" ht="34.5" customHeight="1">
      <c r="A2" s="985" t="s">
        <v>2247</v>
      </c>
      <c r="B2" s="985"/>
      <c r="C2" s="985"/>
      <c r="D2" s="985"/>
      <c r="E2" s="985"/>
      <c r="F2" s="385"/>
      <c r="G2" s="286"/>
      <c r="H2" s="286"/>
      <c r="I2" s="286"/>
      <c r="J2" s="286"/>
      <c r="K2" s="286"/>
      <c r="L2" s="132"/>
    </row>
    <row r="3" spans="1:17">
      <c r="B3" s="210"/>
      <c r="C3" s="210"/>
      <c r="D3" s="210"/>
      <c r="E3" s="261"/>
      <c r="F3" s="261"/>
      <c r="G3" s="261"/>
      <c r="H3" s="261"/>
      <c r="I3" s="261"/>
      <c r="J3" s="261"/>
      <c r="K3" s="261"/>
      <c r="L3" s="261"/>
      <c r="M3" s="261"/>
      <c r="N3" s="261"/>
      <c r="O3" s="261"/>
    </row>
    <row r="4" spans="1:17" ht="34.5" customHeight="1">
      <c r="A4" s="989" t="s">
        <v>186</v>
      </c>
      <c r="B4" s="989"/>
      <c r="C4" s="989"/>
      <c r="D4" s="989"/>
      <c r="E4" s="989"/>
      <c r="H4" s="286"/>
      <c r="I4" s="286"/>
      <c r="J4" s="286"/>
      <c r="K4" s="286"/>
      <c r="L4" s="286"/>
      <c r="M4" s="286"/>
      <c r="N4" s="286"/>
      <c r="O4" s="286"/>
    </row>
    <row r="5" spans="1:17" ht="40.5" customHeight="1">
      <c r="A5" s="970" t="str">
        <f>Title!A2</f>
        <v>Bid Enquiry No: KPTCL/2026-27/SS/WORK_INDENT3805</v>
      </c>
      <c r="B5" s="970"/>
      <c r="C5" s="970"/>
      <c r="D5" s="970"/>
      <c r="E5" s="970"/>
      <c r="H5" s="286"/>
      <c r="I5" s="286"/>
      <c r="J5" s="286"/>
      <c r="K5" s="286"/>
      <c r="L5" s="286"/>
      <c r="M5" s="286"/>
      <c r="N5" s="286"/>
      <c r="O5" s="286"/>
    </row>
    <row r="6" spans="1:17" ht="15" customHeight="1">
      <c r="A6" s="325" t="s">
        <v>2241</v>
      </c>
      <c r="B6" s="325"/>
      <c r="C6" s="325"/>
      <c r="D6" s="325"/>
      <c r="E6" s="325"/>
      <c r="F6" s="325"/>
      <c r="G6" s="325"/>
      <c r="H6" s="325"/>
      <c r="I6" s="325"/>
      <c r="J6" s="325"/>
      <c r="K6" s="325"/>
      <c r="L6" s="325"/>
    </row>
    <row r="7" spans="1:17" ht="267" customHeight="1">
      <c r="A7" s="1156" t="str">
        <f>Title!A3</f>
        <v xml:space="preserve">Combined Package for, 
Work-A: Augmentation of existing 2x20MVA, 66/11kV Power Transformers by 2x31.5MVA, 66/11kV Power Transformers at 66/11kV Pillagumpa Sub-station in Hosakote Taluk, Bengaluru Rural District.
Work-B: Augmentation of existing 2x20MVA, 66/11kV Power Transformers by 2x31.5MVA, 66/11kV Power Transformers at 66/11kV Budigere Sub-station in Devanahalli Taluk &amp; Bengaluru Rural District. 
Work-C: Augmentation of existing 2x20MVA, 66/11kV Power Transformers by 2x31.5MVA, 66/11kV Power Transformers at 220/66/11kV KIADB Doddaballapura Sub-station in Doddaballapura Taluk, Bengaluru Rural District, 
on Total Turnkey Basis, including Supply of all Materials/Equipments and Erection (including Civil Works) of all Materials/Equipments, Testing and Commissioning.
</v>
      </c>
      <c r="B7" s="1156"/>
      <c r="C7" s="1156"/>
      <c r="D7" s="1156"/>
      <c r="E7" s="1156"/>
      <c r="F7" s="94"/>
      <c r="G7" s="94"/>
      <c r="H7" s="94"/>
      <c r="I7" s="94"/>
      <c r="J7" s="94"/>
      <c r="K7" s="94"/>
      <c r="L7" s="94"/>
      <c r="M7" s="94"/>
      <c r="N7" s="94"/>
      <c r="O7" s="94"/>
      <c r="P7" s="94"/>
      <c r="Q7" s="94"/>
    </row>
    <row r="8" spans="1:17">
      <c r="A8" s="261"/>
      <c r="B8" s="261"/>
      <c r="C8" s="261"/>
      <c r="D8" s="261"/>
      <c r="E8" s="261"/>
      <c r="F8" s="261"/>
      <c r="G8" s="261"/>
      <c r="H8" s="261"/>
      <c r="I8" s="261"/>
      <c r="J8" s="261"/>
      <c r="K8" s="261"/>
      <c r="L8" s="261"/>
      <c r="M8" s="261"/>
      <c r="N8" s="261"/>
      <c r="O8" s="261"/>
    </row>
    <row r="9" spans="1:17" ht="16.5" thickBot="1">
      <c r="A9" s="1157" t="s">
        <v>851</v>
      </c>
      <c r="B9" s="1157"/>
      <c r="C9" s="292"/>
      <c r="D9" s="292" t="s">
        <v>13</v>
      </c>
    </row>
    <row r="10" spans="1:17" ht="87.75" customHeight="1" thickBot="1">
      <c r="A10" s="1149"/>
      <c r="B10" s="1150"/>
      <c r="C10" s="209"/>
      <c r="D10" s="209" t="s">
        <v>2500</v>
      </c>
    </row>
    <row r="12" spans="1:17" ht="15.75" customHeight="1"/>
    <row r="13" spans="1:17" ht="103.5" customHeight="1">
      <c r="A13" s="1155" t="s">
        <v>2242</v>
      </c>
      <c r="B13" s="1155"/>
      <c r="C13" s="1155"/>
      <c r="D13" s="1155"/>
      <c r="E13" s="1155"/>
    </row>
    <row r="14" spans="1:17" ht="28.5" customHeight="1">
      <c r="A14" s="1151" t="s">
        <v>246</v>
      </c>
      <c r="B14" s="1118" t="s">
        <v>2243</v>
      </c>
      <c r="C14" s="1118"/>
      <c r="D14" s="1118"/>
      <c r="E14" s="1118"/>
    </row>
    <row r="15" spans="1:17" ht="94.5" customHeight="1">
      <c r="A15" s="1152"/>
      <c r="B15" s="152" t="s">
        <v>2244</v>
      </c>
      <c r="C15" s="152" t="s">
        <v>2245</v>
      </c>
      <c r="D15" s="152" t="s">
        <v>2408</v>
      </c>
      <c r="E15" s="152" t="s">
        <v>2248</v>
      </c>
    </row>
    <row r="16" spans="1:17" ht="86.25" customHeight="1">
      <c r="A16" s="563" t="s">
        <v>3430</v>
      </c>
      <c r="B16" s="383"/>
      <c r="C16" s="383"/>
      <c r="D16" s="383"/>
      <c r="E16" s="383"/>
    </row>
    <row r="17" spans="1:5" ht="55.5" customHeight="1">
      <c r="A17" s="1153" t="s">
        <v>2246</v>
      </c>
      <c r="B17" s="1154"/>
      <c r="C17" s="1154"/>
      <c r="D17" s="1154"/>
      <c r="E17" s="1154"/>
    </row>
    <row r="20" spans="1:5" ht="93" customHeight="1">
      <c r="A20" s="381" t="s">
        <v>53</v>
      </c>
      <c r="B20" s="384"/>
      <c r="C20" s="381" t="s">
        <v>65</v>
      </c>
      <c r="D20" s="384"/>
    </row>
    <row r="21" spans="1:5" ht="72" customHeight="1">
      <c r="A21" s="381" t="s">
        <v>55</v>
      </c>
      <c r="B21" s="384"/>
      <c r="C21" s="381" t="s">
        <v>66</v>
      </c>
      <c r="D21" s="384"/>
    </row>
    <row r="22" spans="1:5" ht="123.6" customHeight="1">
      <c r="C22" s="381" t="s">
        <v>67</v>
      </c>
      <c r="D22" s="384"/>
    </row>
  </sheetData>
  <sheetProtection algorithmName="SHA-512" hashValue="RuNmQJgiaJFari4sVs6zEI4STUasSqQlhKAB7g/Zc1KoS3VRI18tHwUem7EG5o5QBk+/kdZmmDj+bZbt//6Dag==" saltValue="+B873M5AolaCCx7eI5cueg==" spinCount="100000" sheet="1" objects="1" scenarios="1"/>
  <mergeCells count="11">
    <mergeCell ref="A1:E1"/>
    <mergeCell ref="A4:E4"/>
    <mergeCell ref="A7:E7"/>
    <mergeCell ref="A5:E5"/>
    <mergeCell ref="A9:B9"/>
    <mergeCell ref="A2:E2"/>
    <mergeCell ref="A10:B10"/>
    <mergeCell ref="A14:A15"/>
    <mergeCell ref="B14:E14"/>
    <mergeCell ref="A17:E17"/>
    <mergeCell ref="A13:E13"/>
  </mergeCells>
  <pageMargins left="0.31496062992125984" right="0.31496062992125984" top="0.35433070866141736" bottom="0.35433070866141736" header="0.31496062992125984" footer="0.31496062992125984"/>
  <pageSetup paperSize="8" scale="48" orientation="landscape" r:id="rId1"/>
  <colBreaks count="1" manualBreakCount="1">
    <brk id="9"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8"/>
  <dimension ref="A1:Q59"/>
  <sheetViews>
    <sheetView view="pageBreakPreview" zoomScale="80" zoomScaleNormal="70" zoomScaleSheetLayoutView="80" workbookViewId="0">
      <selection activeCell="B5" sqref="B5:F5"/>
    </sheetView>
  </sheetViews>
  <sheetFormatPr defaultRowHeight="18"/>
  <cols>
    <col min="1" max="1" width="8.5703125" style="84" customWidth="1"/>
    <col min="2" max="2" width="38.7109375" style="84" customWidth="1"/>
    <col min="3" max="6" width="46.85546875" style="84" customWidth="1"/>
    <col min="7" max="7" width="15.85546875" style="84" customWidth="1"/>
    <col min="8" max="256" width="9.140625" style="84"/>
    <col min="257" max="257" width="8.5703125" style="84" customWidth="1"/>
    <col min="258" max="259" width="37.140625" style="84" customWidth="1"/>
    <col min="260" max="260" width="36.5703125" style="84" customWidth="1"/>
    <col min="261" max="261" width="35.28515625" style="84" customWidth="1"/>
    <col min="262" max="262" width="43.140625" style="84" customWidth="1"/>
    <col min="263" max="263" width="15.85546875" style="84" customWidth="1"/>
    <col min="264" max="512" width="9.140625" style="84"/>
    <col min="513" max="513" width="8.5703125" style="84" customWidth="1"/>
    <col min="514" max="515" width="37.140625" style="84" customWidth="1"/>
    <col min="516" max="516" width="36.5703125" style="84" customWidth="1"/>
    <col min="517" max="517" width="35.28515625" style="84" customWidth="1"/>
    <col min="518" max="518" width="43.140625" style="84" customWidth="1"/>
    <col min="519" max="519" width="15.85546875" style="84" customWidth="1"/>
    <col min="520" max="768" width="9.140625" style="84"/>
    <col min="769" max="769" width="8.5703125" style="84" customWidth="1"/>
    <col min="770" max="771" width="37.140625" style="84" customWidth="1"/>
    <col min="772" max="772" width="36.5703125" style="84" customWidth="1"/>
    <col min="773" max="773" width="35.28515625" style="84" customWidth="1"/>
    <col min="774" max="774" width="43.140625" style="84" customWidth="1"/>
    <col min="775" max="775" width="15.85546875" style="84" customWidth="1"/>
    <col min="776" max="1024" width="9.140625" style="84"/>
    <col min="1025" max="1025" width="8.5703125" style="84" customWidth="1"/>
    <col min="1026" max="1027" width="37.140625" style="84" customWidth="1"/>
    <col min="1028" max="1028" width="36.5703125" style="84" customWidth="1"/>
    <col min="1029" max="1029" width="35.28515625" style="84" customWidth="1"/>
    <col min="1030" max="1030" width="43.140625" style="84" customWidth="1"/>
    <col min="1031" max="1031" width="15.85546875" style="84" customWidth="1"/>
    <col min="1032" max="1280" width="9.140625" style="84"/>
    <col min="1281" max="1281" width="8.5703125" style="84" customWidth="1"/>
    <col min="1282" max="1283" width="37.140625" style="84" customWidth="1"/>
    <col min="1284" max="1284" width="36.5703125" style="84" customWidth="1"/>
    <col min="1285" max="1285" width="35.28515625" style="84" customWidth="1"/>
    <col min="1286" max="1286" width="43.140625" style="84" customWidth="1"/>
    <col min="1287" max="1287" width="15.85546875" style="84" customWidth="1"/>
    <col min="1288" max="1536" width="9.140625" style="84"/>
    <col min="1537" max="1537" width="8.5703125" style="84" customWidth="1"/>
    <col min="1538" max="1539" width="37.140625" style="84" customWidth="1"/>
    <col min="1540" max="1540" width="36.5703125" style="84" customWidth="1"/>
    <col min="1541" max="1541" width="35.28515625" style="84" customWidth="1"/>
    <col min="1542" max="1542" width="43.140625" style="84" customWidth="1"/>
    <col min="1543" max="1543" width="15.85546875" style="84" customWidth="1"/>
    <col min="1544" max="1792" width="9.140625" style="84"/>
    <col min="1793" max="1793" width="8.5703125" style="84" customWidth="1"/>
    <col min="1794" max="1795" width="37.140625" style="84" customWidth="1"/>
    <col min="1796" max="1796" width="36.5703125" style="84" customWidth="1"/>
    <col min="1797" max="1797" width="35.28515625" style="84" customWidth="1"/>
    <col min="1798" max="1798" width="43.140625" style="84" customWidth="1"/>
    <col min="1799" max="1799" width="15.85546875" style="84" customWidth="1"/>
    <col min="1800" max="2048" width="9.140625" style="84"/>
    <col min="2049" max="2049" width="8.5703125" style="84" customWidth="1"/>
    <col min="2050" max="2051" width="37.140625" style="84" customWidth="1"/>
    <col min="2052" max="2052" width="36.5703125" style="84" customWidth="1"/>
    <col min="2053" max="2053" width="35.28515625" style="84" customWidth="1"/>
    <col min="2054" max="2054" width="43.140625" style="84" customWidth="1"/>
    <col min="2055" max="2055" width="15.85546875" style="84" customWidth="1"/>
    <col min="2056" max="2304" width="9.140625" style="84"/>
    <col min="2305" max="2305" width="8.5703125" style="84" customWidth="1"/>
    <col min="2306" max="2307" width="37.140625" style="84" customWidth="1"/>
    <col min="2308" max="2308" width="36.5703125" style="84" customWidth="1"/>
    <col min="2309" max="2309" width="35.28515625" style="84" customWidth="1"/>
    <col min="2310" max="2310" width="43.140625" style="84" customWidth="1"/>
    <col min="2311" max="2311" width="15.85546875" style="84" customWidth="1"/>
    <col min="2312" max="2560" width="9.140625" style="84"/>
    <col min="2561" max="2561" width="8.5703125" style="84" customWidth="1"/>
    <col min="2562" max="2563" width="37.140625" style="84" customWidth="1"/>
    <col min="2564" max="2564" width="36.5703125" style="84" customWidth="1"/>
    <col min="2565" max="2565" width="35.28515625" style="84" customWidth="1"/>
    <col min="2566" max="2566" width="43.140625" style="84" customWidth="1"/>
    <col min="2567" max="2567" width="15.85546875" style="84" customWidth="1"/>
    <col min="2568" max="2816" width="9.140625" style="84"/>
    <col min="2817" max="2817" width="8.5703125" style="84" customWidth="1"/>
    <col min="2818" max="2819" width="37.140625" style="84" customWidth="1"/>
    <col min="2820" max="2820" width="36.5703125" style="84" customWidth="1"/>
    <col min="2821" max="2821" width="35.28515625" style="84" customWidth="1"/>
    <col min="2822" max="2822" width="43.140625" style="84" customWidth="1"/>
    <col min="2823" max="2823" width="15.85546875" style="84" customWidth="1"/>
    <col min="2824" max="3072" width="9.140625" style="84"/>
    <col min="3073" max="3073" width="8.5703125" style="84" customWidth="1"/>
    <col min="3074" max="3075" width="37.140625" style="84" customWidth="1"/>
    <col min="3076" max="3076" width="36.5703125" style="84" customWidth="1"/>
    <col min="3077" max="3077" width="35.28515625" style="84" customWidth="1"/>
    <col min="3078" max="3078" width="43.140625" style="84" customWidth="1"/>
    <col min="3079" max="3079" width="15.85546875" style="84" customWidth="1"/>
    <col min="3080" max="3328" width="9.140625" style="84"/>
    <col min="3329" max="3329" width="8.5703125" style="84" customWidth="1"/>
    <col min="3330" max="3331" width="37.140625" style="84" customWidth="1"/>
    <col min="3332" max="3332" width="36.5703125" style="84" customWidth="1"/>
    <col min="3333" max="3333" width="35.28515625" style="84" customWidth="1"/>
    <col min="3334" max="3334" width="43.140625" style="84" customWidth="1"/>
    <col min="3335" max="3335" width="15.85546875" style="84" customWidth="1"/>
    <col min="3336" max="3584" width="9.140625" style="84"/>
    <col min="3585" max="3585" width="8.5703125" style="84" customWidth="1"/>
    <col min="3586" max="3587" width="37.140625" style="84" customWidth="1"/>
    <col min="3588" max="3588" width="36.5703125" style="84" customWidth="1"/>
    <col min="3589" max="3589" width="35.28515625" style="84" customWidth="1"/>
    <col min="3590" max="3590" width="43.140625" style="84" customWidth="1"/>
    <col min="3591" max="3591" width="15.85546875" style="84" customWidth="1"/>
    <col min="3592" max="3840" width="9.140625" style="84"/>
    <col min="3841" max="3841" width="8.5703125" style="84" customWidth="1"/>
    <col min="3842" max="3843" width="37.140625" style="84" customWidth="1"/>
    <col min="3844" max="3844" width="36.5703125" style="84" customWidth="1"/>
    <col min="3845" max="3845" width="35.28515625" style="84" customWidth="1"/>
    <col min="3846" max="3846" width="43.140625" style="84" customWidth="1"/>
    <col min="3847" max="3847" width="15.85546875" style="84" customWidth="1"/>
    <col min="3848" max="4096" width="9.140625" style="84"/>
    <col min="4097" max="4097" width="8.5703125" style="84" customWidth="1"/>
    <col min="4098" max="4099" width="37.140625" style="84" customWidth="1"/>
    <col min="4100" max="4100" width="36.5703125" style="84" customWidth="1"/>
    <col min="4101" max="4101" width="35.28515625" style="84" customWidth="1"/>
    <col min="4102" max="4102" width="43.140625" style="84" customWidth="1"/>
    <col min="4103" max="4103" width="15.85546875" style="84" customWidth="1"/>
    <col min="4104" max="4352" width="9.140625" style="84"/>
    <col min="4353" max="4353" width="8.5703125" style="84" customWidth="1"/>
    <col min="4354" max="4355" width="37.140625" style="84" customWidth="1"/>
    <col min="4356" max="4356" width="36.5703125" style="84" customWidth="1"/>
    <col min="4357" max="4357" width="35.28515625" style="84" customWidth="1"/>
    <col min="4358" max="4358" width="43.140625" style="84" customWidth="1"/>
    <col min="4359" max="4359" width="15.85546875" style="84" customWidth="1"/>
    <col min="4360" max="4608" width="9.140625" style="84"/>
    <col min="4609" max="4609" width="8.5703125" style="84" customWidth="1"/>
    <col min="4610" max="4611" width="37.140625" style="84" customWidth="1"/>
    <col min="4612" max="4612" width="36.5703125" style="84" customWidth="1"/>
    <col min="4613" max="4613" width="35.28515625" style="84" customWidth="1"/>
    <col min="4614" max="4614" width="43.140625" style="84" customWidth="1"/>
    <col min="4615" max="4615" width="15.85546875" style="84" customWidth="1"/>
    <col min="4616" max="4864" width="9.140625" style="84"/>
    <col min="4865" max="4865" width="8.5703125" style="84" customWidth="1"/>
    <col min="4866" max="4867" width="37.140625" style="84" customWidth="1"/>
    <col min="4868" max="4868" width="36.5703125" style="84" customWidth="1"/>
    <col min="4869" max="4869" width="35.28515625" style="84" customWidth="1"/>
    <col min="4870" max="4870" width="43.140625" style="84" customWidth="1"/>
    <col min="4871" max="4871" width="15.85546875" style="84" customWidth="1"/>
    <col min="4872" max="5120" width="9.140625" style="84"/>
    <col min="5121" max="5121" width="8.5703125" style="84" customWidth="1"/>
    <col min="5122" max="5123" width="37.140625" style="84" customWidth="1"/>
    <col min="5124" max="5124" width="36.5703125" style="84" customWidth="1"/>
    <col min="5125" max="5125" width="35.28515625" style="84" customWidth="1"/>
    <col min="5126" max="5126" width="43.140625" style="84" customWidth="1"/>
    <col min="5127" max="5127" width="15.85546875" style="84" customWidth="1"/>
    <col min="5128" max="5376" width="9.140625" style="84"/>
    <col min="5377" max="5377" width="8.5703125" style="84" customWidth="1"/>
    <col min="5378" max="5379" width="37.140625" style="84" customWidth="1"/>
    <col min="5380" max="5380" width="36.5703125" style="84" customWidth="1"/>
    <col min="5381" max="5381" width="35.28515625" style="84" customWidth="1"/>
    <col min="5382" max="5382" width="43.140625" style="84" customWidth="1"/>
    <col min="5383" max="5383" width="15.85546875" style="84" customWidth="1"/>
    <col min="5384" max="5632" width="9.140625" style="84"/>
    <col min="5633" max="5633" width="8.5703125" style="84" customWidth="1"/>
    <col min="5634" max="5635" width="37.140625" style="84" customWidth="1"/>
    <col min="5636" max="5636" width="36.5703125" style="84" customWidth="1"/>
    <col min="5637" max="5637" width="35.28515625" style="84" customWidth="1"/>
    <col min="5638" max="5638" width="43.140625" style="84" customWidth="1"/>
    <col min="5639" max="5639" width="15.85546875" style="84" customWidth="1"/>
    <col min="5640" max="5888" width="9.140625" style="84"/>
    <col min="5889" max="5889" width="8.5703125" style="84" customWidth="1"/>
    <col min="5890" max="5891" width="37.140625" style="84" customWidth="1"/>
    <col min="5892" max="5892" width="36.5703125" style="84" customWidth="1"/>
    <col min="5893" max="5893" width="35.28515625" style="84" customWidth="1"/>
    <col min="5894" max="5894" width="43.140625" style="84" customWidth="1"/>
    <col min="5895" max="5895" width="15.85546875" style="84" customWidth="1"/>
    <col min="5896" max="6144" width="9.140625" style="84"/>
    <col min="6145" max="6145" width="8.5703125" style="84" customWidth="1"/>
    <col min="6146" max="6147" width="37.140625" style="84" customWidth="1"/>
    <col min="6148" max="6148" width="36.5703125" style="84" customWidth="1"/>
    <col min="6149" max="6149" width="35.28515625" style="84" customWidth="1"/>
    <col min="6150" max="6150" width="43.140625" style="84" customWidth="1"/>
    <col min="6151" max="6151" width="15.85546875" style="84" customWidth="1"/>
    <col min="6152" max="6400" width="9.140625" style="84"/>
    <col min="6401" max="6401" width="8.5703125" style="84" customWidth="1"/>
    <col min="6402" max="6403" width="37.140625" style="84" customWidth="1"/>
    <col min="6404" max="6404" width="36.5703125" style="84" customWidth="1"/>
    <col min="6405" max="6405" width="35.28515625" style="84" customWidth="1"/>
    <col min="6406" max="6406" width="43.140625" style="84" customWidth="1"/>
    <col min="6407" max="6407" width="15.85546875" style="84" customWidth="1"/>
    <col min="6408" max="6656" width="9.140625" style="84"/>
    <col min="6657" max="6657" width="8.5703125" style="84" customWidth="1"/>
    <col min="6658" max="6659" width="37.140625" style="84" customWidth="1"/>
    <col min="6660" max="6660" width="36.5703125" style="84" customWidth="1"/>
    <col min="6661" max="6661" width="35.28515625" style="84" customWidth="1"/>
    <col min="6662" max="6662" width="43.140625" style="84" customWidth="1"/>
    <col min="6663" max="6663" width="15.85546875" style="84" customWidth="1"/>
    <col min="6664" max="6912" width="9.140625" style="84"/>
    <col min="6913" max="6913" width="8.5703125" style="84" customWidth="1"/>
    <col min="6914" max="6915" width="37.140625" style="84" customWidth="1"/>
    <col min="6916" max="6916" width="36.5703125" style="84" customWidth="1"/>
    <col min="6917" max="6917" width="35.28515625" style="84" customWidth="1"/>
    <col min="6918" max="6918" width="43.140625" style="84" customWidth="1"/>
    <col min="6919" max="6919" width="15.85546875" style="84" customWidth="1"/>
    <col min="6920" max="7168" width="9.140625" style="84"/>
    <col min="7169" max="7169" width="8.5703125" style="84" customWidth="1"/>
    <col min="7170" max="7171" width="37.140625" style="84" customWidth="1"/>
    <col min="7172" max="7172" width="36.5703125" style="84" customWidth="1"/>
    <col min="7173" max="7173" width="35.28515625" style="84" customWidth="1"/>
    <col min="7174" max="7174" width="43.140625" style="84" customWidth="1"/>
    <col min="7175" max="7175" width="15.85546875" style="84" customWidth="1"/>
    <col min="7176" max="7424" width="9.140625" style="84"/>
    <col min="7425" max="7425" width="8.5703125" style="84" customWidth="1"/>
    <col min="7426" max="7427" width="37.140625" style="84" customWidth="1"/>
    <col min="7428" max="7428" width="36.5703125" style="84" customWidth="1"/>
    <col min="7429" max="7429" width="35.28515625" style="84" customWidth="1"/>
    <col min="7430" max="7430" width="43.140625" style="84" customWidth="1"/>
    <col min="7431" max="7431" width="15.85546875" style="84" customWidth="1"/>
    <col min="7432" max="7680" width="9.140625" style="84"/>
    <col min="7681" max="7681" width="8.5703125" style="84" customWidth="1"/>
    <col min="7682" max="7683" width="37.140625" style="84" customWidth="1"/>
    <col min="7684" max="7684" width="36.5703125" style="84" customWidth="1"/>
    <col min="7685" max="7685" width="35.28515625" style="84" customWidth="1"/>
    <col min="7686" max="7686" width="43.140625" style="84" customWidth="1"/>
    <col min="7687" max="7687" width="15.85546875" style="84" customWidth="1"/>
    <col min="7688" max="7936" width="9.140625" style="84"/>
    <col min="7937" max="7937" width="8.5703125" style="84" customWidth="1"/>
    <col min="7938" max="7939" width="37.140625" style="84" customWidth="1"/>
    <col min="7940" max="7940" width="36.5703125" style="84" customWidth="1"/>
    <col min="7941" max="7941" width="35.28515625" style="84" customWidth="1"/>
    <col min="7942" max="7942" width="43.140625" style="84" customWidth="1"/>
    <col min="7943" max="7943" width="15.85546875" style="84" customWidth="1"/>
    <col min="7944" max="8192" width="9.140625" style="84"/>
    <col min="8193" max="8193" width="8.5703125" style="84" customWidth="1"/>
    <col min="8194" max="8195" width="37.140625" style="84" customWidth="1"/>
    <col min="8196" max="8196" width="36.5703125" style="84" customWidth="1"/>
    <col min="8197" max="8197" width="35.28515625" style="84" customWidth="1"/>
    <col min="8198" max="8198" width="43.140625" style="84" customWidth="1"/>
    <col min="8199" max="8199" width="15.85546875" style="84" customWidth="1"/>
    <col min="8200" max="8448" width="9.140625" style="84"/>
    <col min="8449" max="8449" width="8.5703125" style="84" customWidth="1"/>
    <col min="8450" max="8451" width="37.140625" style="84" customWidth="1"/>
    <col min="8452" max="8452" width="36.5703125" style="84" customWidth="1"/>
    <col min="8453" max="8453" width="35.28515625" style="84" customWidth="1"/>
    <col min="8454" max="8454" width="43.140625" style="84" customWidth="1"/>
    <col min="8455" max="8455" width="15.85546875" style="84" customWidth="1"/>
    <col min="8456" max="8704" width="9.140625" style="84"/>
    <col min="8705" max="8705" width="8.5703125" style="84" customWidth="1"/>
    <col min="8706" max="8707" width="37.140625" style="84" customWidth="1"/>
    <col min="8708" max="8708" width="36.5703125" style="84" customWidth="1"/>
    <col min="8709" max="8709" width="35.28515625" style="84" customWidth="1"/>
    <col min="8710" max="8710" width="43.140625" style="84" customWidth="1"/>
    <col min="8711" max="8711" width="15.85546875" style="84" customWidth="1"/>
    <col min="8712" max="8960" width="9.140625" style="84"/>
    <col min="8961" max="8961" width="8.5703125" style="84" customWidth="1"/>
    <col min="8962" max="8963" width="37.140625" style="84" customWidth="1"/>
    <col min="8964" max="8964" width="36.5703125" style="84" customWidth="1"/>
    <col min="8965" max="8965" width="35.28515625" style="84" customWidth="1"/>
    <col min="8966" max="8966" width="43.140625" style="84" customWidth="1"/>
    <col min="8967" max="8967" width="15.85546875" style="84" customWidth="1"/>
    <col min="8968" max="9216" width="9.140625" style="84"/>
    <col min="9217" max="9217" width="8.5703125" style="84" customWidth="1"/>
    <col min="9218" max="9219" width="37.140625" style="84" customWidth="1"/>
    <col min="9220" max="9220" width="36.5703125" style="84" customWidth="1"/>
    <col min="9221" max="9221" width="35.28515625" style="84" customWidth="1"/>
    <col min="9222" max="9222" width="43.140625" style="84" customWidth="1"/>
    <col min="9223" max="9223" width="15.85546875" style="84" customWidth="1"/>
    <col min="9224" max="9472" width="9.140625" style="84"/>
    <col min="9473" max="9473" width="8.5703125" style="84" customWidth="1"/>
    <col min="9474" max="9475" width="37.140625" style="84" customWidth="1"/>
    <col min="9476" max="9476" width="36.5703125" style="84" customWidth="1"/>
    <col min="9477" max="9477" width="35.28515625" style="84" customWidth="1"/>
    <col min="9478" max="9478" width="43.140625" style="84" customWidth="1"/>
    <col min="9479" max="9479" width="15.85546875" style="84" customWidth="1"/>
    <col min="9480" max="9728" width="9.140625" style="84"/>
    <col min="9729" max="9729" width="8.5703125" style="84" customWidth="1"/>
    <col min="9730" max="9731" width="37.140625" style="84" customWidth="1"/>
    <col min="9732" max="9732" width="36.5703125" style="84" customWidth="1"/>
    <col min="9733" max="9733" width="35.28515625" style="84" customWidth="1"/>
    <col min="9734" max="9734" width="43.140625" style="84" customWidth="1"/>
    <col min="9735" max="9735" width="15.85546875" style="84" customWidth="1"/>
    <col min="9736" max="9984" width="9.140625" style="84"/>
    <col min="9985" max="9985" width="8.5703125" style="84" customWidth="1"/>
    <col min="9986" max="9987" width="37.140625" style="84" customWidth="1"/>
    <col min="9988" max="9988" width="36.5703125" style="84" customWidth="1"/>
    <col min="9989" max="9989" width="35.28515625" style="84" customWidth="1"/>
    <col min="9990" max="9990" width="43.140625" style="84" customWidth="1"/>
    <col min="9991" max="9991" width="15.85546875" style="84" customWidth="1"/>
    <col min="9992" max="10240" width="9.140625" style="84"/>
    <col min="10241" max="10241" width="8.5703125" style="84" customWidth="1"/>
    <col min="10242" max="10243" width="37.140625" style="84" customWidth="1"/>
    <col min="10244" max="10244" width="36.5703125" style="84" customWidth="1"/>
    <col min="10245" max="10245" width="35.28515625" style="84" customWidth="1"/>
    <col min="10246" max="10246" width="43.140625" style="84" customWidth="1"/>
    <col min="10247" max="10247" width="15.85546875" style="84" customWidth="1"/>
    <col min="10248" max="10496" width="9.140625" style="84"/>
    <col min="10497" max="10497" width="8.5703125" style="84" customWidth="1"/>
    <col min="10498" max="10499" width="37.140625" style="84" customWidth="1"/>
    <col min="10500" max="10500" width="36.5703125" style="84" customWidth="1"/>
    <col min="10501" max="10501" width="35.28515625" style="84" customWidth="1"/>
    <col min="10502" max="10502" width="43.140625" style="84" customWidth="1"/>
    <col min="10503" max="10503" width="15.85546875" style="84" customWidth="1"/>
    <col min="10504" max="10752" width="9.140625" style="84"/>
    <col min="10753" max="10753" width="8.5703125" style="84" customWidth="1"/>
    <col min="10754" max="10755" width="37.140625" style="84" customWidth="1"/>
    <col min="10756" max="10756" width="36.5703125" style="84" customWidth="1"/>
    <col min="10757" max="10757" width="35.28515625" style="84" customWidth="1"/>
    <col min="10758" max="10758" width="43.140625" style="84" customWidth="1"/>
    <col min="10759" max="10759" width="15.85546875" style="84" customWidth="1"/>
    <col min="10760" max="11008" width="9.140625" style="84"/>
    <col min="11009" max="11009" width="8.5703125" style="84" customWidth="1"/>
    <col min="11010" max="11011" width="37.140625" style="84" customWidth="1"/>
    <col min="11012" max="11012" width="36.5703125" style="84" customWidth="1"/>
    <col min="11013" max="11013" width="35.28515625" style="84" customWidth="1"/>
    <col min="11014" max="11014" width="43.140625" style="84" customWidth="1"/>
    <col min="11015" max="11015" width="15.85546875" style="84" customWidth="1"/>
    <col min="11016" max="11264" width="9.140625" style="84"/>
    <col min="11265" max="11265" width="8.5703125" style="84" customWidth="1"/>
    <col min="11266" max="11267" width="37.140625" style="84" customWidth="1"/>
    <col min="11268" max="11268" width="36.5703125" style="84" customWidth="1"/>
    <col min="11269" max="11269" width="35.28515625" style="84" customWidth="1"/>
    <col min="11270" max="11270" width="43.140625" style="84" customWidth="1"/>
    <col min="11271" max="11271" width="15.85546875" style="84" customWidth="1"/>
    <col min="11272" max="11520" width="9.140625" style="84"/>
    <col min="11521" max="11521" width="8.5703125" style="84" customWidth="1"/>
    <col min="11522" max="11523" width="37.140625" style="84" customWidth="1"/>
    <col min="11524" max="11524" width="36.5703125" style="84" customWidth="1"/>
    <col min="11525" max="11525" width="35.28515625" style="84" customWidth="1"/>
    <col min="11526" max="11526" width="43.140625" style="84" customWidth="1"/>
    <col min="11527" max="11527" width="15.85546875" style="84" customWidth="1"/>
    <col min="11528" max="11776" width="9.140625" style="84"/>
    <col min="11777" max="11777" width="8.5703125" style="84" customWidth="1"/>
    <col min="11778" max="11779" width="37.140625" style="84" customWidth="1"/>
    <col min="11780" max="11780" width="36.5703125" style="84" customWidth="1"/>
    <col min="11781" max="11781" width="35.28515625" style="84" customWidth="1"/>
    <col min="11782" max="11782" width="43.140625" style="84" customWidth="1"/>
    <col min="11783" max="11783" width="15.85546875" style="84" customWidth="1"/>
    <col min="11784" max="12032" width="9.140625" style="84"/>
    <col min="12033" max="12033" width="8.5703125" style="84" customWidth="1"/>
    <col min="12034" max="12035" width="37.140625" style="84" customWidth="1"/>
    <col min="12036" max="12036" width="36.5703125" style="84" customWidth="1"/>
    <col min="12037" max="12037" width="35.28515625" style="84" customWidth="1"/>
    <col min="12038" max="12038" width="43.140625" style="84" customWidth="1"/>
    <col min="12039" max="12039" width="15.85546875" style="84" customWidth="1"/>
    <col min="12040" max="12288" width="9.140625" style="84"/>
    <col min="12289" max="12289" width="8.5703125" style="84" customWidth="1"/>
    <col min="12290" max="12291" width="37.140625" style="84" customWidth="1"/>
    <col min="12292" max="12292" width="36.5703125" style="84" customWidth="1"/>
    <col min="12293" max="12293" width="35.28515625" style="84" customWidth="1"/>
    <col min="12294" max="12294" width="43.140625" style="84" customWidth="1"/>
    <col min="12295" max="12295" width="15.85546875" style="84" customWidth="1"/>
    <col min="12296" max="12544" width="9.140625" style="84"/>
    <col min="12545" max="12545" width="8.5703125" style="84" customWidth="1"/>
    <col min="12546" max="12547" width="37.140625" style="84" customWidth="1"/>
    <col min="12548" max="12548" width="36.5703125" style="84" customWidth="1"/>
    <col min="12549" max="12549" width="35.28515625" style="84" customWidth="1"/>
    <col min="12550" max="12550" width="43.140625" style="84" customWidth="1"/>
    <col min="12551" max="12551" width="15.85546875" style="84" customWidth="1"/>
    <col min="12552" max="12800" width="9.140625" style="84"/>
    <col min="12801" max="12801" width="8.5703125" style="84" customWidth="1"/>
    <col min="12802" max="12803" width="37.140625" style="84" customWidth="1"/>
    <col min="12804" max="12804" width="36.5703125" style="84" customWidth="1"/>
    <col min="12805" max="12805" width="35.28515625" style="84" customWidth="1"/>
    <col min="12806" max="12806" width="43.140625" style="84" customWidth="1"/>
    <col min="12807" max="12807" width="15.85546875" style="84" customWidth="1"/>
    <col min="12808" max="13056" width="9.140625" style="84"/>
    <col min="13057" max="13057" width="8.5703125" style="84" customWidth="1"/>
    <col min="13058" max="13059" width="37.140625" style="84" customWidth="1"/>
    <col min="13060" max="13060" width="36.5703125" style="84" customWidth="1"/>
    <col min="13061" max="13061" width="35.28515625" style="84" customWidth="1"/>
    <col min="13062" max="13062" width="43.140625" style="84" customWidth="1"/>
    <col min="13063" max="13063" width="15.85546875" style="84" customWidth="1"/>
    <col min="13064" max="13312" width="9.140625" style="84"/>
    <col min="13313" max="13313" width="8.5703125" style="84" customWidth="1"/>
    <col min="13314" max="13315" width="37.140625" style="84" customWidth="1"/>
    <col min="13316" max="13316" width="36.5703125" style="84" customWidth="1"/>
    <col min="13317" max="13317" width="35.28515625" style="84" customWidth="1"/>
    <col min="13318" max="13318" width="43.140625" style="84" customWidth="1"/>
    <col min="13319" max="13319" width="15.85546875" style="84" customWidth="1"/>
    <col min="13320" max="13568" width="9.140625" style="84"/>
    <col min="13569" max="13569" width="8.5703125" style="84" customWidth="1"/>
    <col min="13570" max="13571" width="37.140625" style="84" customWidth="1"/>
    <col min="13572" max="13572" width="36.5703125" style="84" customWidth="1"/>
    <col min="13573" max="13573" width="35.28515625" style="84" customWidth="1"/>
    <col min="13574" max="13574" width="43.140625" style="84" customWidth="1"/>
    <col min="13575" max="13575" width="15.85546875" style="84" customWidth="1"/>
    <col min="13576" max="13824" width="9.140625" style="84"/>
    <col min="13825" max="13825" width="8.5703125" style="84" customWidth="1"/>
    <col min="13826" max="13827" width="37.140625" style="84" customWidth="1"/>
    <col min="13828" max="13828" width="36.5703125" style="84" customWidth="1"/>
    <col min="13829" max="13829" width="35.28515625" style="84" customWidth="1"/>
    <col min="13830" max="13830" width="43.140625" style="84" customWidth="1"/>
    <col min="13831" max="13831" width="15.85546875" style="84" customWidth="1"/>
    <col min="13832" max="14080" width="9.140625" style="84"/>
    <col min="14081" max="14081" width="8.5703125" style="84" customWidth="1"/>
    <col min="14082" max="14083" width="37.140625" style="84" customWidth="1"/>
    <col min="14084" max="14084" width="36.5703125" style="84" customWidth="1"/>
    <col min="14085" max="14085" width="35.28515625" style="84" customWidth="1"/>
    <col min="14086" max="14086" width="43.140625" style="84" customWidth="1"/>
    <col min="14087" max="14087" width="15.85546875" style="84" customWidth="1"/>
    <col min="14088" max="14336" width="9.140625" style="84"/>
    <col min="14337" max="14337" width="8.5703125" style="84" customWidth="1"/>
    <col min="14338" max="14339" width="37.140625" style="84" customWidth="1"/>
    <col min="14340" max="14340" width="36.5703125" style="84" customWidth="1"/>
    <col min="14341" max="14341" width="35.28515625" style="84" customWidth="1"/>
    <col min="14342" max="14342" width="43.140625" style="84" customWidth="1"/>
    <col min="14343" max="14343" width="15.85546875" style="84" customWidth="1"/>
    <col min="14344" max="14592" width="9.140625" style="84"/>
    <col min="14593" max="14593" width="8.5703125" style="84" customWidth="1"/>
    <col min="14594" max="14595" width="37.140625" style="84" customWidth="1"/>
    <col min="14596" max="14596" width="36.5703125" style="84" customWidth="1"/>
    <col min="14597" max="14597" width="35.28515625" style="84" customWidth="1"/>
    <col min="14598" max="14598" width="43.140625" style="84" customWidth="1"/>
    <col min="14599" max="14599" width="15.85546875" style="84" customWidth="1"/>
    <col min="14600" max="14848" width="9.140625" style="84"/>
    <col min="14849" max="14849" width="8.5703125" style="84" customWidth="1"/>
    <col min="14850" max="14851" width="37.140625" style="84" customWidth="1"/>
    <col min="14852" max="14852" width="36.5703125" style="84" customWidth="1"/>
    <col min="14853" max="14853" width="35.28515625" style="84" customWidth="1"/>
    <col min="14854" max="14854" width="43.140625" style="84" customWidth="1"/>
    <col min="14855" max="14855" width="15.85546875" style="84" customWidth="1"/>
    <col min="14856" max="15104" width="9.140625" style="84"/>
    <col min="15105" max="15105" width="8.5703125" style="84" customWidth="1"/>
    <col min="15106" max="15107" width="37.140625" style="84" customWidth="1"/>
    <col min="15108" max="15108" width="36.5703125" style="84" customWidth="1"/>
    <col min="15109" max="15109" width="35.28515625" style="84" customWidth="1"/>
    <col min="15110" max="15110" width="43.140625" style="84" customWidth="1"/>
    <col min="15111" max="15111" width="15.85546875" style="84" customWidth="1"/>
    <col min="15112" max="15360" width="9.140625" style="84"/>
    <col min="15361" max="15361" width="8.5703125" style="84" customWidth="1"/>
    <col min="15362" max="15363" width="37.140625" style="84" customWidth="1"/>
    <col min="15364" max="15364" width="36.5703125" style="84" customWidth="1"/>
    <col min="15365" max="15365" width="35.28515625" style="84" customWidth="1"/>
    <col min="15366" max="15366" width="43.140625" style="84" customWidth="1"/>
    <col min="15367" max="15367" width="15.85546875" style="84" customWidth="1"/>
    <col min="15368" max="15616" width="9.140625" style="84"/>
    <col min="15617" max="15617" width="8.5703125" style="84" customWidth="1"/>
    <col min="15618" max="15619" width="37.140625" style="84" customWidth="1"/>
    <col min="15620" max="15620" width="36.5703125" style="84" customWidth="1"/>
    <col min="15621" max="15621" width="35.28515625" style="84" customWidth="1"/>
    <col min="15622" max="15622" width="43.140625" style="84" customWidth="1"/>
    <col min="15623" max="15623" width="15.85546875" style="84" customWidth="1"/>
    <col min="15624" max="15872" width="9.140625" style="84"/>
    <col min="15873" max="15873" width="8.5703125" style="84" customWidth="1"/>
    <col min="15874" max="15875" width="37.140625" style="84" customWidth="1"/>
    <col min="15876" max="15876" width="36.5703125" style="84" customWidth="1"/>
    <col min="15877" max="15877" width="35.28515625" style="84" customWidth="1"/>
    <col min="15878" max="15878" width="43.140625" style="84" customWidth="1"/>
    <col min="15879" max="15879" width="15.85546875" style="84" customWidth="1"/>
    <col min="15880" max="16128" width="9.140625" style="84"/>
    <col min="16129" max="16129" width="8.5703125" style="84" customWidth="1"/>
    <col min="16130" max="16131" width="37.140625" style="84" customWidth="1"/>
    <col min="16132" max="16132" width="36.5703125" style="84" customWidth="1"/>
    <col min="16133" max="16133" width="35.28515625" style="84" customWidth="1"/>
    <col min="16134" max="16134" width="43.140625" style="84" customWidth="1"/>
    <col min="16135" max="16135" width="15.85546875" style="84" customWidth="1"/>
    <col min="16136" max="16384" width="9.140625" style="84"/>
  </cols>
  <sheetData>
    <row r="1" spans="1:17" ht="26.25">
      <c r="A1" s="800" t="s">
        <v>248</v>
      </c>
      <c r="B1" s="800"/>
      <c r="C1" s="800"/>
      <c r="D1" s="800"/>
      <c r="E1" s="800"/>
      <c r="F1" s="800"/>
    </row>
    <row r="2" spans="1:17" ht="34.5" customHeight="1">
      <c r="A2" s="970" t="s">
        <v>249</v>
      </c>
      <c r="B2" s="970"/>
      <c r="C2" s="970"/>
      <c r="D2" s="970"/>
      <c r="E2" s="970"/>
      <c r="F2" s="970"/>
    </row>
    <row r="3" spans="1:17" ht="20.25">
      <c r="A3" s="1026" t="s">
        <v>250</v>
      </c>
      <c r="B3" s="1026"/>
      <c r="C3" s="1026"/>
      <c r="D3" s="1026"/>
      <c r="E3" s="1026"/>
      <c r="F3" s="1026"/>
    </row>
    <row r="4" spans="1:17">
      <c r="A4" s="246"/>
      <c r="B4" s="246"/>
      <c r="C4" s="246"/>
      <c r="D4" s="246"/>
      <c r="E4" s="246"/>
      <c r="F4" s="246"/>
    </row>
    <row r="5" spans="1:17">
      <c r="A5" s="308"/>
      <c r="B5" s="1109" t="s">
        <v>186</v>
      </c>
      <c r="C5" s="1109"/>
      <c r="D5" s="1109"/>
      <c r="E5" s="1109"/>
      <c r="F5" s="1109"/>
      <c r="G5" s="81"/>
      <c r="H5" s="81"/>
      <c r="I5" s="81"/>
      <c r="J5" s="83"/>
      <c r="K5" s="83"/>
      <c r="L5" s="83"/>
      <c r="M5" s="83"/>
      <c r="N5" s="83"/>
      <c r="O5" s="83"/>
      <c r="P5" s="83"/>
      <c r="Q5" s="83"/>
    </row>
    <row r="6" spans="1:17">
      <c r="A6" s="308"/>
      <c r="B6" s="308"/>
      <c r="C6" s="308"/>
      <c r="D6" s="308"/>
      <c r="E6" s="308"/>
      <c r="F6" s="308"/>
    </row>
    <row r="7" spans="1:17" s="85" customFormat="1" ht="279" customHeight="1">
      <c r="A7" s="1137" t="str">
        <f>Title!A3</f>
        <v xml:space="preserve">Combined Package for, 
Work-A: Augmentation of existing 2x20MVA, 66/11kV Power Transformers by 2x31.5MVA, 66/11kV Power Transformers at 66/11kV Pillagumpa Sub-station in Hosakote Taluk, Bengaluru Rural District.
Work-B: Augmentation of existing 2x20MVA, 66/11kV Power Transformers by 2x31.5MVA, 66/11kV Power Transformers at 66/11kV Budigere Sub-station in Devanahalli Taluk &amp; Bengaluru Rural District. 
Work-C: Augmentation of existing 2x20MVA, 66/11kV Power Transformers by 2x31.5MVA, 66/11kV Power Transformers at 220/66/11kV KIADB Doddaballapura Sub-station in Doddaballapura Taluk, Bengaluru Rural District, 
on Total Turnkey Basis, including Supply of all Materials/Equipments and Erection (including Civil Works) of all Materials/Equipments, Testing and Commissioning.
</v>
      </c>
      <c r="B7" s="1137"/>
      <c r="C7" s="1137"/>
      <c r="D7" s="1137"/>
      <c r="E7" s="1137"/>
      <c r="F7" s="1137"/>
    </row>
    <row r="8" spans="1:17" s="85" customFormat="1" ht="39.75" customHeight="1">
      <c r="A8" s="968" t="str">
        <f>Title!A2</f>
        <v>Bid Enquiry No: KPTCL/2026-27/SS/WORK_INDENT3805</v>
      </c>
      <c r="B8" s="968"/>
      <c r="C8" s="968"/>
      <c r="D8" s="968"/>
      <c r="E8" s="968"/>
      <c r="F8" s="968"/>
    </row>
    <row r="9" spans="1:17" ht="99.75" customHeight="1">
      <c r="A9" s="85" t="s">
        <v>251</v>
      </c>
      <c r="B9" s="85"/>
      <c r="C9" s="1158"/>
      <c r="D9" s="1158"/>
      <c r="E9" s="88"/>
      <c r="F9" s="89" t="s">
        <v>2507</v>
      </c>
    </row>
    <row r="10" spans="1:17">
      <c r="E10" s="85"/>
    </row>
    <row r="11" spans="1:17" ht="27" customHeight="1">
      <c r="A11" s="1159" t="s">
        <v>112</v>
      </c>
      <c r="B11" s="1160" t="s">
        <v>252</v>
      </c>
      <c r="C11" s="1160" t="s">
        <v>2249</v>
      </c>
      <c r="D11" s="1160"/>
      <c r="E11" s="1160"/>
      <c r="F11" s="1160"/>
    </row>
    <row r="12" spans="1:17" ht="27" customHeight="1">
      <c r="A12" s="1159"/>
      <c r="B12" s="1160"/>
      <c r="C12" s="200" t="s">
        <v>253</v>
      </c>
      <c r="D12" s="200" t="s">
        <v>254</v>
      </c>
      <c r="E12" s="200" t="s">
        <v>255</v>
      </c>
      <c r="F12" s="200" t="s">
        <v>256</v>
      </c>
    </row>
    <row r="13" spans="1:17" ht="57.75" customHeight="1">
      <c r="A13" s="254">
        <v>1</v>
      </c>
      <c r="B13" s="229" t="s">
        <v>3431</v>
      </c>
      <c r="C13" s="256"/>
      <c r="D13" s="256"/>
      <c r="E13" s="256"/>
      <c r="F13" s="256"/>
    </row>
    <row r="14" spans="1:17" ht="43.9" customHeight="1">
      <c r="A14" s="254">
        <v>2</v>
      </c>
      <c r="B14" s="255" t="s">
        <v>2371</v>
      </c>
      <c r="C14" s="256"/>
      <c r="D14" s="256"/>
      <c r="E14" s="256"/>
      <c r="F14" s="256"/>
    </row>
    <row r="15" spans="1:17" ht="29.45" customHeight="1">
      <c r="A15" s="254">
        <v>3</v>
      </c>
      <c r="B15" s="229" t="s">
        <v>2250</v>
      </c>
      <c r="C15" s="256"/>
      <c r="D15" s="256"/>
      <c r="E15" s="256"/>
      <c r="F15" s="256"/>
    </row>
    <row r="16" spans="1:17" ht="40.9" customHeight="1">
      <c r="A16" s="254">
        <v>4</v>
      </c>
      <c r="B16" s="229" t="s">
        <v>2251</v>
      </c>
      <c r="C16" s="256"/>
      <c r="D16" s="256"/>
      <c r="E16" s="256"/>
      <c r="F16" s="256"/>
    </row>
    <row r="17" spans="1:6" ht="39.75" customHeight="1">
      <c r="A17" s="254">
        <v>5</v>
      </c>
      <c r="B17" s="229" t="s">
        <v>2252</v>
      </c>
      <c r="C17" s="256"/>
      <c r="D17" s="256"/>
      <c r="E17" s="256"/>
      <c r="F17" s="256"/>
    </row>
    <row r="18" spans="1:6" ht="31.9" customHeight="1">
      <c r="A18" s="254">
        <v>6</v>
      </c>
      <c r="B18" s="229" t="s">
        <v>238</v>
      </c>
      <c r="C18" s="256"/>
      <c r="D18" s="256"/>
      <c r="E18" s="256"/>
      <c r="F18" s="256"/>
    </row>
    <row r="19" spans="1:6" ht="27.6" customHeight="1">
      <c r="A19" s="254">
        <v>7</v>
      </c>
      <c r="B19" s="229" t="s">
        <v>2253</v>
      </c>
      <c r="C19" s="256"/>
      <c r="D19" s="256"/>
      <c r="E19" s="256"/>
      <c r="F19" s="256"/>
    </row>
    <row r="20" spans="1:6" ht="28.5" customHeight="1">
      <c r="A20" s="254">
        <v>8</v>
      </c>
      <c r="B20" s="229" t="s">
        <v>2254</v>
      </c>
      <c r="C20" s="256"/>
      <c r="D20" s="256"/>
      <c r="E20" s="256"/>
      <c r="F20" s="256"/>
    </row>
    <row r="21" spans="1:6" ht="34.15" customHeight="1">
      <c r="A21" s="254">
        <v>9</v>
      </c>
      <c r="B21" s="229" t="s">
        <v>2255</v>
      </c>
      <c r="C21" s="256"/>
      <c r="D21" s="256"/>
      <c r="E21" s="256"/>
      <c r="F21" s="256"/>
    </row>
    <row r="22" spans="1:6" ht="33" customHeight="1">
      <c r="A22" s="254">
        <v>10</v>
      </c>
      <c r="B22" s="229" t="s">
        <v>2256</v>
      </c>
      <c r="C22" s="256"/>
      <c r="D22" s="256"/>
      <c r="E22" s="256"/>
      <c r="F22" s="256"/>
    </row>
    <row r="23" spans="1:6" ht="40.15" customHeight="1">
      <c r="A23" s="254">
        <v>11</v>
      </c>
      <c r="B23" s="229" t="s">
        <v>2257</v>
      </c>
      <c r="C23" s="256"/>
      <c r="D23" s="256"/>
      <c r="E23" s="256"/>
      <c r="F23" s="256"/>
    </row>
    <row r="24" spans="1:6" ht="27" customHeight="1">
      <c r="A24" s="254">
        <v>12</v>
      </c>
      <c r="B24" s="229" t="s">
        <v>2240</v>
      </c>
      <c r="C24" s="256"/>
      <c r="D24" s="256"/>
      <c r="E24" s="256"/>
      <c r="F24" s="256"/>
    </row>
    <row r="25" spans="1:6" ht="34.9" customHeight="1">
      <c r="A25" s="254">
        <v>13</v>
      </c>
      <c r="B25" s="229" t="s">
        <v>2258</v>
      </c>
      <c r="C25" s="256"/>
      <c r="D25" s="256"/>
      <c r="E25" s="256"/>
      <c r="F25" s="256"/>
    </row>
    <row r="26" spans="1:6" ht="33" customHeight="1">
      <c r="A26" s="254">
        <v>14</v>
      </c>
      <c r="B26" s="229" t="s">
        <v>2259</v>
      </c>
      <c r="C26" s="256"/>
      <c r="D26" s="256"/>
      <c r="E26" s="256"/>
      <c r="F26" s="256"/>
    </row>
    <row r="27" spans="1:6" ht="33" customHeight="1">
      <c r="A27" s="254">
        <v>15</v>
      </c>
      <c r="B27" s="229" t="s">
        <v>239</v>
      </c>
      <c r="C27" s="256"/>
      <c r="D27" s="256"/>
      <c r="E27" s="256"/>
      <c r="F27" s="256"/>
    </row>
    <row r="28" spans="1:6">
      <c r="A28" s="254">
        <v>16</v>
      </c>
      <c r="B28" s="229" t="s">
        <v>240</v>
      </c>
      <c r="C28" s="256"/>
      <c r="D28" s="256"/>
      <c r="E28" s="256"/>
      <c r="F28" s="256"/>
    </row>
    <row r="29" spans="1:6" ht="44.25" customHeight="1">
      <c r="A29" s="254">
        <v>17</v>
      </c>
      <c r="B29" s="229" t="s">
        <v>2260</v>
      </c>
      <c r="C29" s="256"/>
      <c r="D29" s="256"/>
      <c r="E29" s="256"/>
      <c r="F29" s="256"/>
    </row>
    <row r="30" spans="1:6">
      <c r="A30" s="254">
        <v>18</v>
      </c>
      <c r="B30" s="229" t="s">
        <v>2261</v>
      </c>
      <c r="C30" s="256"/>
      <c r="D30" s="256"/>
      <c r="E30" s="256"/>
      <c r="F30" s="256"/>
    </row>
    <row r="31" spans="1:6" ht="25.5" customHeight="1">
      <c r="A31" s="254">
        <v>19</v>
      </c>
      <c r="B31" s="229" t="s">
        <v>2262</v>
      </c>
      <c r="C31" s="256"/>
      <c r="D31" s="256"/>
      <c r="E31" s="256"/>
      <c r="F31" s="256"/>
    </row>
    <row r="32" spans="1:6" ht="29.45" customHeight="1">
      <c r="A32" s="254">
        <v>20</v>
      </c>
      <c r="B32" s="229" t="s">
        <v>2263</v>
      </c>
      <c r="C32" s="256"/>
      <c r="D32" s="256"/>
      <c r="E32" s="256"/>
      <c r="F32" s="256"/>
    </row>
    <row r="33" spans="1:6" ht="32.450000000000003" customHeight="1">
      <c r="A33" s="254">
        <v>21</v>
      </c>
      <c r="B33" s="229" t="s">
        <v>2264</v>
      </c>
      <c r="C33" s="256"/>
      <c r="D33" s="256"/>
      <c r="E33" s="256"/>
      <c r="F33" s="256"/>
    </row>
    <row r="34" spans="1:6" ht="29.45" customHeight="1">
      <c r="A34" s="254">
        <v>22</v>
      </c>
      <c r="B34" s="229" t="s">
        <v>2265</v>
      </c>
      <c r="C34" s="256"/>
      <c r="D34" s="256"/>
      <c r="E34" s="256"/>
      <c r="F34" s="256"/>
    </row>
    <row r="35" spans="1:6" ht="40.5" customHeight="1">
      <c r="A35" s="254">
        <v>23</v>
      </c>
      <c r="B35" s="229" t="s">
        <v>2266</v>
      </c>
      <c r="C35" s="256"/>
      <c r="D35" s="256"/>
      <c r="E35" s="256"/>
      <c r="F35" s="256"/>
    </row>
    <row r="36" spans="1:6" ht="36" customHeight="1">
      <c r="A36" s="254">
        <v>24</v>
      </c>
      <c r="B36" s="229" t="s">
        <v>2267</v>
      </c>
      <c r="C36" s="256"/>
      <c r="D36" s="256"/>
      <c r="E36" s="256"/>
      <c r="F36" s="256"/>
    </row>
    <row r="37" spans="1:6" ht="36" customHeight="1">
      <c r="A37" s="254">
        <v>25</v>
      </c>
      <c r="B37" s="229" t="s">
        <v>2268</v>
      </c>
      <c r="C37" s="256"/>
      <c r="D37" s="256"/>
      <c r="E37" s="256"/>
      <c r="F37" s="256"/>
    </row>
    <row r="38" spans="1:6" ht="30" customHeight="1">
      <c r="A38" s="254">
        <v>26</v>
      </c>
      <c r="B38" s="229" t="s">
        <v>2269</v>
      </c>
      <c r="C38" s="256"/>
      <c r="D38" s="256"/>
      <c r="E38" s="256"/>
      <c r="F38" s="256"/>
    </row>
    <row r="39" spans="1:6" ht="26.25" customHeight="1">
      <c r="A39" s="254">
        <v>27</v>
      </c>
      <c r="B39" s="229" t="s">
        <v>2270</v>
      </c>
      <c r="C39" s="256"/>
      <c r="D39" s="256"/>
      <c r="E39" s="256"/>
      <c r="F39" s="256"/>
    </row>
    <row r="40" spans="1:6" ht="30" customHeight="1">
      <c r="A40" s="254">
        <v>28</v>
      </c>
      <c r="B40" s="229" t="s">
        <v>2271</v>
      </c>
      <c r="C40" s="256"/>
      <c r="D40" s="256"/>
      <c r="E40" s="256"/>
      <c r="F40" s="256"/>
    </row>
    <row r="41" spans="1:6" ht="39.6" customHeight="1">
      <c r="A41" s="254">
        <v>29</v>
      </c>
      <c r="B41" s="256"/>
      <c r="C41" s="256"/>
      <c r="D41" s="256"/>
      <c r="E41" s="256"/>
      <c r="F41" s="256"/>
    </row>
    <row r="42" spans="1:6" ht="48" customHeight="1">
      <c r="A42" s="254">
        <v>30</v>
      </c>
      <c r="B42" s="256"/>
      <c r="C42" s="256"/>
      <c r="D42" s="256"/>
      <c r="E42" s="256"/>
      <c r="F42" s="256"/>
    </row>
    <row r="43" spans="1:6" ht="29.25" customHeight="1">
      <c r="A43" s="254">
        <v>31</v>
      </c>
      <c r="B43" s="256"/>
      <c r="C43" s="256"/>
      <c r="D43" s="256"/>
      <c r="E43" s="256"/>
      <c r="F43" s="256"/>
    </row>
    <row r="44" spans="1:6" ht="23.25" customHeight="1">
      <c r="A44" s="254">
        <v>32</v>
      </c>
      <c r="B44" s="256"/>
      <c r="C44" s="256"/>
      <c r="D44" s="256"/>
      <c r="E44" s="256"/>
      <c r="F44" s="256"/>
    </row>
    <row r="45" spans="1:6" ht="25.5" customHeight="1">
      <c r="A45" s="254">
        <v>33</v>
      </c>
      <c r="B45" s="256"/>
      <c r="C45" s="256"/>
      <c r="D45" s="256"/>
      <c r="E45" s="256"/>
      <c r="F45" s="256"/>
    </row>
    <row r="46" spans="1:6" ht="66.75" customHeight="1">
      <c r="A46" s="254">
        <v>34</v>
      </c>
      <c r="B46" s="256"/>
      <c r="C46" s="256"/>
      <c r="D46" s="256"/>
      <c r="E46" s="256"/>
      <c r="F46" s="256"/>
    </row>
    <row r="47" spans="1:6" ht="38.25" customHeight="1">
      <c r="A47" s="254">
        <v>35</v>
      </c>
      <c r="B47" s="256"/>
      <c r="C47" s="256"/>
      <c r="D47" s="256"/>
      <c r="E47" s="256"/>
      <c r="F47" s="256"/>
    </row>
    <row r="48" spans="1:6" ht="29.25" customHeight="1">
      <c r="A48" s="254">
        <v>36</v>
      </c>
      <c r="B48" s="256"/>
      <c r="C48" s="256"/>
      <c r="D48" s="256"/>
      <c r="E48" s="256"/>
      <c r="F48" s="256"/>
    </row>
    <row r="49" spans="1:6" ht="63.6" customHeight="1">
      <c r="A49" s="254">
        <v>37</v>
      </c>
      <c r="B49" s="256"/>
      <c r="C49" s="256"/>
      <c r="D49" s="256"/>
      <c r="E49" s="256"/>
      <c r="F49" s="256"/>
    </row>
    <row r="50" spans="1:6" ht="30.75" customHeight="1">
      <c r="A50" s="254">
        <v>38</v>
      </c>
      <c r="B50" s="256"/>
      <c r="C50" s="256"/>
      <c r="D50" s="256"/>
      <c r="E50" s="256"/>
      <c r="F50" s="256"/>
    </row>
    <row r="51" spans="1:6" ht="30.75" customHeight="1">
      <c r="A51" s="254">
        <v>39</v>
      </c>
      <c r="B51" s="256"/>
      <c r="C51" s="256"/>
      <c r="D51" s="256"/>
      <c r="E51" s="256"/>
      <c r="F51" s="256"/>
    </row>
    <row r="52" spans="1:6" ht="30.75" customHeight="1">
      <c r="A52" s="254">
        <v>40</v>
      </c>
      <c r="B52" s="256"/>
      <c r="C52" s="256"/>
      <c r="D52" s="256"/>
      <c r="E52" s="256"/>
      <c r="F52" s="256"/>
    </row>
    <row r="53" spans="1:6" ht="30.75" customHeight="1">
      <c r="A53" s="254">
        <v>41</v>
      </c>
      <c r="B53" s="256"/>
      <c r="C53" s="256"/>
      <c r="D53" s="256"/>
      <c r="E53" s="256"/>
      <c r="F53" s="256"/>
    </row>
    <row r="54" spans="1:6">
      <c r="B54" s="386" t="s">
        <v>257</v>
      </c>
    </row>
    <row r="56" spans="1:6" ht="43.15" customHeight="1">
      <c r="B56" s="341" t="s">
        <v>53</v>
      </c>
      <c r="C56" s="387"/>
      <c r="D56" s="341" t="s">
        <v>65</v>
      </c>
      <c r="E56" s="923"/>
      <c r="F56" s="923"/>
    </row>
    <row r="57" spans="1:6" ht="45.6" customHeight="1">
      <c r="B57" s="341" t="s">
        <v>55</v>
      </c>
      <c r="C57" s="387"/>
      <c r="D57" s="341" t="s">
        <v>66</v>
      </c>
      <c r="E57" s="923"/>
      <c r="F57" s="923"/>
    </row>
    <row r="58" spans="1:6" ht="36" customHeight="1">
      <c r="D58" s="341" t="s">
        <v>67</v>
      </c>
      <c r="E58" s="923"/>
      <c r="F58" s="923"/>
    </row>
    <row r="59" spans="1:6" ht="36" customHeight="1"/>
  </sheetData>
  <sheetProtection algorithmName="SHA-512" hashValue="10Rj+uTLpD3Nrf9JFyaP9wgxl4wwP6VOBGt5bALox04/rNZ6ERuWIbPirCDtkjJdPvYnHE6ncNuyEqlee+7C8Q==" saltValue="vgBlqGN2At8MOGrZRBXMAQ==" spinCount="100000" sheet="1" objects="1" scenarios="1"/>
  <mergeCells count="13">
    <mergeCell ref="E56:F56"/>
    <mergeCell ref="E57:F57"/>
    <mergeCell ref="E58:F58"/>
    <mergeCell ref="A1:F1"/>
    <mergeCell ref="A2:F2"/>
    <mergeCell ref="A3:F3"/>
    <mergeCell ref="B5:F5"/>
    <mergeCell ref="A7:F7"/>
    <mergeCell ref="A8:F8"/>
    <mergeCell ref="C9:D9"/>
    <mergeCell ref="A11:A12"/>
    <mergeCell ref="B11:B12"/>
    <mergeCell ref="C11:F11"/>
  </mergeCells>
  <pageMargins left="0.7" right="0.7" top="0.75" bottom="0.75" header="0.3" footer="0.3"/>
  <pageSetup scale="29" orientation="portrait" r:id="rId1"/>
  <colBreaks count="1" manualBreakCount="1">
    <brk id="10" max="74"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29">
    <tabColor theme="0" tint="-0.14999847407452621"/>
  </sheetPr>
  <dimension ref="A1:J34"/>
  <sheetViews>
    <sheetView view="pageBreakPreview" zoomScale="85" zoomScaleNormal="80" zoomScaleSheetLayoutView="85" workbookViewId="0">
      <selection activeCell="A11" sqref="A11"/>
    </sheetView>
  </sheetViews>
  <sheetFormatPr defaultRowHeight="15"/>
  <cols>
    <col min="1" max="1" width="20.5703125" style="28" customWidth="1"/>
    <col min="2" max="2" width="11.5703125" style="28" customWidth="1"/>
    <col min="3" max="3" width="20.28515625" style="28" customWidth="1"/>
    <col min="4" max="4" width="8.28515625" style="28" customWidth="1"/>
    <col min="5" max="5" width="32.7109375" style="28" customWidth="1"/>
    <col min="6" max="6" width="46.140625" style="28" customWidth="1"/>
    <col min="7" max="7" width="33.140625" style="28" customWidth="1"/>
    <col min="8" max="8" width="19" style="28" customWidth="1"/>
    <col min="9" max="9" width="26" style="28" customWidth="1"/>
    <col min="10" max="10" width="25.28515625" style="28" customWidth="1"/>
    <col min="11" max="256" width="9.140625" style="28"/>
    <col min="257" max="257" width="20.5703125" style="28" customWidth="1"/>
    <col min="258" max="258" width="11.5703125" style="28" customWidth="1"/>
    <col min="259" max="259" width="20.28515625" style="28" customWidth="1"/>
    <col min="260" max="260" width="8.28515625" style="28" customWidth="1"/>
    <col min="261" max="261" width="32.7109375" style="28" customWidth="1"/>
    <col min="262" max="262" width="45" style="28" customWidth="1"/>
    <col min="263" max="263" width="33.140625" style="28" customWidth="1"/>
    <col min="264" max="264" width="19" style="28" customWidth="1"/>
    <col min="265" max="265" width="26" style="28" customWidth="1"/>
    <col min="266" max="266" width="25.28515625" style="28" customWidth="1"/>
    <col min="267" max="512" width="9.140625" style="28"/>
    <col min="513" max="513" width="20.5703125" style="28" customWidth="1"/>
    <col min="514" max="514" width="11.5703125" style="28" customWidth="1"/>
    <col min="515" max="515" width="20.28515625" style="28" customWidth="1"/>
    <col min="516" max="516" width="8.28515625" style="28" customWidth="1"/>
    <col min="517" max="517" width="32.7109375" style="28" customWidth="1"/>
    <col min="518" max="518" width="45" style="28" customWidth="1"/>
    <col min="519" max="519" width="33.140625" style="28" customWidth="1"/>
    <col min="520" max="520" width="19" style="28" customWidth="1"/>
    <col min="521" max="521" width="26" style="28" customWidth="1"/>
    <col min="522" max="522" width="25.28515625" style="28" customWidth="1"/>
    <col min="523" max="768" width="9.140625" style="28"/>
    <col min="769" max="769" width="20.5703125" style="28" customWidth="1"/>
    <col min="770" max="770" width="11.5703125" style="28" customWidth="1"/>
    <col min="771" max="771" width="20.28515625" style="28" customWidth="1"/>
    <col min="772" max="772" width="8.28515625" style="28" customWidth="1"/>
    <col min="773" max="773" width="32.7109375" style="28" customWidth="1"/>
    <col min="774" max="774" width="45" style="28" customWidth="1"/>
    <col min="775" max="775" width="33.140625" style="28" customWidth="1"/>
    <col min="776" max="776" width="19" style="28" customWidth="1"/>
    <col min="777" max="777" width="26" style="28" customWidth="1"/>
    <col min="778" max="778" width="25.28515625" style="28" customWidth="1"/>
    <col min="779" max="1024" width="9.140625" style="28"/>
    <col min="1025" max="1025" width="20.5703125" style="28" customWidth="1"/>
    <col min="1026" max="1026" width="11.5703125" style="28" customWidth="1"/>
    <col min="1027" max="1027" width="20.28515625" style="28" customWidth="1"/>
    <col min="1028" max="1028" width="8.28515625" style="28" customWidth="1"/>
    <col min="1029" max="1029" width="32.7109375" style="28" customWidth="1"/>
    <col min="1030" max="1030" width="45" style="28" customWidth="1"/>
    <col min="1031" max="1031" width="33.140625" style="28" customWidth="1"/>
    <col min="1032" max="1032" width="19" style="28" customWidth="1"/>
    <col min="1033" max="1033" width="26" style="28" customWidth="1"/>
    <col min="1034" max="1034" width="25.28515625" style="28" customWidth="1"/>
    <col min="1035" max="1280" width="9.140625" style="28"/>
    <col min="1281" max="1281" width="20.5703125" style="28" customWidth="1"/>
    <col min="1282" max="1282" width="11.5703125" style="28" customWidth="1"/>
    <col min="1283" max="1283" width="20.28515625" style="28" customWidth="1"/>
    <col min="1284" max="1284" width="8.28515625" style="28" customWidth="1"/>
    <col min="1285" max="1285" width="32.7109375" style="28" customWidth="1"/>
    <col min="1286" max="1286" width="45" style="28" customWidth="1"/>
    <col min="1287" max="1287" width="33.140625" style="28" customWidth="1"/>
    <col min="1288" max="1288" width="19" style="28" customWidth="1"/>
    <col min="1289" max="1289" width="26" style="28" customWidth="1"/>
    <col min="1290" max="1290" width="25.28515625" style="28" customWidth="1"/>
    <col min="1291" max="1536" width="9.140625" style="28"/>
    <col min="1537" max="1537" width="20.5703125" style="28" customWidth="1"/>
    <col min="1538" max="1538" width="11.5703125" style="28" customWidth="1"/>
    <col min="1539" max="1539" width="20.28515625" style="28" customWidth="1"/>
    <col min="1540" max="1540" width="8.28515625" style="28" customWidth="1"/>
    <col min="1541" max="1541" width="32.7109375" style="28" customWidth="1"/>
    <col min="1542" max="1542" width="45" style="28" customWidth="1"/>
    <col min="1543" max="1543" width="33.140625" style="28" customWidth="1"/>
    <col min="1544" max="1544" width="19" style="28" customWidth="1"/>
    <col min="1545" max="1545" width="26" style="28" customWidth="1"/>
    <col min="1546" max="1546" width="25.28515625" style="28" customWidth="1"/>
    <col min="1547" max="1792" width="9.140625" style="28"/>
    <col min="1793" max="1793" width="20.5703125" style="28" customWidth="1"/>
    <col min="1794" max="1794" width="11.5703125" style="28" customWidth="1"/>
    <col min="1795" max="1795" width="20.28515625" style="28" customWidth="1"/>
    <col min="1796" max="1796" width="8.28515625" style="28" customWidth="1"/>
    <col min="1797" max="1797" width="32.7109375" style="28" customWidth="1"/>
    <col min="1798" max="1798" width="45" style="28" customWidth="1"/>
    <col min="1799" max="1799" width="33.140625" style="28" customWidth="1"/>
    <col min="1800" max="1800" width="19" style="28" customWidth="1"/>
    <col min="1801" max="1801" width="26" style="28" customWidth="1"/>
    <col min="1802" max="1802" width="25.28515625" style="28" customWidth="1"/>
    <col min="1803" max="2048" width="9.140625" style="28"/>
    <col min="2049" max="2049" width="20.5703125" style="28" customWidth="1"/>
    <col min="2050" max="2050" width="11.5703125" style="28" customWidth="1"/>
    <col min="2051" max="2051" width="20.28515625" style="28" customWidth="1"/>
    <col min="2052" max="2052" width="8.28515625" style="28" customWidth="1"/>
    <col min="2053" max="2053" width="32.7109375" style="28" customWidth="1"/>
    <col min="2054" max="2054" width="45" style="28" customWidth="1"/>
    <col min="2055" max="2055" width="33.140625" style="28" customWidth="1"/>
    <col min="2056" max="2056" width="19" style="28" customWidth="1"/>
    <col min="2057" max="2057" width="26" style="28" customWidth="1"/>
    <col min="2058" max="2058" width="25.28515625" style="28" customWidth="1"/>
    <col min="2059" max="2304" width="9.140625" style="28"/>
    <col min="2305" max="2305" width="20.5703125" style="28" customWidth="1"/>
    <col min="2306" max="2306" width="11.5703125" style="28" customWidth="1"/>
    <col min="2307" max="2307" width="20.28515625" style="28" customWidth="1"/>
    <col min="2308" max="2308" width="8.28515625" style="28" customWidth="1"/>
    <col min="2309" max="2309" width="32.7109375" style="28" customWidth="1"/>
    <col min="2310" max="2310" width="45" style="28" customWidth="1"/>
    <col min="2311" max="2311" width="33.140625" style="28" customWidth="1"/>
    <col min="2312" max="2312" width="19" style="28" customWidth="1"/>
    <col min="2313" max="2313" width="26" style="28" customWidth="1"/>
    <col min="2314" max="2314" width="25.28515625" style="28" customWidth="1"/>
    <col min="2315" max="2560" width="9.140625" style="28"/>
    <col min="2561" max="2561" width="20.5703125" style="28" customWidth="1"/>
    <col min="2562" max="2562" width="11.5703125" style="28" customWidth="1"/>
    <col min="2563" max="2563" width="20.28515625" style="28" customWidth="1"/>
    <col min="2564" max="2564" width="8.28515625" style="28" customWidth="1"/>
    <col min="2565" max="2565" width="32.7109375" style="28" customWidth="1"/>
    <col min="2566" max="2566" width="45" style="28" customWidth="1"/>
    <col min="2567" max="2567" width="33.140625" style="28" customWidth="1"/>
    <col min="2568" max="2568" width="19" style="28" customWidth="1"/>
    <col min="2569" max="2569" width="26" style="28" customWidth="1"/>
    <col min="2570" max="2570" width="25.28515625" style="28" customWidth="1"/>
    <col min="2571" max="2816" width="9.140625" style="28"/>
    <col min="2817" max="2817" width="20.5703125" style="28" customWidth="1"/>
    <col min="2818" max="2818" width="11.5703125" style="28" customWidth="1"/>
    <col min="2819" max="2819" width="20.28515625" style="28" customWidth="1"/>
    <col min="2820" max="2820" width="8.28515625" style="28" customWidth="1"/>
    <col min="2821" max="2821" width="32.7109375" style="28" customWidth="1"/>
    <col min="2822" max="2822" width="45" style="28" customWidth="1"/>
    <col min="2823" max="2823" width="33.140625" style="28" customWidth="1"/>
    <col min="2824" max="2824" width="19" style="28" customWidth="1"/>
    <col min="2825" max="2825" width="26" style="28" customWidth="1"/>
    <col min="2826" max="2826" width="25.28515625" style="28" customWidth="1"/>
    <col min="2827" max="3072" width="9.140625" style="28"/>
    <col min="3073" max="3073" width="20.5703125" style="28" customWidth="1"/>
    <col min="3074" max="3074" width="11.5703125" style="28" customWidth="1"/>
    <col min="3075" max="3075" width="20.28515625" style="28" customWidth="1"/>
    <col min="3076" max="3076" width="8.28515625" style="28" customWidth="1"/>
    <col min="3077" max="3077" width="32.7109375" style="28" customWidth="1"/>
    <col min="3078" max="3078" width="45" style="28" customWidth="1"/>
    <col min="3079" max="3079" width="33.140625" style="28" customWidth="1"/>
    <col min="3080" max="3080" width="19" style="28" customWidth="1"/>
    <col min="3081" max="3081" width="26" style="28" customWidth="1"/>
    <col min="3082" max="3082" width="25.28515625" style="28" customWidth="1"/>
    <col min="3083" max="3328" width="9.140625" style="28"/>
    <col min="3329" max="3329" width="20.5703125" style="28" customWidth="1"/>
    <col min="3330" max="3330" width="11.5703125" style="28" customWidth="1"/>
    <col min="3331" max="3331" width="20.28515625" style="28" customWidth="1"/>
    <col min="3332" max="3332" width="8.28515625" style="28" customWidth="1"/>
    <col min="3333" max="3333" width="32.7109375" style="28" customWidth="1"/>
    <col min="3334" max="3334" width="45" style="28" customWidth="1"/>
    <col min="3335" max="3335" width="33.140625" style="28" customWidth="1"/>
    <col min="3336" max="3336" width="19" style="28" customWidth="1"/>
    <col min="3337" max="3337" width="26" style="28" customWidth="1"/>
    <col min="3338" max="3338" width="25.28515625" style="28" customWidth="1"/>
    <col min="3339" max="3584" width="9.140625" style="28"/>
    <col min="3585" max="3585" width="20.5703125" style="28" customWidth="1"/>
    <col min="3586" max="3586" width="11.5703125" style="28" customWidth="1"/>
    <col min="3587" max="3587" width="20.28515625" style="28" customWidth="1"/>
    <col min="3588" max="3588" width="8.28515625" style="28" customWidth="1"/>
    <col min="3589" max="3589" width="32.7109375" style="28" customWidth="1"/>
    <col min="3590" max="3590" width="45" style="28" customWidth="1"/>
    <col min="3591" max="3591" width="33.140625" style="28" customWidth="1"/>
    <col min="3592" max="3592" width="19" style="28" customWidth="1"/>
    <col min="3593" max="3593" width="26" style="28" customWidth="1"/>
    <col min="3594" max="3594" width="25.28515625" style="28" customWidth="1"/>
    <col min="3595" max="3840" width="9.140625" style="28"/>
    <col min="3841" max="3841" width="20.5703125" style="28" customWidth="1"/>
    <col min="3842" max="3842" width="11.5703125" style="28" customWidth="1"/>
    <col min="3843" max="3843" width="20.28515625" style="28" customWidth="1"/>
    <col min="3844" max="3844" width="8.28515625" style="28" customWidth="1"/>
    <col min="3845" max="3845" width="32.7109375" style="28" customWidth="1"/>
    <col min="3846" max="3846" width="45" style="28" customWidth="1"/>
    <col min="3847" max="3847" width="33.140625" style="28" customWidth="1"/>
    <col min="3848" max="3848" width="19" style="28" customWidth="1"/>
    <col min="3849" max="3849" width="26" style="28" customWidth="1"/>
    <col min="3850" max="3850" width="25.28515625" style="28" customWidth="1"/>
    <col min="3851" max="4096" width="9.140625" style="28"/>
    <col min="4097" max="4097" width="20.5703125" style="28" customWidth="1"/>
    <col min="4098" max="4098" width="11.5703125" style="28" customWidth="1"/>
    <col min="4099" max="4099" width="20.28515625" style="28" customWidth="1"/>
    <col min="4100" max="4100" width="8.28515625" style="28" customWidth="1"/>
    <col min="4101" max="4101" width="32.7109375" style="28" customWidth="1"/>
    <col min="4102" max="4102" width="45" style="28" customWidth="1"/>
    <col min="4103" max="4103" width="33.140625" style="28" customWidth="1"/>
    <col min="4104" max="4104" width="19" style="28" customWidth="1"/>
    <col min="4105" max="4105" width="26" style="28" customWidth="1"/>
    <col min="4106" max="4106" width="25.28515625" style="28" customWidth="1"/>
    <col min="4107" max="4352" width="9.140625" style="28"/>
    <col min="4353" max="4353" width="20.5703125" style="28" customWidth="1"/>
    <col min="4354" max="4354" width="11.5703125" style="28" customWidth="1"/>
    <col min="4355" max="4355" width="20.28515625" style="28" customWidth="1"/>
    <col min="4356" max="4356" width="8.28515625" style="28" customWidth="1"/>
    <col min="4357" max="4357" width="32.7109375" style="28" customWidth="1"/>
    <col min="4358" max="4358" width="45" style="28" customWidth="1"/>
    <col min="4359" max="4359" width="33.140625" style="28" customWidth="1"/>
    <col min="4360" max="4360" width="19" style="28" customWidth="1"/>
    <col min="4361" max="4361" width="26" style="28" customWidth="1"/>
    <col min="4362" max="4362" width="25.28515625" style="28" customWidth="1"/>
    <col min="4363" max="4608" width="9.140625" style="28"/>
    <col min="4609" max="4609" width="20.5703125" style="28" customWidth="1"/>
    <col min="4610" max="4610" width="11.5703125" style="28" customWidth="1"/>
    <col min="4611" max="4611" width="20.28515625" style="28" customWidth="1"/>
    <col min="4612" max="4612" width="8.28515625" style="28" customWidth="1"/>
    <col min="4613" max="4613" width="32.7109375" style="28" customWidth="1"/>
    <col min="4614" max="4614" width="45" style="28" customWidth="1"/>
    <col min="4615" max="4615" width="33.140625" style="28" customWidth="1"/>
    <col min="4616" max="4616" width="19" style="28" customWidth="1"/>
    <col min="4617" max="4617" width="26" style="28" customWidth="1"/>
    <col min="4618" max="4618" width="25.28515625" style="28" customWidth="1"/>
    <col min="4619" max="4864" width="9.140625" style="28"/>
    <col min="4865" max="4865" width="20.5703125" style="28" customWidth="1"/>
    <col min="4866" max="4866" width="11.5703125" style="28" customWidth="1"/>
    <col min="4867" max="4867" width="20.28515625" style="28" customWidth="1"/>
    <col min="4868" max="4868" width="8.28515625" style="28" customWidth="1"/>
    <col min="4869" max="4869" width="32.7109375" style="28" customWidth="1"/>
    <col min="4870" max="4870" width="45" style="28" customWidth="1"/>
    <col min="4871" max="4871" width="33.140625" style="28" customWidth="1"/>
    <col min="4872" max="4872" width="19" style="28" customWidth="1"/>
    <col min="4873" max="4873" width="26" style="28" customWidth="1"/>
    <col min="4874" max="4874" width="25.28515625" style="28" customWidth="1"/>
    <col min="4875" max="5120" width="9.140625" style="28"/>
    <col min="5121" max="5121" width="20.5703125" style="28" customWidth="1"/>
    <col min="5122" max="5122" width="11.5703125" style="28" customWidth="1"/>
    <col min="5123" max="5123" width="20.28515625" style="28" customWidth="1"/>
    <col min="5124" max="5124" width="8.28515625" style="28" customWidth="1"/>
    <col min="5125" max="5125" width="32.7109375" style="28" customWidth="1"/>
    <col min="5126" max="5126" width="45" style="28" customWidth="1"/>
    <col min="5127" max="5127" width="33.140625" style="28" customWidth="1"/>
    <col min="5128" max="5128" width="19" style="28" customWidth="1"/>
    <col min="5129" max="5129" width="26" style="28" customWidth="1"/>
    <col min="5130" max="5130" width="25.28515625" style="28" customWidth="1"/>
    <col min="5131" max="5376" width="9.140625" style="28"/>
    <col min="5377" max="5377" width="20.5703125" style="28" customWidth="1"/>
    <col min="5378" max="5378" width="11.5703125" style="28" customWidth="1"/>
    <col min="5379" max="5379" width="20.28515625" style="28" customWidth="1"/>
    <col min="5380" max="5380" width="8.28515625" style="28" customWidth="1"/>
    <col min="5381" max="5381" width="32.7109375" style="28" customWidth="1"/>
    <col min="5382" max="5382" width="45" style="28" customWidth="1"/>
    <col min="5383" max="5383" width="33.140625" style="28" customWidth="1"/>
    <col min="5384" max="5384" width="19" style="28" customWidth="1"/>
    <col min="5385" max="5385" width="26" style="28" customWidth="1"/>
    <col min="5386" max="5386" width="25.28515625" style="28" customWidth="1"/>
    <col min="5387" max="5632" width="9.140625" style="28"/>
    <col min="5633" max="5633" width="20.5703125" style="28" customWidth="1"/>
    <col min="5634" max="5634" width="11.5703125" style="28" customWidth="1"/>
    <col min="5635" max="5635" width="20.28515625" style="28" customWidth="1"/>
    <col min="5636" max="5636" width="8.28515625" style="28" customWidth="1"/>
    <col min="5637" max="5637" width="32.7109375" style="28" customWidth="1"/>
    <col min="5638" max="5638" width="45" style="28" customWidth="1"/>
    <col min="5639" max="5639" width="33.140625" style="28" customWidth="1"/>
    <col min="5640" max="5640" width="19" style="28" customWidth="1"/>
    <col min="5641" max="5641" width="26" style="28" customWidth="1"/>
    <col min="5642" max="5642" width="25.28515625" style="28" customWidth="1"/>
    <col min="5643" max="5888" width="9.140625" style="28"/>
    <col min="5889" max="5889" width="20.5703125" style="28" customWidth="1"/>
    <col min="5890" max="5890" width="11.5703125" style="28" customWidth="1"/>
    <col min="5891" max="5891" width="20.28515625" style="28" customWidth="1"/>
    <col min="5892" max="5892" width="8.28515625" style="28" customWidth="1"/>
    <col min="5893" max="5893" width="32.7109375" style="28" customWidth="1"/>
    <col min="5894" max="5894" width="45" style="28" customWidth="1"/>
    <col min="5895" max="5895" width="33.140625" style="28" customWidth="1"/>
    <col min="5896" max="5896" width="19" style="28" customWidth="1"/>
    <col min="5897" max="5897" width="26" style="28" customWidth="1"/>
    <col min="5898" max="5898" width="25.28515625" style="28" customWidth="1"/>
    <col min="5899" max="6144" width="9.140625" style="28"/>
    <col min="6145" max="6145" width="20.5703125" style="28" customWidth="1"/>
    <col min="6146" max="6146" width="11.5703125" style="28" customWidth="1"/>
    <col min="6147" max="6147" width="20.28515625" style="28" customWidth="1"/>
    <col min="6148" max="6148" width="8.28515625" style="28" customWidth="1"/>
    <col min="6149" max="6149" width="32.7109375" style="28" customWidth="1"/>
    <col min="6150" max="6150" width="45" style="28" customWidth="1"/>
    <col min="6151" max="6151" width="33.140625" style="28" customWidth="1"/>
    <col min="6152" max="6152" width="19" style="28" customWidth="1"/>
    <col min="6153" max="6153" width="26" style="28" customWidth="1"/>
    <col min="6154" max="6154" width="25.28515625" style="28" customWidth="1"/>
    <col min="6155" max="6400" width="9.140625" style="28"/>
    <col min="6401" max="6401" width="20.5703125" style="28" customWidth="1"/>
    <col min="6402" max="6402" width="11.5703125" style="28" customWidth="1"/>
    <col min="6403" max="6403" width="20.28515625" style="28" customWidth="1"/>
    <col min="6404" max="6404" width="8.28515625" style="28" customWidth="1"/>
    <col min="6405" max="6405" width="32.7109375" style="28" customWidth="1"/>
    <col min="6406" max="6406" width="45" style="28" customWidth="1"/>
    <col min="6407" max="6407" width="33.140625" style="28" customWidth="1"/>
    <col min="6408" max="6408" width="19" style="28" customWidth="1"/>
    <col min="6409" max="6409" width="26" style="28" customWidth="1"/>
    <col min="6410" max="6410" width="25.28515625" style="28" customWidth="1"/>
    <col min="6411" max="6656" width="9.140625" style="28"/>
    <col min="6657" max="6657" width="20.5703125" style="28" customWidth="1"/>
    <col min="6658" max="6658" width="11.5703125" style="28" customWidth="1"/>
    <col min="6659" max="6659" width="20.28515625" style="28" customWidth="1"/>
    <col min="6660" max="6660" width="8.28515625" style="28" customWidth="1"/>
    <col min="6661" max="6661" width="32.7109375" style="28" customWidth="1"/>
    <col min="6662" max="6662" width="45" style="28" customWidth="1"/>
    <col min="6663" max="6663" width="33.140625" style="28" customWidth="1"/>
    <col min="6664" max="6664" width="19" style="28" customWidth="1"/>
    <col min="6665" max="6665" width="26" style="28" customWidth="1"/>
    <col min="6666" max="6666" width="25.28515625" style="28" customWidth="1"/>
    <col min="6667" max="6912" width="9.140625" style="28"/>
    <col min="6913" max="6913" width="20.5703125" style="28" customWidth="1"/>
    <col min="6914" max="6914" width="11.5703125" style="28" customWidth="1"/>
    <col min="6915" max="6915" width="20.28515625" style="28" customWidth="1"/>
    <col min="6916" max="6916" width="8.28515625" style="28" customWidth="1"/>
    <col min="6917" max="6917" width="32.7109375" style="28" customWidth="1"/>
    <col min="6918" max="6918" width="45" style="28" customWidth="1"/>
    <col min="6919" max="6919" width="33.140625" style="28" customWidth="1"/>
    <col min="6920" max="6920" width="19" style="28" customWidth="1"/>
    <col min="6921" max="6921" width="26" style="28" customWidth="1"/>
    <col min="6922" max="6922" width="25.28515625" style="28" customWidth="1"/>
    <col min="6923" max="7168" width="9.140625" style="28"/>
    <col min="7169" max="7169" width="20.5703125" style="28" customWidth="1"/>
    <col min="7170" max="7170" width="11.5703125" style="28" customWidth="1"/>
    <col min="7171" max="7171" width="20.28515625" style="28" customWidth="1"/>
    <col min="7172" max="7172" width="8.28515625" style="28" customWidth="1"/>
    <col min="7173" max="7173" width="32.7109375" style="28" customWidth="1"/>
    <col min="7174" max="7174" width="45" style="28" customWidth="1"/>
    <col min="7175" max="7175" width="33.140625" style="28" customWidth="1"/>
    <col min="7176" max="7176" width="19" style="28" customWidth="1"/>
    <col min="7177" max="7177" width="26" style="28" customWidth="1"/>
    <col min="7178" max="7178" width="25.28515625" style="28" customWidth="1"/>
    <col min="7179" max="7424" width="9.140625" style="28"/>
    <col min="7425" max="7425" width="20.5703125" style="28" customWidth="1"/>
    <col min="7426" max="7426" width="11.5703125" style="28" customWidth="1"/>
    <col min="7427" max="7427" width="20.28515625" style="28" customWidth="1"/>
    <col min="7428" max="7428" width="8.28515625" style="28" customWidth="1"/>
    <col min="7429" max="7429" width="32.7109375" style="28" customWidth="1"/>
    <col min="7430" max="7430" width="45" style="28" customWidth="1"/>
    <col min="7431" max="7431" width="33.140625" style="28" customWidth="1"/>
    <col min="7432" max="7432" width="19" style="28" customWidth="1"/>
    <col min="7433" max="7433" width="26" style="28" customWidth="1"/>
    <col min="7434" max="7434" width="25.28515625" style="28" customWidth="1"/>
    <col min="7435" max="7680" width="9.140625" style="28"/>
    <col min="7681" max="7681" width="20.5703125" style="28" customWidth="1"/>
    <col min="7682" max="7682" width="11.5703125" style="28" customWidth="1"/>
    <col min="7683" max="7683" width="20.28515625" style="28" customWidth="1"/>
    <col min="7684" max="7684" width="8.28515625" style="28" customWidth="1"/>
    <col min="7685" max="7685" width="32.7109375" style="28" customWidth="1"/>
    <col min="7686" max="7686" width="45" style="28" customWidth="1"/>
    <col min="7687" max="7687" width="33.140625" style="28" customWidth="1"/>
    <col min="7688" max="7688" width="19" style="28" customWidth="1"/>
    <col min="7689" max="7689" width="26" style="28" customWidth="1"/>
    <col min="7690" max="7690" width="25.28515625" style="28" customWidth="1"/>
    <col min="7691" max="7936" width="9.140625" style="28"/>
    <col min="7937" max="7937" width="20.5703125" style="28" customWidth="1"/>
    <col min="7938" max="7938" width="11.5703125" style="28" customWidth="1"/>
    <col min="7939" max="7939" width="20.28515625" style="28" customWidth="1"/>
    <col min="7940" max="7940" width="8.28515625" style="28" customWidth="1"/>
    <col min="7941" max="7941" width="32.7109375" style="28" customWidth="1"/>
    <col min="7942" max="7942" width="45" style="28" customWidth="1"/>
    <col min="7943" max="7943" width="33.140625" style="28" customWidth="1"/>
    <col min="7944" max="7944" width="19" style="28" customWidth="1"/>
    <col min="7945" max="7945" width="26" style="28" customWidth="1"/>
    <col min="7946" max="7946" width="25.28515625" style="28" customWidth="1"/>
    <col min="7947" max="8192" width="9.140625" style="28"/>
    <col min="8193" max="8193" width="20.5703125" style="28" customWidth="1"/>
    <col min="8194" max="8194" width="11.5703125" style="28" customWidth="1"/>
    <col min="8195" max="8195" width="20.28515625" style="28" customWidth="1"/>
    <col min="8196" max="8196" width="8.28515625" style="28" customWidth="1"/>
    <col min="8197" max="8197" width="32.7109375" style="28" customWidth="1"/>
    <col min="8198" max="8198" width="45" style="28" customWidth="1"/>
    <col min="8199" max="8199" width="33.140625" style="28" customWidth="1"/>
    <col min="8200" max="8200" width="19" style="28" customWidth="1"/>
    <col min="8201" max="8201" width="26" style="28" customWidth="1"/>
    <col min="8202" max="8202" width="25.28515625" style="28" customWidth="1"/>
    <col min="8203" max="8448" width="9.140625" style="28"/>
    <col min="8449" max="8449" width="20.5703125" style="28" customWidth="1"/>
    <col min="8450" max="8450" width="11.5703125" style="28" customWidth="1"/>
    <col min="8451" max="8451" width="20.28515625" style="28" customWidth="1"/>
    <col min="8452" max="8452" width="8.28515625" style="28" customWidth="1"/>
    <col min="8453" max="8453" width="32.7109375" style="28" customWidth="1"/>
    <col min="8454" max="8454" width="45" style="28" customWidth="1"/>
    <col min="8455" max="8455" width="33.140625" style="28" customWidth="1"/>
    <col min="8456" max="8456" width="19" style="28" customWidth="1"/>
    <col min="8457" max="8457" width="26" style="28" customWidth="1"/>
    <col min="8458" max="8458" width="25.28515625" style="28" customWidth="1"/>
    <col min="8459" max="8704" width="9.140625" style="28"/>
    <col min="8705" max="8705" width="20.5703125" style="28" customWidth="1"/>
    <col min="8706" max="8706" width="11.5703125" style="28" customWidth="1"/>
    <col min="8707" max="8707" width="20.28515625" style="28" customWidth="1"/>
    <col min="8708" max="8708" width="8.28515625" style="28" customWidth="1"/>
    <col min="8709" max="8709" width="32.7109375" style="28" customWidth="1"/>
    <col min="8710" max="8710" width="45" style="28" customWidth="1"/>
    <col min="8711" max="8711" width="33.140625" style="28" customWidth="1"/>
    <col min="8712" max="8712" width="19" style="28" customWidth="1"/>
    <col min="8713" max="8713" width="26" style="28" customWidth="1"/>
    <col min="8714" max="8714" width="25.28515625" style="28" customWidth="1"/>
    <col min="8715" max="8960" width="9.140625" style="28"/>
    <col min="8961" max="8961" width="20.5703125" style="28" customWidth="1"/>
    <col min="8962" max="8962" width="11.5703125" style="28" customWidth="1"/>
    <col min="8963" max="8963" width="20.28515625" style="28" customWidth="1"/>
    <col min="8964" max="8964" width="8.28515625" style="28" customWidth="1"/>
    <col min="8965" max="8965" width="32.7109375" style="28" customWidth="1"/>
    <col min="8966" max="8966" width="45" style="28" customWidth="1"/>
    <col min="8967" max="8967" width="33.140625" style="28" customWidth="1"/>
    <col min="8968" max="8968" width="19" style="28" customWidth="1"/>
    <col min="8969" max="8969" width="26" style="28" customWidth="1"/>
    <col min="8970" max="8970" width="25.28515625" style="28" customWidth="1"/>
    <col min="8971" max="9216" width="9.140625" style="28"/>
    <col min="9217" max="9217" width="20.5703125" style="28" customWidth="1"/>
    <col min="9218" max="9218" width="11.5703125" style="28" customWidth="1"/>
    <col min="9219" max="9219" width="20.28515625" style="28" customWidth="1"/>
    <col min="9220" max="9220" width="8.28515625" style="28" customWidth="1"/>
    <col min="9221" max="9221" width="32.7109375" style="28" customWidth="1"/>
    <col min="9222" max="9222" width="45" style="28" customWidth="1"/>
    <col min="9223" max="9223" width="33.140625" style="28" customWidth="1"/>
    <col min="9224" max="9224" width="19" style="28" customWidth="1"/>
    <col min="9225" max="9225" width="26" style="28" customWidth="1"/>
    <col min="9226" max="9226" width="25.28515625" style="28" customWidth="1"/>
    <col min="9227" max="9472" width="9.140625" style="28"/>
    <col min="9473" max="9473" width="20.5703125" style="28" customWidth="1"/>
    <col min="9474" max="9474" width="11.5703125" style="28" customWidth="1"/>
    <col min="9475" max="9475" width="20.28515625" style="28" customWidth="1"/>
    <col min="9476" max="9476" width="8.28515625" style="28" customWidth="1"/>
    <col min="9477" max="9477" width="32.7109375" style="28" customWidth="1"/>
    <col min="9478" max="9478" width="45" style="28" customWidth="1"/>
    <col min="9479" max="9479" width="33.140625" style="28" customWidth="1"/>
    <col min="9480" max="9480" width="19" style="28" customWidth="1"/>
    <col min="9481" max="9481" width="26" style="28" customWidth="1"/>
    <col min="9482" max="9482" width="25.28515625" style="28" customWidth="1"/>
    <col min="9483" max="9728" width="9.140625" style="28"/>
    <col min="9729" max="9729" width="20.5703125" style="28" customWidth="1"/>
    <col min="9730" max="9730" width="11.5703125" style="28" customWidth="1"/>
    <col min="9731" max="9731" width="20.28515625" style="28" customWidth="1"/>
    <col min="9732" max="9732" width="8.28515625" style="28" customWidth="1"/>
    <col min="9733" max="9733" width="32.7109375" style="28" customWidth="1"/>
    <col min="9734" max="9734" width="45" style="28" customWidth="1"/>
    <col min="9735" max="9735" width="33.140625" style="28" customWidth="1"/>
    <col min="9736" max="9736" width="19" style="28" customWidth="1"/>
    <col min="9737" max="9737" width="26" style="28" customWidth="1"/>
    <col min="9738" max="9738" width="25.28515625" style="28" customWidth="1"/>
    <col min="9739" max="9984" width="9.140625" style="28"/>
    <col min="9985" max="9985" width="20.5703125" style="28" customWidth="1"/>
    <col min="9986" max="9986" width="11.5703125" style="28" customWidth="1"/>
    <col min="9987" max="9987" width="20.28515625" style="28" customWidth="1"/>
    <col min="9988" max="9988" width="8.28515625" style="28" customWidth="1"/>
    <col min="9989" max="9989" width="32.7109375" style="28" customWidth="1"/>
    <col min="9990" max="9990" width="45" style="28" customWidth="1"/>
    <col min="9991" max="9991" width="33.140625" style="28" customWidth="1"/>
    <col min="9992" max="9992" width="19" style="28" customWidth="1"/>
    <col min="9993" max="9993" width="26" style="28" customWidth="1"/>
    <col min="9994" max="9994" width="25.28515625" style="28" customWidth="1"/>
    <col min="9995" max="10240" width="9.140625" style="28"/>
    <col min="10241" max="10241" width="20.5703125" style="28" customWidth="1"/>
    <col min="10242" max="10242" width="11.5703125" style="28" customWidth="1"/>
    <col min="10243" max="10243" width="20.28515625" style="28" customWidth="1"/>
    <col min="10244" max="10244" width="8.28515625" style="28" customWidth="1"/>
    <col min="10245" max="10245" width="32.7109375" style="28" customWidth="1"/>
    <col min="10246" max="10246" width="45" style="28" customWidth="1"/>
    <col min="10247" max="10247" width="33.140625" style="28" customWidth="1"/>
    <col min="10248" max="10248" width="19" style="28" customWidth="1"/>
    <col min="10249" max="10249" width="26" style="28" customWidth="1"/>
    <col min="10250" max="10250" width="25.28515625" style="28" customWidth="1"/>
    <col min="10251" max="10496" width="9.140625" style="28"/>
    <col min="10497" max="10497" width="20.5703125" style="28" customWidth="1"/>
    <col min="10498" max="10498" width="11.5703125" style="28" customWidth="1"/>
    <col min="10499" max="10499" width="20.28515625" style="28" customWidth="1"/>
    <col min="10500" max="10500" width="8.28515625" style="28" customWidth="1"/>
    <col min="10501" max="10501" width="32.7109375" style="28" customWidth="1"/>
    <col min="10502" max="10502" width="45" style="28" customWidth="1"/>
    <col min="10503" max="10503" width="33.140625" style="28" customWidth="1"/>
    <col min="10504" max="10504" width="19" style="28" customWidth="1"/>
    <col min="10505" max="10505" width="26" style="28" customWidth="1"/>
    <col min="10506" max="10506" width="25.28515625" style="28" customWidth="1"/>
    <col min="10507" max="10752" width="9.140625" style="28"/>
    <col min="10753" max="10753" width="20.5703125" style="28" customWidth="1"/>
    <col min="10754" max="10754" width="11.5703125" style="28" customWidth="1"/>
    <col min="10755" max="10755" width="20.28515625" style="28" customWidth="1"/>
    <col min="10756" max="10756" width="8.28515625" style="28" customWidth="1"/>
    <col min="10757" max="10757" width="32.7109375" style="28" customWidth="1"/>
    <col min="10758" max="10758" width="45" style="28" customWidth="1"/>
    <col min="10759" max="10759" width="33.140625" style="28" customWidth="1"/>
    <col min="10760" max="10760" width="19" style="28" customWidth="1"/>
    <col min="10761" max="10761" width="26" style="28" customWidth="1"/>
    <col min="10762" max="10762" width="25.28515625" style="28" customWidth="1"/>
    <col min="10763" max="11008" width="9.140625" style="28"/>
    <col min="11009" max="11009" width="20.5703125" style="28" customWidth="1"/>
    <col min="11010" max="11010" width="11.5703125" style="28" customWidth="1"/>
    <col min="11011" max="11011" width="20.28515625" style="28" customWidth="1"/>
    <col min="11012" max="11012" width="8.28515625" style="28" customWidth="1"/>
    <col min="11013" max="11013" width="32.7109375" style="28" customWidth="1"/>
    <col min="11014" max="11014" width="45" style="28" customWidth="1"/>
    <col min="11015" max="11015" width="33.140625" style="28" customWidth="1"/>
    <col min="11016" max="11016" width="19" style="28" customWidth="1"/>
    <col min="11017" max="11017" width="26" style="28" customWidth="1"/>
    <col min="11018" max="11018" width="25.28515625" style="28" customWidth="1"/>
    <col min="11019" max="11264" width="9.140625" style="28"/>
    <col min="11265" max="11265" width="20.5703125" style="28" customWidth="1"/>
    <col min="11266" max="11266" width="11.5703125" style="28" customWidth="1"/>
    <col min="11267" max="11267" width="20.28515625" style="28" customWidth="1"/>
    <col min="11268" max="11268" width="8.28515625" style="28" customWidth="1"/>
    <col min="11269" max="11269" width="32.7109375" style="28" customWidth="1"/>
    <col min="11270" max="11270" width="45" style="28" customWidth="1"/>
    <col min="11271" max="11271" width="33.140625" style="28" customWidth="1"/>
    <col min="11272" max="11272" width="19" style="28" customWidth="1"/>
    <col min="11273" max="11273" width="26" style="28" customWidth="1"/>
    <col min="11274" max="11274" width="25.28515625" style="28" customWidth="1"/>
    <col min="11275" max="11520" width="9.140625" style="28"/>
    <col min="11521" max="11521" width="20.5703125" style="28" customWidth="1"/>
    <col min="11522" max="11522" width="11.5703125" style="28" customWidth="1"/>
    <col min="11523" max="11523" width="20.28515625" style="28" customWidth="1"/>
    <col min="11524" max="11524" width="8.28515625" style="28" customWidth="1"/>
    <col min="11525" max="11525" width="32.7109375" style="28" customWidth="1"/>
    <col min="11526" max="11526" width="45" style="28" customWidth="1"/>
    <col min="11527" max="11527" width="33.140625" style="28" customWidth="1"/>
    <col min="11528" max="11528" width="19" style="28" customWidth="1"/>
    <col min="11529" max="11529" width="26" style="28" customWidth="1"/>
    <col min="11530" max="11530" width="25.28515625" style="28" customWidth="1"/>
    <col min="11531" max="11776" width="9.140625" style="28"/>
    <col min="11777" max="11777" width="20.5703125" style="28" customWidth="1"/>
    <col min="11778" max="11778" width="11.5703125" style="28" customWidth="1"/>
    <col min="11779" max="11779" width="20.28515625" style="28" customWidth="1"/>
    <col min="11780" max="11780" width="8.28515625" style="28" customWidth="1"/>
    <col min="11781" max="11781" width="32.7109375" style="28" customWidth="1"/>
    <col min="11782" max="11782" width="45" style="28" customWidth="1"/>
    <col min="11783" max="11783" width="33.140625" style="28" customWidth="1"/>
    <col min="11784" max="11784" width="19" style="28" customWidth="1"/>
    <col min="11785" max="11785" width="26" style="28" customWidth="1"/>
    <col min="11786" max="11786" width="25.28515625" style="28" customWidth="1"/>
    <col min="11787" max="12032" width="9.140625" style="28"/>
    <col min="12033" max="12033" width="20.5703125" style="28" customWidth="1"/>
    <col min="12034" max="12034" width="11.5703125" style="28" customWidth="1"/>
    <col min="12035" max="12035" width="20.28515625" style="28" customWidth="1"/>
    <col min="12036" max="12036" width="8.28515625" style="28" customWidth="1"/>
    <col min="12037" max="12037" width="32.7109375" style="28" customWidth="1"/>
    <col min="12038" max="12038" width="45" style="28" customWidth="1"/>
    <col min="12039" max="12039" width="33.140625" style="28" customWidth="1"/>
    <col min="12040" max="12040" width="19" style="28" customWidth="1"/>
    <col min="12041" max="12041" width="26" style="28" customWidth="1"/>
    <col min="12042" max="12042" width="25.28515625" style="28" customWidth="1"/>
    <col min="12043" max="12288" width="9.140625" style="28"/>
    <col min="12289" max="12289" width="20.5703125" style="28" customWidth="1"/>
    <col min="12290" max="12290" width="11.5703125" style="28" customWidth="1"/>
    <col min="12291" max="12291" width="20.28515625" style="28" customWidth="1"/>
    <col min="12292" max="12292" width="8.28515625" style="28" customWidth="1"/>
    <col min="12293" max="12293" width="32.7109375" style="28" customWidth="1"/>
    <col min="12294" max="12294" width="45" style="28" customWidth="1"/>
    <col min="12295" max="12295" width="33.140625" style="28" customWidth="1"/>
    <col min="12296" max="12296" width="19" style="28" customWidth="1"/>
    <col min="12297" max="12297" width="26" style="28" customWidth="1"/>
    <col min="12298" max="12298" width="25.28515625" style="28" customWidth="1"/>
    <col min="12299" max="12544" width="9.140625" style="28"/>
    <col min="12545" max="12545" width="20.5703125" style="28" customWidth="1"/>
    <col min="12546" max="12546" width="11.5703125" style="28" customWidth="1"/>
    <col min="12547" max="12547" width="20.28515625" style="28" customWidth="1"/>
    <col min="12548" max="12548" width="8.28515625" style="28" customWidth="1"/>
    <col min="12549" max="12549" width="32.7109375" style="28" customWidth="1"/>
    <col min="12550" max="12550" width="45" style="28" customWidth="1"/>
    <col min="12551" max="12551" width="33.140625" style="28" customWidth="1"/>
    <col min="12552" max="12552" width="19" style="28" customWidth="1"/>
    <col min="12553" max="12553" width="26" style="28" customWidth="1"/>
    <col min="12554" max="12554" width="25.28515625" style="28" customWidth="1"/>
    <col min="12555" max="12800" width="9.140625" style="28"/>
    <col min="12801" max="12801" width="20.5703125" style="28" customWidth="1"/>
    <col min="12802" max="12802" width="11.5703125" style="28" customWidth="1"/>
    <col min="12803" max="12803" width="20.28515625" style="28" customWidth="1"/>
    <col min="12804" max="12804" width="8.28515625" style="28" customWidth="1"/>
    <col min="12805" max="12805" width="32.7109375" style="28" customWidth="1"/>
    <col min="12806" max="12806" width="45" style="28" customWidth="1"/>
    <col min="12807" max="12807" width="33.140625" style="28" customWidth="1"/>
    <col min="12808" max="12808" width="19" style="28" customWidth="1"/>
    <col min="12809" max="12809" width="26" style="28" customWidth="1"/>
    <col min="12810" max="12810" width="25.28515625" style="28" customWidth="1"/>
    <col min="12811" max="13056" width="9.140625" style="28"/>
    <col min="13057" max="13057" width="20.5703125" style="28" customWidth="1"/>
    <col min="13058" max="13058" width="11.5703125" style="28" customWidth="1"/>
    <col min="13059" max="13059" width="20.28515625" style="28" customWidth="1"/>
    <col min="13060" max="13060" width="8.28515625" style="28" customWidth="1"/>
    <col min="13061" max="13061" width="32.7109375" style="28" customWidth="1"/>
    <col min="13062" max="13062" width="45" style="28" customWidth="1"/>
    <col min="13063" max="13063" width="33.140625" style="28" customWidth="1"/>
    <col min="13064" max="13064" width="19" style="28" customWidth="1"/>
    <col min="13065" max="13065" width="26" style="28" customWidth="1"/>
    <col min="13066" max="13066" width="25.28515625" style="28" customWidth="1"/>
    <col min="13067" max="13312" width="9.140625" style="28"/>
    <col min="13313" max="13313" width="20.5703125" style="28" customWidth="1"/>
    <col min="13314" max="13314" width="11.5703125" style="28" customWidth="1"/>
    <col min="13315" max="13315" width="20.28515625" style="28" customWidth="1"/>
    <col min="13316" max="13316" width="8.28515625" style="28" customWidth="1"/>
    <col min="13317" max="13317" width="32.7109375" style="28" customWidth="1"/>
    <col min="13318" max="13318" width="45" style="28" customWidth="1"/>
    <col min="13319" max="13319" width="33.140625" style="28" customWidth="1"/>
    <col min="13320" max="13320" width="19" style="28" customWidth="1"/>
    <col min="13321" max="13321" width="26" style="28" customWidth="1"/>
    <col min="13322" max="13322" width="25.28515625" style="28" customWidth="1"/>
    <col min="13323" max="13568" width="9.140625" style="28"/>
    <col min="13569" max="13569" width="20.5703125" style="28" customWidth="1"/>
    <col min="13570" max="13570" width="11.5703125" style="28" customWidth="1"/>
    <col min="13571" max="13571" width="20.28515625" style="28" customWidth="1"/>
    <col min="13572" max="13572" width="8.28515625" style="28" customWidth="1"/>
    <col min="13573" max="13573" width="32.7109375" style="28" customWidth="1"/>
    <col min="13574" max="13574" width="45" style="28" customWidth="1"/>
    <col min="13575" max="13575" width="33.140625" style="28" customWidth="1"/>
    <col min="13576" max="13576" width="19" style="28" customWidth="1"/>
    <col min="13577" max="13577" width="26" style="28" customWidth="1"/>
    <col min="13578" max="13578" width="25.28515625" style="28" customWidth="1"/>
    <col min="13579" max="13824" width="9.140625" style="28"/>
    <col min="13825" max="13825" width="20.5703125" style="28" customWidth="1"/>
    <col min="13826" max="13826" width="11.5703125" style="28" customWidth="1"/>
    <col min="13827" max="13827" width="20.28515625" style="28" customWidth="1"/>
    <col min="13828" max="13828" width="8.28515625" style="28" customWidth="1"/>
    <col min="13829" max="13829" width="32.7109375" style="28" customWidth="1"/>
    <col min="13830" max="13830" width="45" style="28" customWidth="1"/>
    <col min="13831" max="13831" width="33.140625" style="28" customWidth="1"/>
    <col min="13832" max="13832" width="19" style="28" customWidth="1"/>
    <col min="13833" max="13833" width="26" style="28" customWidth="1"/>
    <col min="13834" max="13834" width="25.28515625" style="28" customWidth="1"/>
    <col min="13835" max="14080" width="9.140625" style="28"/>
    <col min="14081" max="14081" width="20.5703125" style="28" customWidth="1"/>
    <col min="14082" max="14082" width="11.5703125" style="28" customWidth="1"/>
    <col min="14083" max="14083" width="20.28515625" style="28" customWidth="1"/>
    <col min="14084" max="14084" width="8.28515625" style="28" customWidth="1"/>
    <col min="14085" max="14085" width="32.7109375" style="28" customWidth="1"/>
    <col min="14086" max="14086" width="45" style="28" customWidth="1"/>
    <col min="14087" max="14087" width="33.140625" style="28" customWidth="1"/>
    <col min="14088" max="14088" width="19" style="28" customWidth="1"/>
    <col min="14089" max="14089" width="26" style="28" customWidth="1"/>
    <col min="14090" max="14090" width="25.28515625" style="28" customWidth="1"/>
    <col min="14091" max="14336" width="9.140625" style="28"/>
    <col min="14337" max="14337" width="20.5703125" style="28" customWidth="1"/>
    <col min="14338" max="14338" width="11.5703125" style="28" customWidth="1"/>
    <col min="14339" max="14339" width="20.28515625" style="28" customWidth="1"/>
    <col min="14340" max="14340" width="8.28515625" style="28" customWidth="1"/>
    <col min="14341" max="14341" width="32.7109375" style="28" customWidth="1"/>
    <col min="14342" max="14342" width="45" style="28" customWidth="1"/>
    <col min="14343" max="14343" width="33.140625" style="28" customWidth="1"/>
    <col min="14344" max="14344" width="19" style="28" customWidth="1"/>
    <col min="14345" max="14345" width="26" style="28" customWidth="1"/>
    <col min="14346" max="14346" width="25.28515625" style="28" customWidth="1"/>
    <col min="14347" max="14592" width="9.140625" style="28"/>
    <col min="14593" max="14593" width="20.5703125" style="28" customWidth="1"/>
    <col min="14594" max="14594" width="11.5703125" style="28" customWidth="1"/>
    <col min="14595" max="14595" width="20.28515625" style="28" customWidth="1"/>
    <col min="14596" max="14596" width="8.28515625" style="28" customWidth="1"/>
    <col min="14597" max="14597" width="32.7109375" style="28" customWidth="1"/>
    <col min="14598" max="14598" width="45" style="28" customWidth="1"/>
    <col min="14599" max="14599" width="33.140625" style="28" customWidth="1"/>
    <col min="14600" max="14600" width="19" style="28" customWidth="1"/>
    <col min="14601" max="14601" width="26" style="28" customWidth="1"/>
    <col min="14602" max="14602" width="25.28515625" style="28" customWidth="1"/>
    <col min="14603" max="14848" width="9.140625" style="28"/>
    <col min="14849" max="14849" width="20.5703125" style="28" customWidth="1"/>
    <col min="14850" max="14850" width="11.5703125" style="28" customWidth="1"/>
    <col min="14851" max="14851" width="20.28515625" style="28" customWidth="1"/>
    <col min="14852" max="14852" width="8.28515625" style="28" customWidth="1"/>
    <col min="14853" max="14853" width="32.7109375" style="28" customWidth="1"/>
    <col min="14854" max="14854" width="45" style="28" customWidth="1"/>
    <col min="14855" max="14855" width="33.140625" style="28" customWidth="1"/>
    <col min="14856" max="14856" width="19" style="28" customWidth="1"/>
    <col min="14857" max="14857" width="26" style="28" customWidth="1"/>
    <col min="14858" max="14858" width="25.28515625" style="28" customWidth="1"/>
    <col min="14859" max="15104" width="9.140625" style="28"/>
    <col min="15105" max="15105" width="20.5703125" style="28" customWidth="1"/>
    <col min="15106" max="15106" width="11.5703125" style="28" customWidth="1"/>
    <col min="15107" max="15107" width="20.28515625" style="28" customWidth="1"/>
    <col min="15108" max="15108" width="8.28515625" style="28" customWidth="1"/>
    <col min="15109" max="15109" width="32.7109375" style="28" customWidth="1"/>
    <col min="15110" max="15110" width="45" style="28" customWidth="1"/>
    <col min="15111" max="15111" width="33.140625" style="28" customWidth="1"/>
    <col min="15112" max="15112" width="19" style="28" customWidth="1"/>
    <col min="15113" max="15113" width="26" style="28" customWidth="1"/>
    <col min="15114" max="15114" width="25.28515625" style="28" customWidth="1"/>
    <col min="15115" max="15360" width="9.140625" style="28"/>
    <col min="15361" max="15361" width="20.5703125" style="28" customWidth="1"/>
    <col min="15362" max="15362" width="11.5703125" style="28" customWidth="1"/>
    <col min="15363" max="15363" width="20.28515625" style="28" customWidth="1"/>
    <col min="15364" max="15364" width="8.28515625" style="28" customWidth="1"/>
    <col min="15365" max="15365" width="32.7109375" style="28" customWidth="1"/>
    <col min="15366" max="15366" width="45" style="28" customWidth="1"/>
    <col min="15367" max="15367" width="33.140625" style="28" customWidth="1"/>
    <col min="15368" max="15368" width="19" style="28" customWidth="1"/>
    <col min="15369" max="15369" width="26" style="28" customWidth="1"/>
    <col min="15370" max="15370" width="25.28515625" style="28" customWidth="1"/>
    <col min="15371" max="15616" width="9.140625" style="28"/>
    <col min="15617" max="15617" width="20.5703125" style="28" customWidth="1"/>
    <col min="15618" max="15618" width="11.5703125" style="28" customWidth="1"/>
    <col min="15619" max="15619" width="20.28515625" style="28" customWidth="1"/>
    <col min="15620" max="15620" width="8.28515625" style="28" customWidth="1"/>
    <col min="15621" max="15621" width="32.7109375" style="28" customWidth="1"/>
    <col min="15622" max="15622" width="45" style="28" customWidth="1"/>
    <col min="15623" max="15623" width="33.140625" style="28" customWidth="1"/>
    <col min="15624" max="15624" width="19" style="28" customWidth="1"/>
    <col min="15625" max="15625" width="26" style="28" customWidth="1"/>
    <col min="15626" max="15626" width="25.28515625" style="28" customWidth="1"/>
    <col min="15627" max="15872" width="9.140625" style="28"/>
    <col min="15873" max="15873" width="20.5703125" style="28" customWidth="1"/>
    <col min="15874" max="15874" width="11.5703125" style="28" customWidth="1"/>
    <col min="15875" max="15875" width="20.28515625" style="28" customWidth="1"/>
    <col min="15876" max="15876" width="8.28515625" style="28" customWidth="1"/>
    <col min="15877" max="15877" width="32.7109375" style="28" customWidth="1"/>
    <col min="15878" max="15878" width="45" style="28" customWidth="1"/>
    <col min="15879" max="15879" width="33.140625" style="28" customWidth="1"/>
    <col min="15880" max="15880" width="19" style="28" customWidth="1"/>
    <col min="15881" max="15881" width="26" style="28" customWidth="1"/>
    <col min="15882" max="15882" width="25.28515625" style="28" customWidth="1"/>
    <col min="15883" max="16128" width="9.140625" style="28"/>
    <col min="16129" max="16129" width="20.5703125" style="28" customWidth="1"/>
    <col min="16130" max="16130" width="11.5703125" style="28" customWidth="1"/>
    <col min="16131" max="16131" width="20.28515625" style="28" customWidth="1"/>
    <col min="16132" max="16132" width="8.28515625" style="28" customWidth="1"/>
    <col min="16133" max="16133" width="32.7109375" style="28" customWidth="1"/>
    <col min="16134" max="16134" width="45" style="28" customWidth="1"/>
    <col min="16135" max="16135" width="33.140625" style="28" customWidth="1"/>
    <col min="16136" max="16136" width="19" style="28" customWidth="1"/>
    <col min="16137" max="16137" width="26" style="28" customWidth="1"/>
    <col min="16138" max="16138" width="25.28515625" style="28" customWidth="1"/>
    <col min="16139" max="16384" width="9.140625" style="28"/>
  </cols>
  <sheetData>
    <row r="1" spans="1:10" ht="33" customHeight="1">
      <c r="A1" s="1109" t="s">
        <v>258</v>
      </c>
      <c r="B1" s="1109"/>
      <c r="C1" s="1109"/>
      <c r="D1" s="1109"/>
      <c r="E1" s="1109"/>
      <c r="F1" s="1109"/>
      <c r="G1" s="1109"/>
      <c r="H1" s="1109"/>
      <c r="I1" s="1109"/>
      <c r="J1" s="388"/>
    </row>
    <row r="2" spans="1:10" ht="18">
      <c r="A2" s="246"/>
      <c r="B2" s="246"/>
      <c r="C2" s="246"/>
      <c r="D2" s="246"/>
      <c r="E2" s="246"/>
      <c r="F2" s="246"/>
      <c r="G2" s="246"/>
      <c r="H2" s="246"/>
      <c r="I2" s="246"/>
      <c r="J2" s="388"/>
    </row>
    <row r="3" spans="1:10" ht="15.75">
      <c r="A3" s="1134" t="s">
        <v>186</v>
      </c>
      <c r="B3" s="1134"/>
      <c r="C3" s="1134"/>
      <c r="D3" s="1134"/>
      <c r="E3" s="1134"/>
      <c r="F3" s="1134"/>
      <c r="G3" s="1134"/>
      <c r="H3" s="1134"/>
      <c r="I3" s="1134"/>
      <c r="J3" s="21"/>
    </row>
    <row r="5" spans="1:10" ht="18">
      <c r="A5" s="869" t="str">
        <f>Title!A2</f>
        <v>Bid Enquiry No: KPTCL/2026-27/SS/WORK_INDENT3805</v>
      </c>
      <c r="B5" s="869"/>
      <c r="C5" s="869"/>
      <c r="D5" s="869"/>
      <c r="E5" s="869"/>
      <c r="F5" s="869"/>
      <c r="G5" s="869"/>
      <c r="H5" s="869"/>
      <c r="I5" s="869"/>
    </row>
    <row r="6" spans="1:10" ht="216.6" customHeight="1">
      <c r="A6" s="1156" t="str">
        <f>Title!A3</f>
        <v xml:space="preserve">Combined Package for, 
Work-A: Augmentation of existing 2x20MVA, 66/11kV Power Transformers by 2x31.5MVA, 66/11kV Power Transformers at 66/11kV Pillagumpa Sub-station in Hosakote Taluk, Bengaluru Rural District.
Work-B: Augmentation of existing 2x20MVA, 66/11kV Power Transformers by 2x31.5MVA, 66/11kV Power Transformers at 66/11kV Budigere Sub-station in Devanahalli Taluk &amp; Bengaluru Rural District. 
Work-C: Augmentation of existing 2x20MVA, 66/11kV Power Transformers by 2x31.5MVA, 66/11kV Power Transformers at 220/66/11kV KIADB Doddaballapura Sub-station in Doddaballapura Taluk, Bengaluru Rural District, 
on Total Turnkey Basis, including Supply of all Materials/Equipments and Erection (including Civil Works) of all Materials/Equipments, Testing and Commissioning.
</v>
      </c>
      <c r="B6" s="1156"/>
      <c r="C6" s="1156"/>
      <c r="D6" s="1156"/>
      <c r="E6" s="1156"/>
      <c r="F6" s="1156"/>
      <c r="G6" s="1156"/>
      <c r="H6" s="1156"/>
      <c r="I6" s="1156"/>
      <c r="J6" s="22"/>
    </row>
    <row r="7" spans="1:10" ht="26.25" customHeight="1">
      <c r="J7" s="22"/>
    </row>
    <row r="8" spans="1:10" ht="15.75">
      <c r="A8" s="243"/>
      <c r="B8" s="243"/>
      <c r="C8" s="243"/>
      <c r="D8" s="243"/>
      <c r="E8" s="243"/>
      <c r="F8" s="243"/>
      <c r="G8" s="243"/>
      <c r="H8" s="243"/>
      <c r="I8" s="23"/>
      <c r="J8" s="21"/>
    </row>
    <row r="9" spans="1:10" ht="12.75" customHeight="1">
      <c r="A9" s="1170" t="s">
        <v>919</v>
      </c>
      <c r="B9" s="1170"/>
      <c r="C9" s="1170"/>
      <c r="D9" s="1170"/>
      <c r="E9" s="1170"/>
      <c r="F9" s="1170"/>
      <c r="G9" s="1170"/>
      <c r="H9" s="1170"/>
      <c r="I9" s="1170"/>
    </row>
    <row r="10" spans="1:10" ht="25.5" customHeight="1">
      <c r="A10" s="1170"/>
      <c r="B10" s="1170"/>
      <c r="C10" s="1170"/>
      <c r="D10" s="1170"/>
      <c r="E10" s="1170"/>
      <c r="F10" s="1170"/>
      <c r="G10" s="1170"/>
      <c r="H10" s="1170"/>
      <c r="I10" s="1170"/>
    </row>
    <row r="11" spans="1:10">
      <c r="E11" s="389"/>
      <c r="G11" s="390"/>
    </row>
    <row r="12" spans="1:10" ht="15.75" thickBot="1"/>
    <row r="13" spans="1:10" ht="39.75" customHeight="1">
      <c r="A13" s="391"/>
      <c r="B13" s="962" t="s">
        <v>259</v>
      </c>
      <c r="C13" s="962"/>
      <c r="D13" s="962"/>
      <c r="E13" s="962"/>
      <c r="F13" s="1169"/>
      <c r="G13" s="1169"/>
      <c r="H13" s="264" t="s">
        <v>260</v>
      </c>
      <c r="I13" s="392"/>
      <c r="J13" s="279"/>
    </row>
    <row r="14" spans="1:10" ht="33" customHeight="1">
      <c r="A14" s="277" t="s">
        <v>261</v>
      </c>
      <c r="B14" s="1164"/>
      <c r="C14" s="1164"/>
      <c r="D14" s="1164"/>
      <c r="E14" s="1158"/>
      <c r="F14" s="1158"/>
      <c r="G14" s="1158"/>
      <c r="H14" s="1158"/>
      <c r="I14" s="1158"/>
      <c r="J14" s="279"/>
    </row>
    <row r="15" spans="1:10" ht="33" customHeight="1">
      <c r="A15" s="1165"/>
      <c r="B15" s="1165"/>
      <c r="C15" s="1165"/>
      <c r="D15" s="1165"/>
      <c r="E15" s="1166" t="s">
        <v>262</v>
      </c>
      <c r="F15" s="1166"/>
      <c r="G15" s="1166"/>
      <c r="H15" s="1166"/>
      <c r="I15" s="1166"/>
      <c r="J15" s="391"/>
    </row>
    <row r="16" spans="1:10" ht="18.75">
      <c r="A16" s="1167" t="s">
        <v>263</v>
      </c>
      <c r="B16" s="1167"/>
      <c r="C16" s="1167"/>
      <c r="D16" s="1167"/>
      <c r="E16" s="1167"/>
      <c r="F16" s="1167"/>
      <c r="G16" s="1167"/>
      <c r="H16" s="1167"/>
      <c r="I16" s="1167"/>
    </row>
    <row r="18" spans="1:10" ht="51.6" customHeight="1">
      <c r="A18" s="393"/>
      <c r="B18" s="393"/>
      <c r="C18" s="393"/>
      <c r="D18" s="257" t="s">
        <v>1038</v>
      </c>
      <c r="E18" s="258" t="s">
        <v>36</v>
      </c>
      <c r="F18" s="1168" t="s">
        <v>1015</v>
      </c>
      <c r="G18" s="1168"/>
      <c r="H18" s="1168"/>
      <c r="I18" s="393"/>
    </row>
    <row r="19" spans="1:10" ht="48.6" customHeight="1">
      <c r="A19" s="393"/>
      <c r="B19" s="393"/>
      <c r="C19" s="393"/>
      <c r="D19" s="257" t="s">
        <v>1039</v>
      </c>
      <c r="E19" s="259" t="s">
        <v>880</v>
      </c>
      <c r="F19" s="1168" t="s">
        <v>872</v>
      </c>
      <c r="G19" s="1168"/>
      <c r="H19" s="1168"/>
      <c r="I19" s="393"/>
    </row>
    <row r="20" spans="1:10" ht="49.9" customHeight="1">
      <c r="A20" s="393"/>
      <c r="B20" s="393"/>
      <c r="C20" s="393"/>
      <c r="D20" s="257" t="s">
        <v>1040</v>
      </c>
      <c r="E20" s="258" t="s">
        <v>39</v>
      </c>
      <c r="F20" s="1168" t="s">
        <v>1016</v>
      </c>
      <c r="G20" s="1168"/>
      <c r="H20" s="1168"/>
      <c r="I20" s="393"/>
    </row>
    <row r="21" spans="1:10" ht="51.6" customHeight="1">
      <c r="A21" s="393"/>
      <c r="B21" s="393"/>
      <c r="C21" s="393"/>
      <c r="D21" s="257" t="s">
        <v>1041</v>
      </c>
      <c r="E21" s="258" t="s">
        <v>41</v>
      </c>
      <c r="F21" s="1168" t="s">
        <v>1017</v>
      </c>
      <c r="G21" s="1168"/>
      <c r="H21" s="1168"/>
      <c r="I21" s="393"/>
    </row>
    <row r="22" spans="1:10" ht="41.45" customHeight="1">
      <c r="A22" s="393"/>
      <c r="B22" s="393"/>
      <c r="C22" s="393"/>
      <c r="D22" s="257" t="s">
        <v>1042</v>
      </c>
      <c r="E22" s="260" t="s">
        <v>873</v>
      </c>
      <c r="F22" s="1168" t="s">
        <v>1018</v>
      </c>
      <c r="G22" s="1168"/>
      <c r="H22" s="1168"/>
      <c r="I22" s="393"/>
    </row>
    <row r="23" spans="1:10" ht="45.6" customHeight="1">
      <c r="A23" s="393"/>
      <c r="B23" s="393"/>
      <c r="C23" s="393"/>
      <c r="D23" s="257" t="s">
        <v>1043</v>
      </c>
      <c r="E23" s="258" t="s">
        <v>874</v>
      </c>
      <c r="F23" s="1168" t="s">
        <v>1037</v>
      </c>
      <c r="G23" s="1168"/>
      <c r="H23" s="1168"/>
      <c r="I23" s="393"/>
    </row>
    <row r="24" spans="1:10" ht="40.15" customHeight="1">
      <c r="A24" s="393"/>
      <c r="B24" s="393"/>
      <c r="C24" s="393"/>
      <c r="D24" s="257" t="s">
        <v>1044</v>
      </c>
      <c r="E24" s="258" t="s">
        <v>45</v>
      </c>
      <c r="F24" s="1168" t="s">
        <v>1020</v>
      </c>
      <c r="G24" s="1168"/>
      <c r="H24" s="1168"/>
      <c r="I24" s="393"/>
    </row>
    <row r="25" spans="1:10" ht="35.450000000000003" customHeight="1">
      <c r="A25" s="393"/>
      <c r="B25" s="393"/>
      <c r="C25" s="393"/>
      <c r="D25" s="257" t="s">
        <v>583</v>
      </c>
      <c r="E25" s="258" t="s">
        <v>47</v>
      </c>
      <c r="F25" s="1168" t="s">
        <v>1021</v>
      </c>
      <c r="G25" s="1168"/>
      <c r="H25" s="1168"/>
      <c r="I25" s="393"/>
    </row>
    <row r="26" spans="1:10">
      <c r="A26" s="393"/>
      <c r="B26" s="393"/>
      <c r="C26" s="393"/>
      <c r="D26" s="393"/>
      <c r="E26" s="393"/>
      <c r="F26" s="393"/>
      <c r="G26" s="393"/>
      <c r="H26" s="393"/>
      <c r="I26" s="393"/>
    </row>
    <row r="27" spans="1:10" ht="54" customHeight="1">
      <c r="A27" s="1061" t="s">
        <v>2429</v>
      </c>
      <c r="B27" s="1061"/>
      <c r="C27" s="1061"/>
      <c r="D27" s="1061"/>
      <c r="E27" s="1061"/>
      <c r="F27" s="1061"/>
      <c r="G27" s="1061"/>
      <c r="H27" s="1061"/>
      <c r="I27" s="1061"/>
    </row>
    <row r="29" spans="1:10" ht="47.45" customHeight="1">
      <c r="A29" s="26"/>
      <c r="B29" s="341" t="s">
        <v>53</v>
      </c>
      <c r="C29" s="1161"/>
      <c r="D29" s="1161"/>
      <c r="E29" s="26"/>
      <c r="F29" s="341" t="s">
        <v>65</v>
      </c>
      <c r="G29" s="394"/>
      <c r="H29" s="26"/>
      <c r="I29" s="26"/>
      <c r="J29" s="26"/>
    </row>
    <row r="30" spans="1:10" ht="50.45" customHeight="1">
      <c r="A30" s="26"/>
      <c r="B30" s="341" t="s">
        <v>55</v>
      </c>
      <c r="C30" s="1161"/>
      <c r="D30" s="1161"/>
      <c r="E30" s="26"/>
      <c r="F30" s="341" t="s">
        <v>66</v>
      </c>
      <c r="G30" s="394"/>
      <c r="H30" s="26"/>
      <c r="I30" s="26"/>
      <c r="J30" s="26"/>
    </row>
    <row r="31" spans="1:10" ht="58.15" customHeight="1">
      <c r="A31" s="26"/>
      <c r="B31" s="26"/>
      <c r="C31" s="26"/>
      <c r="D31" s="26"/>
      <c r="E31" s="26"/>
      <c r="F31" s="341" t="s">
        <v>67</v>
      </c>
      <c r="G31" s="394"/>
      <c r="H31" s="26"/>
      <c r="I31" s="26"/>
      <c r="J31" s="26"/>
    </row>
    <row r="32" spans="1:10" ht="16.5">
      <c r="A32" s="26"/>
      <c r="B32" s="26"/>
      <c r="C32" s="26"/>
      <c r="D32" s="26"/>
      <c r="E32" s="26"/>
      <c r="F32" s="26"/>
      <c r="G32" s="26"/>
      <c r="H32" s="26"/>
      <c r="I32" s="26"/>
      <c r="J32" s="26"/>
    </row>
    <row r="33" spans="1:10" ht="16.5">
      <c r="A33" s="26"/>
      <c r="B33" s="26"/>
      <c r="C33" s="26"/>
      <c r="D33" s="26"/>
      <c r="E33" s="26"/>
      <c r="F33" s="26"/>
      <c r="G33" s="26"/>
      <c r="H33" s="26"/>
      <c r="I33" s="26"/>
      <c r="J33" s="26"/>
    </row>
    <row r="34" spans="1:10" ht="23.25">
      <c r="A34" s="1162"/>
      <c r="B34" s="1163"/>
      <c r="C34" s="1163"/>
      <c r="D34" s="1163"/>
      <c r="E34" s="1163"/>
      <c r="F34" s="1163"/>
      <c r="G34" s="1163"/>
      <c r="H34" s="1163"/>
      <c r="I34" s="1163"/>
      <c r="J34" s="1163"/>
    </row>
  </sheetData>
  <sheetProtection password="CB3D" sheet="1" objects="1" scenarios="1"/>
  <mergeCells count="23">
    <mergeCell ref="B13:E13"/>
    <mergeCell ref="F13:G13"/>
    <mergeCell ref="A1:I1"/>
    <mergeCell ref="A3:I3"/>
    <mergeCell ref="A6:I6"/>
    <mergeCell ref="A5:I5"/>
    <mergeCell ref="A9:I10"/>
    <mergeCell ref="C30:D30"/>
    <mergeCell ref="A34:J34"/>
    <mergeCell ref="B14:I14"/>
    <mergeCell ref="A15:D15"/>
    <mergeCell ref="E15:I15"/>
    <mergeCell ref="A16:I16"/>
    <mergeCell ref="A27:I27"/>
    <mergeCell ref="C29:D29"/>
    <mergeCell ref="F18:H18"/>
    <mergeCell ref="F19:H19"/>
    <mergeCell ref="F20:H20"/>
    <mergeCell ref="F21:H21"/>
    <mergeCell ref="F22:H22"/>
    <mergeCell ref="F23:H23"/>
    <mergeCell ref="F24:H24"/>
    <mergeCell ref="F25:H25"/>
  </mergeCells>
  <pageMargins left="0.7" right="0.7" top="0.75" bottom="0.75" header="0.3" footer="0.3"/>
  <pageSetup paperSize="9" scale="39" orientation="portrait" r:id="rId1"/>
  <colBreaks count="1" manualBreakCount="1">
    <brk id="9" max="32"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0">
    <tabColor theme="0" tint="-0.14999847407452621"/>
  </sheetPr>
  <dimension ref="A1:N56"/>
  <sheetViews>
    <sheetView view="pageBreakPreview" topLeftCell="A21" zoomScale="70" zoomScaleNormal="55" zoomScaleSheetLayoutView="70" workbookViewId="0">
      <selection activeCell="A32" sqref="A32"/>
    </sheetView>
  </sheetViews>
  <sheetFormatPr defaultRowHeight="18"/>
  <cols>
    <col min="1" max="1" width="38" style="81" customWidth="1"/>
    <col min="2" max="2" width="45.5703125" style="81" customWidth="1"/>
    <col min="3" max="3" width="39.85546875" style="81" customWidth="1"/>
    <col min="4" max="4" width="27.42578125" style="81" customWidth="1"/>
    <col min="5" max="5" width="28.28515625" style="81" customWidth="1"/>
    <col min="6" max="6" width="10.140625" style="81" customWidth="1"/>
    <col min="7" max="7" width="52.42578125" style="81" customWidth="1"/>
    <col min="8" max="256" width="9.140625" style="81"/>
    <col min="257" max="257" width="38" style="81" customWidth="1"/>
    <col min="258" max="258" width="45.5703125" style="81" customWidth="1"/>
    <col min="259" max="259" width="39.85546875" style="81" customWidth="1"/>
    <col min="260" max="260" width="27.42578125" style="81" customWidth="1"/>
    <col min="261" max="261" width="28.28515625" style="81" customWidth="1"/>
    <col min="262" max="262" width="10.140625" style="81" customWidth="1"/>
    <col min="263" max="263" width="52.42578125" style="81" customWidth="1"/>
    <col min="264" max="512" width="9.140625" style="81"/>
    <col min="513" max="513" width="38" style="81" customWidth="1"/>
    <col min="514" max="514" width="45.5703125" style="81" customWidth="1"/>
    <col min="515" max="515" width="39.85546875" style="81" customWidth="1"/>
    <col min="516" max="516" width="27.42578125" style="81" customWidth="1"/>
    <col min="517" max="517" width="28.28515625" style="81" customWidth="1"/>
    <col min="518" max="518" width="10.140625" style="81" customWidth="1"/>
    <col min="519" max="519" width="52.42578125" style="81" customWidth="1"/>
    <col min="520" max="768" width="9.140625" style="81"/>
    <col min="769" max="769" width="38" style="81" customWidth="1"/>
    <col min="770" max="770" width="45.5703125" style="81" customWidth="1"/>
    <col min="771" max="771" width="39.85546875" style="81" customWidth="1"/>
    <col min="772" max="772" width="27.42578125" style="81" customWidth="1"/>
    <col min="773" max="773" width="28.28515625" style="81" customWidth="1"/>
    <col min="774" max="774" width="10.140625" style="81" customWidth="1"/>
    <col min="775" max="775" width="52.42578125" style="81" customWidth="1"/>
    <col min="776" max="1024" width="9.140625" style="81"/>
    <col min="1025" max="1025" width="38" style="81" customWidth="1"/>
    <col min="1026" max="1026" width="45.5703125" style="81" customWidth="1"/>
    <col min="1027" max="1027" width="39.85546875" style="81" customWidth="1"/>
    <col min="1028" max="1028" width="27.42578125" style="81" customWidth="1"/>
    <col min="1029" max="1029" width="28.28515625" style="81" customWidth="1"/>
    <col min="1030" max="1030" width="10.140625" style="81" customWidth="1"/>
    <col min="1031" max="1031" width="52.42578125" style="81" customWidth="1"/>
    <col min="1032" max="1280" width="9.140625" style="81"/>
    <col min="1281" max="1281" width="38" style="81" customWidth="1"/>
    <col min="1282" max="1282" width="45.5703125" style="81" customWidth="1"/>
    <col min="1283" max="1283" width="39.85546875" style="81" customWidth="1"/>
    <col min="1284" max="1284" width="27.42578125" style="81" customWidth="1"/>
    <col min="1285" max="1285" width="28.28515625" style="81" customWidth="1"/>
    <col min="1286" max="1286" width="10.140625" style="81" customWidth="1"/>
    <col min="1287" max="1287" width="52.42578125" style="81" customWidth="1"/>
    <col min="1288" max="1536" width="9.140625" style="81"/>
    <col min="1537" max="1537" width="38" style="81" customWidth="1"/>
    <col min="1538" max="1538" width="45.5703125" style="81" customWidth="1"/>
    <col min="1539" max="1539" width="39.85546875" style="81" customWidth="1"/>
    <col min="1540" max="1540" width="27.42578125" style="81" customWidth="1"/>
    <col min="1541" max="1541" width="28.28515625" style="81" customWidth="1"/>
    <col min="1542" max="1542" width="10.140625" style="81" customWidth="1"/>
    <col min="1543" max="1543" width="52.42578125" style="81" customWidth="1"/>
    <col min="1544" max="1792" width="9.140625" style="81"/>
    <col min="1793" max="1793" width="38" style="81" customWidth="1"/>
    <col min="1794" max="1794" width="45.5703125" style="81" customWidth="1"/>
    <col min="1795" max="1795" width="39.85546875" style="81" customWidth="1"/>
    <col min="1796" max="1796" width="27.42578125" style="81" customWidth="1"/>
    <col min="1797" max="1797" width="28.28515625" style="81" customWidth="1"/>
    <col min="1798" max="1798" width="10.140625" style="81" customWidth="1"/>
    <col min="1799" max="1799" width="52.42578125" style="81" customWidth="1"/>
    <col min="1800" max="2048" width="9.140625" style="81"/>
    <col min="2049" max="2049" width="38" style="81" customWidth="1"/>
    <col min="2050" max="2050" width="45.5703125" style="81" customWidth="1"/>
    <col min="2051" max="2051" width="39.85546875" style="81" customWidth="1"/>
    <col min="2052" max="2052" width="27.42578125" style="81" customWidth="1"/>
    <col min="2053" max="2053" width="28.28515625" style="81" customWidth="1"/>
    <col min="2054" max="2054" width="10.140625" style="81" customWidth="1"/>
    <col min="2055" max="2055" width="52.42578125" style="81" customWidth="1"/>
    <col min="2056" max="2304" width="9.140625" style="81"/>
    <col min="2305" max="2305" width="38" style="81" customWidth="1"/>
    <col min="2306" max="2306" width="45.5703125" style="81" customWidth="1"/>
    <col min="2307" max="2307" width="39.85546875" style="81" customWidth="1"/>
    <col min="2308" max="2308" width="27.42578125" style="81" customWidth="1"/>
    <col min="2309" max="2309" width="28.28515625" style="81" customWidth="1"/>
    <col min="2310" max="2310" width="10.140625" style="81" customWidth="1"/>
    <col min="2311" max="2311" width="52.42578125" style="81" customWidth="1"/>
    <col min="2312" max="2560" width="9.140625" style="81"/>
    <col min="2561" max="2561" width="38" style="81" customWidth="1"/>
    <col min="2562" max="2562" width="45.5703125" style="81" customWidth="1"/>
    <col min="2563" max="2563" width="39.85546875" style="81" customWidth="1"/>
    <col min="2564" max="2564" width="27.42578125" style="81" customWidth="1"/>
    <col min="2565" max="2565" width="28.28515625" style="81" customWidth="1"/>
    <col min="2566" max="2566" width="10.140625" style="81" customWidth="1"/>
    <col min="2567" max="2567" width="52.42578125" style="81" customWidth="1"/>
    <col min="2568" max="2816" width="9.140625" style="81"/>
    <col min="2817" max="2817" width="38" style="81" customWidth="1"/>
    <col min="2818" max="2818" width="45.5703125" style="81" customWidth="1"/>
    <col min="2819" max="2819" width="39.85546875" style="81" customWidth="1"/>
    <col min="2820" max="2820" width="27.42578125" style="81" customWidth="1"/>
    <col min="2821" max="2821" width="28.28515625" style="81" customWidth="1"/>
    <col min="2822" max="2822" width="10.140625" style="81" customWidth="1"/>
    <col min="2823" max="2823" width="52.42578125" style="81" customWidth="1"/>
    <col min="2824" max="3072" width="9.140625" style="81"/>
    <col min="3073" max="3073" width="38" style="81" customWidth="1"/>
    <col min="3074" max="3074" width="45.5703125" style="81" customWidth="1"/>
    <col min="3075" max="3075" width="39.85546875" style="81" customWidth="1"/>
    <col min="3076" max="3076" width="27.42578125" style="81" customWidth="1"/>
    <col min="3077" max="3077" width="28.28515625" style="81" customWidth="1"/>
    <col min="3078" max="3078" width="10.140625" style="81" customWidth="1"/>
    <col min="3079" max="3079" width="52.42578125" style="81" customWidth="1"/>
    <col min="3080" max="3328" width="9.140625" style="81"/>
    <col min="3329" max="3329" width="38" style="81" customWidth="1"/>
    <col min="3330" max="3330" width="45.5703125" style="81" customWidth="1"/>
    <col min="3331" max="3331" width="39.85546875" style="81" customWidth="1"/>
    <col min="3332" max="3332" width="27.42578125" style="81" customWidth="1"/>
    <col min="3333" max="3333" width="28.28515625" style="81" customWidth="1"/>
    <col min="3334" max="3334" width="10.140625" style="81" customWidth="1"/>
    <col min="3335" max="3335" width="52.42578125" style="81" customWidth="1"/>
    <col min="3336" max="3584" width="9.140625" style="81"/>
    <col min="3585" max="3585" width="38" style="81" customWidth="1"/>
    <col min="3586" max="3586" width="45.5703125" style="81" customWidth="1"/>
    <col min="3587" max="3587" width="39.85546875" style="81" customWidth="1"/>
    <col min="3588" max="3588" width="27.42578125" style="81" customWidth="1"/>
    <col min="3589" max="3589" width="28.28515625" style="81" customWidth="1"/>
    <col min="3590" max="3590" width="10.140625" style="81" customWidth="1"/>
    <col min="3591" max="3591" width="52.42578125" style="81" customWidth="1"/>
    <col min="3592" max="3840" width="9.140625" style="81"/>
    <col min="3841" max="3841" width="38" style="81" customWidth="1"/>
    <col min="3842" max="3842" width="45.5703125" style="81" customWidth="1"/>
    <col min="3843" max="3843" width="39.85546875" style="81" customWidth="1"/>
    <col min="3844" max="3844" width="27.42578125" style="81" customWidth="1"/>
    <col min="3845" max="3845" width="28.28515625" style="81" customWidth="1"/>
    <col min="3846" max="3846" width="10.140625" style="81" customWidth="1"/>
    <col min="3847" max="3847" width="52.42578125" style="81" customWidth="1"/>
    <col min="3848" max="4096" width="9.140625" style="81"/>
    <col min="4097" max="4097" width="38" style="81" customWidth="1"/>
    <col min="4098" max="4098" width="45.5703125" style="81" customWidth="1"/>
    <col min="4099" max="4099" width="39.85546875" style="81" customWidth="1"/>
    <col min="4100" max="4100" width="27.42578125" style="81" customWidth="1"/>
    <col min="4101" max="4101" width="28.28515625" style="81" customWidth="1"/>
    <col min="4102" max="4102" width="10.140625" style="81" customWidth="1"/>
    <col min="4103" max="4103" width="52.42578125" style="81" customWidth="1"/>
    <col min="4104" max="4352" width="9.140625" style="81"/>
    <col min="4353" max="4353" width="38" style="81" customWidth="1"/>
    <col min="4354" max="4354" width="45.5703125" style="81" customWidth="1"/>
    <col min="4355" max="4355" width="39.85546875" style="81" customWidth="1"/>
    <col min="4356" max="4356" width="27.42578125" style="81" customWidth="1"/>
    <col min="4357" max="4357" width="28.28515625" style="81" customWidth="1"/>
    <col min="4358" max="4358" width="10.140625" style="81" customWidth="1"/>
    <col min="4359" max="4359" width="52.42578125" style="81" customWidth="1"/>
    <col min="4360" max="4608" width="9.140625" style="81"/>
    <col min="4609" max="4609" width="38" style="81" customWidth="1"/>
    <col min="4610" max="4610" width="45.5703125" style="81" customWidth="1"/>
    <col min="4611" max="4611" width="39.85546875" style="81" customWidth="1"/>
    <col min="4612" max="4612" width="27.42578125" style="81" customWidth="1"/>
    <col min="4613" max="4613" width="28.28515625" style="81" customWidth="1"/>
    <col min="4614" max="4614" width="10.140625" style="81" customWidth="1"/>
    <col min="4615" max="4615" width="52.42578125" style="81" customWidth="1"/>
    <col min="4616" max="4864" width="9.140625" style="81"/>
    <col min="4865" max="4865" width="38" style="81" customWidth="1"/>
    <col min="4866" max="4866" width="45.5703125" style="81" customWidth="1"/>
    <col min="4867" max="4867" width="39.85546875" style="81" customWidth="1"/>
    <col min="4868" max="4868" width="27.42578125" style="81" customWidth="1"/>
    <col min="4869" max="4869" width="28.28515625" style="81" customWidth="1"/>
    <col min="4870" max="4870" width="10.140625" style="81" customWidth="1"/>
    <col min="4871" max="4871" width="52.42578125" style="81" customWidth="1"/>
    <col min="4872" max="5120" width="9.140625" style="81"/>
    <col min="5121" max="5121" width="38" style="81" customWidth="1"/>
    <col min="5122" max="5122" width="45.5703125" style="81" customWidth="1"/>
    <col min="5123" max="5123" width="39.85546875" style="81" customWidth="1"/>
    <col min="5124" max="5124" width="27.42578125" style="81" customWidth="1"/>
    <col min="5125" max="5125" width="28.28515625" style="81" customWidth="1"/>
    <col min="5126" max="5126" width="10.140625" style="81" customWidth="1"/>
    <col min="5127" max="5127" width="52.42578125" style="81" customWidth="1"/>
    <col min="5128" max="5376" width="9.140625" style="81"/>
    <col min="5377" max="5377" width="38" style="81" customWidth="1"/>
    <col min="5378" max="5378" width="45.5703125" style="81" customWidth="1"/>
    <col min="5379" max="5379" width="39.85546875" style="81" customWidth="1"/>
    <col min="5380" max="5380" width="27.42578125" style="81" customWidth="1"/>
    <col min="5381" max="5381" width="28.28515625" style="81" customWidth="1"/>
    <col min="5382" max="5382" width="10.140625" style="81" customWidth="1"/>
    <col min="5383" max="5383" width="52.42578125" style="81" customWidth="1"/>
    <col min="5384" max="5632" width="9.140625" style="81"/>
    <col min="5633" max="5633" width="38" style="81" customWidth="1"/>
    <col min="5634" max="5634" width="45.5703125" style="81" customWidth="1"/>
    <col min="5635" max="5635" width="39.85546875" style="81" customWidth="1"/>
    <col min="5636" max="5636" width="27.42578125" style="81" customWidth="1"/>
    <col min="5637" max="5637" width="28.28515625" style="81" customWidth="1"/>
    <col min="5638" max="5638" width="10.140625" style="81" customWidth="1"/>
    <col min="5639" max="5639" width="52.42578125" style="81" customWidth="1"/>
    <col min="5640" max="5888" width="9.140625" style="81"/>
    <col min="5889" max="5889" width="38" style="81" customWidth="1"/>
    <col min="5890" max="5890" width="45.5703125" style="81" customWidth="1"/>
    <col min="5891" max="5891" width="39.85546875" style="81" customWidth="1"/>
    <col min="5892" max="5892" width="27.42578125" style="81" customWidth="1"/>
    <col min="5893" max="5893" width="28.28515625" style="81" customWidth="1"/>
    <col min="5894" max="5894" width="10.140625" style="81" customWidth="1"/>
    <col min="5895" max="5895" width="52.42578125" style="81" customWidth="1"/>
    <col min="5896" max="6144" width="9.140625" style="81"/>
    <col min="6145" max="6145" width="38" style="81" customWidth="1"/>
    <col min="6146" max="6146" width="45.5703125" style="81" customWidth="1"/>
    <col min="6147" max="6147" width="39.85546875" style="81" customWidth="1"/>
    <col min="6148" max="6148" width="27.42578125" style="81" customWidth="1"/>
    <col min="6149" max="6149" width="28.28515625" style="81" customWidth="1"/>
    <col min="6150" max="6150" width="10.140625" style="81" customWidth="1"/>
    <col min="6151" max="6151" width="52.42578125" style="81" customWidth="1"/>
    <col min="6152" max="6400" width="9.140625" style="81"/>
    <col min="6401" max="6401" width="38" style="81" customWidth="1"/>
    <col min="6402" max="6402" width="45.5703125" style="81" customWidth="1"/>
    <col min="6403" max="6403" width="39.85546875" style="81" customWidth="1"/>
    <col min="6404" max="6404" width="27.42578125" style="81" customWidth="1"/>
    <col min="6405" max="6405" width="28.28515625" style="81" customWidth="1"/>
    <col min="6406" max="6406" width="10.140625" style="81" customWidth="1"/>
    <col min="6407" max="6407" width="52.42578125" style="81" customWidth="1"/>
    <col min="6408" max="6656" width="9.140625" style="81"/>
    <col min="6657" max="6657" width="38" style="81" customWidth="1"/>
    <col min="6658" max="6658" width="45.5703125" style="81" customWidth="1"/>
    <col min="6659" max="6659" width="39.85546875" style="81" customWidth="1"/>
    <col min="6660" max="6660" width="27.42578125" style="81" customWidth="1"/>
    <col min="6661" max="6661" width="28.28515625" style="81" customWidth="1"/>
    <col min="6662" max="6662" width="10.140625" style="81" customWidth="1"/>
    <col min="6663" max="6663" width="52.42578125" style="81" customWidth="1"/>
    <col min="6664" max="6912" width="9.140625" style="81"/>
    <col min="6913" max="6913" width="38" style="81" customWidth="1"/>
    <col min="6914" max="6914" width="45.5703125" style="81" customWidth="1"/>
    <col min="6915" max="6915" width="39.85546875" style="81" customWidth="1"/>
    <col min="6916" max="6916" width="27.42578125" style="81" customWidth="1"/>
    <col min="6917" max="6917" width="28.28515625" style="81" customWidth="1"/>
    <col min="6918" max="6918" width="10.140625" style="81" customWidth="1"/>
    <col min="6919" max="6919" width="52.42578125" style="81" customWidth="1"/>
    <col min="6920" max="7168" width="9.140625" style="81"/>
    <col min="7169" max="7169" width="38" style="81" customWidth="1"/>
    <col min="7170" max="7170" width="45.5703125" style="81" customWidth="1"/>
    <col min="7171" max="7171" width="39.85546875" style="81" customWidth="1"/>
    <col min="7172" max="7172" width="27.42578125" style="81" customWidth="1"/>
    <col min="7173" max="7173" width="28.28515625" style="81" customWidth="1"/>
    <col min="7174" max="7174" width="10.140625" style="81" customWidth="1"/>
    <col min="7175" max="7175" width="52.42578125" style="81" customWidth="1"/>
    <col min="7176" max="7424" width="9.140625" style="81"/>
    <col min="7425" max="7425" width="38" style="81" customWidth="1"/>
    <col min="7426" max="7426" width="45.5703125" style="81" customWidth="1"/>
    <col min="7427" max="7427" width="39.85546875" style="81" customWidth="1"/>
    <col min="7428" max="7428" width="27.42578125" style="81" customWidth="1"/>
    <col min="7429" max="7429" width="28.28515625" style="81" customWidth="1"/>
    <col min="7430" max="7430" width="10.140625" style="81" customWidth="1"/>
    <col min="7431" max="7431" width="52.42578125" style="81" customWidth="1"/>
    <col min="7432" max="7680" width="9.140625" style="81"/>
    <col min="7681" max="7681" width="38" style="81" customWidth="1"/>
    <col min="7682" max="7682" width="45.5703125" style="81" customWidth="1"/>
    <col min="7683" max="7683" width="39.85546875" style="81" customWidth="1"/>
    <col min="7684" max="7684" width="27.42578125" style="81" customWidth="1"/>
    <col min="7685" max="7685" width="28.28515625" style="81" customWidth="1"/>
    <col min="7686" max="7686" width="10.140625" style="81" customWidth="1"/>
    <col min="7687" max="7687" width="52.42578125" style="81" customWidth="1"/>
    <col min="7688" max="7936" width="9.140625" style="81"/>
    <col min="7937" max="7937" width="38" style="81" customWidth="1"/>
    <col min="7938" max="7938" width="45.5703125" style="81" customWidth="1"/>
    <col min="7939" max="7939" width="39.85546875" style="81" customWidth="1"/>
    <col min="7940" max="7940" width="27.42578125" style="81" customWidth="1"/>
    <col min="7941" max="7941" width="28.28515625" style="81" customWidth="1"/>
    <col min="7942" max="7942" width="10.140625" style="81" customWidth="1"/>
    <col min="7943" max="7943" width="52.42578125" style="81" customWidth="1"/>
    <col min="7944" max="8192" width="9.140625" style="81"/>
    <col min="8193" max="8193" width="38" style="81" customWidth="1"/>
    <col min="8194" max="8194" width="45.5703125" style="81" customWidth="1"/>
    <col min="8195" max="8195" width="39.85546875" style="81" customWidth="1"/>
    <col min="8196" max="8196" width="27.42578125" style="81" customWidth="1"/>
    <col min="8197" max="8197" width="28.28515625" style="81" customWidth="1"/>
    <col min="8198" max="8198" width="10.140625" style="81" customWidth="1"/>
    <col min="8199" max="8199" width="52.42578125" style="81" customWidth="1"/>
    <col min="8200" max="8448" width="9.140625" style="81"/>
    <col min="8449" max="8449" width="38" style="81" customWidth="1"/>
    <col min="8450" max="8450" width="45.5703125" style="81" customWidth="1"/>
    <col min="8451" max="8451" width="39.85546875" style="81" customWidth="1"/>
    <col min="8452" max="8452" width="27.42578125" style="81" customWidth="1"/>
    <col min="8453" max="8453" width="28.28515625" style="81" customWidth="1"/>
    <col min="8454" max="8454" width="10.140625" style="81" customWidth="1"/>
    <col min="8455" max="8455" width="52.42578125" style="81" customWidth="1"/>
    <col min="8456" max="8704" width="9.140625" style="81"/>
    <col min="8705" max="8705" width="38" style="81" customWidth="1"/>
    <col min="8706" max="8706" width="45.5703125" style="81" customWidth="1"/>
    <col min="8707" max="8707" width="39.85546875" style="81" customWidth="1"/>
    <col min="8708" max="8708" width="27.42578125" style="81" customWidth="1"/>
    <col min="8709" max="8709" width="28.28515625" style="81" customWidth="1"/>
    <col min="8710" max="8710" width="10.140625" style="81" customWidth="1"/>
    <col min="8711" max="8711" width="52.42578125" style="81" customWidth="1"/>
    <col min="8712" max="8960" width="9.140625" style="81"/>
    <col min="8961" max="8961" width="38" style="81" customWidth="1"/>
    <col min="8962" max="8962" width="45.5703125" style="81" customWidth="1"/>
    <col min="8963" max="8963" width="39.85546875" style="81" customWidth="1"/>
    <col min="8964" max="8964" width="27.42578125" style="81" customWidth="1"/>
    <col min="8965" max="8965" width="28.28515625" style="81" customWidth="1"/>
    <col min="8966" max="8966" width="10.140625" style="81" customWidth="1"/>
    <col min="8967" max="8967" width="52.42578125" style="81" customWidth="1"/>
    <col min="8968" max="9216" width="9.140625" style="81"/>
    <col min="9217" max="9217" width="38" style="81" customWidth="1"/>
    <col min="9218" max="9218" width="45.5703125" style="81" customWidth="1"/>
    <col min="9219" max="9219" width="39.85546875" style="81" customWidth="1"/>
    <col min="9220" max="9220" width="27.42578125" style="81" customWidth="1"/>
    <col min="9221" max="9221" width="28.28515625" style="81" customWidth="1"/>
    <col min="9222" max="9222" width="10.140625" style="81" customWidth="1"/>
    <col min="9223" max="9223" width="52.42578125" style="81" customWidth="1"/>
    <col min="9224" max="9472" width="9.140625" style="81"/>
    <col min="9473" max="9473" width="38" style="81" customWidth="1"/>
    <col min="9474" max="9474" width="45.5703125" style="81" customWidth="1"/>
    <col min="9475" max="9475" width="39.85546875" style="81" customWidth="1"/>
    <col min="9476" max="9476" width="27.42578125" style="81" customWidth="1"/>
    <col min="9477" max="9477" width="28.28515625" style="81" customWidth="1"/>
    <col min="9478" max="9478" width="10.140625" style="81" customWidth="1"/>
    <col min="9479" max="9479" width="52.42578125" style="81" customWidth="1"/>
    <col min="9480" max="9728" width="9.140625" style="81"/>
    <col min="9729" max="9729" width="38" style="81" customWidth="1"/>
    <col min="9730" max="9730" width="45.5703125" style="81" customWidth="1"/>
    <col min="9731" max="9731" width="39.85546875" style="81" customWidth="1"/>
    <col min="9732" max="9732" width="27.42578125" style="81" customWidth="1"/>
    <col min="9733" max="9733" width="28.28515625" style="81" customWidth="1"/>
    <col min="9734" max="9734" width="10.140625" style="81" customWidth="1"/>
    <col min="9735" max="9735" width="52.42578125" style="81" customWidth="1"/>
    <col min="9736" max="9984" width="9.140625" style="81"/>
    <col min="9985" max="9985" width="38" style="81" customWidth="1"/>
    <col min="9986" max="9986" width="45.5703125" style="81" customWidth="1"/>
    <col min="9987" max="9987" width="39.85546875" style="81" customWidth="1"/>
    <col min="9988" max="9988" width="27.42578125" style="81" customWidth="1"/>
    <col min="9989" max="9989" width="28.28515625" style="81" customWidth="1"/>
    <col min="9990" max="9990" width="10.140625" style="81" customWidth="1"/>
    <col min="9991" max="9991" width="52.42578125" style="81" customWidth="1"/>
    <col min="9992" max="10240" width="9.140625" style="81"/>
    <col min="10241" max="10241" width="38" style="81" customWidth="1"/>
    <col min="10242" max="10242" width="45.5703125" style="81" customWidth="1"/>
    <col min="10243" max="10243" width="39.85546875" style="81" customWidth="1"/>
    <col min="10244" max="10244" width="27.42578125" style="81" customWidth="1"/>
    <col min="10245" max="10245" width="28.28515625" style="81" customWidth="1"/>
    <col min="10246" max="10246" width="10.140625" style="81" customWidth="1"/>
    <col min="10247" max="10247" width="52.42578125" style="81" customWidth="1"/>
    <col min="10248" max="10496" width="9.140625" style="81"/>
    <col min="10497" max="10497" width="38" style="81" customWidth="1"/>
    <col min="10498" max="10498" width="45.5703125" style="81" customWidth="1"/>
    <col min="10499" max="10499" width="39.85546875" style="81" customWidth="1"/>
    <col min="10500" max="10500" width="27.42578125" style="81" customWidth="1"/>
    <col min="10501" max="10501" width="28.28515625" style="81" customWidth="1"/>
    <col min="10502" max="10502" width="10.140625" style="81" customWidth="1"/>
    <col min="10503" max="10503" width="52.42578125" style="81" customWidth="1"/>
    <col min="10504" max="10752" width="9.140625" style="81"/>
    <col min="10753" max="10753" width="38" style="81" customWidth="1"/>
    <col min="10754" max="10754" width="45.5703125" style="81" customWidth="1"/>
    <col min="10755" max="10755" width="39.85546875" style="81" customWidth="1"/>
    <col min="10756" max="10756" width="27.42578125" style="81" customWidth="1"/>
    <col min="10757" max="10757" width="28.28515625" style="81" customWidth="1"/>
    <col min="10758" max="10758" width="10.140625" style="81" customWidth="1"/>
    <col min="10759" max="10759" width="52.42578125" style="81" customWidth="1"/>
    <col min="10760" max="11008" width="9.140625" style="81"/>
    <col min="11009" max="11009" width="38" style="81" customWidth="1"/>
    <col min="11010" max="11010" width="45.5703125" style="81" customWidth="1"/>
    <col min="11011" max="11011" width="39.85546875" style="81" customWidth="1"/>
    <col min="11012" max="11012" width="27.42578125" style="81" customWidth="1"/>
    <col min="11013" max="11013" width="28.28515625" style="81" customWidth="1"/>
    <col min="11014" max="11014" width="10.140625" style="81" customWidth="1"/>
    <col min="11015" max="11015" width="52.42578125" style="81" customWidth="1"/>
    <col min="11016" max="11264" width="9.140625" style="81"/>
    <col min="11265" max="11265" width="38" style="81" customWidth="1"/>
    <col min="11266" max="11266" width="45.5703125" style="81" customWidth="1"/>
    <col min="11267" max="11267" width="39.85546875" style="81" customWidth="1"/>
    <col min="11268" max="11268" width="27.42578125" style="81" customWidth="1"/>
    <col min="11269" max="11269" width="28.28515625" style="81" customWidth="1"/>
    <col min="11270" max="11270" width="10.140625" style="81" customWidth="1"/>
    <col min="11271" max="11271" width="52.42578125" style="81" customWidth="1"/>
    <col min="11272" max="11520" width="9.140625" style="81"/>
    <col min="11521" max="11521" width="38" style="81" customWidth="1"/>
    <col min="11522" max="11522" width="45.5703125" style="81" customWidth="1"/>
    <col min="11523" max="11523" width="39.85546875" style="81" customWidth="1"/>
    <col min="11524" max="11524" width="27.42578125" style="81" customWidth="1"/>
    <col min="11525" max="11525" width="28.28515625" style="81" customWidth="1"/>
    <col min="11526" max="11526" width="10.140625" style="81" customWidth="1"/>
    <col min="11527" max="11527" width="52.42578125" style="81" customWidth="1"/>
    <col min="11528" max="11776" width="9.140625" style="81"/>
    <col min="11777" max="11777" width="38" style="81" customWidth="1"/>
    <col min="11778" max="11778" width="45.5703125" style="81" customWidth="1"/>
    <col min="11779" max="11779" width="39.85546875" style="81" customWidth="1"/>
    <col min="11780" max="11780" width="27.42578125" style="81" customWidth="1"/>
    <col min="11781" max="11781" width="28.28515625" style="81" customWidth="1"/>
    <col min="11782" max="11782" width="10.140625" style="81" customWidth="1"/>
    <col min="11783" max="11783" width="52.42578125" style="81" customWidth="1"/>
    <col min="11784" max="12032" width="9.140625" style="81"/>
    <col min="12033" max="12033" width="38" style="81" customWidth="1"/>
    <col min="12034" max="12034" width="45.5703125" style="81" customWidth="1"/>
    <col min="12035" max="12035" width="39.85546875" style="81" customWidth="1"/>
    <col min="12036" max="12036" width="27.42578125" style="81" customWidth="1"/>
    <col min="12037" max="12037" width="28.28515625" style="81" customWidth="1"/>
    <col min="12038" max="12038" width="10.140625" style="81" customWidth="1"/>
    <col min="12039" max="12039" width="52.42578125" style="81" customWidth="1"/>
    <col min="12040" max="12288" width="9.140625" style="81"/>
    <col min="12289" max="12289" width="38" style="81" customWidth="1"/>
    <col min="12290" max="12290" width="45.5703125" style="81" customWidth="1"/>
    <col min="12291" max="12291" width="39.85546875" style="81" customWidth="1"/>
    <col min="12292" max="12292" width="27.42578125" style="81" customWidth="1"/>
    <col min="12293" max="12293" width="28.28515625" style="81" customWidth="1"/>
    <col min="12294" max="12294" width="10.140625" style="81" customWidth="1"/>
    <col min="12295" max="12295" width="52.42578125" style="81" customWidth="1"/>
    <col min="12296" max="12544" width="9.140625" style="81"/>
    <col min="12545" max="12545" width="38" style="81" customWidth="1"/>
    <col min="12546" max="12546" width="45.5703125" style="81" customWidth="1"/>
    <col min="12547" max="12547" width="39.85546875" style="81" customWidth="1"/>
    <col min="12548" max="12548" width="27.42578125" style="81" customWidth="1"/>
    <col min="12549" max="12549" width="28.28515625" style="81" customWidth="1"/>
    <col min="12550" max="12550" width="10.140625" style="81" customWidth="1"/>
    <col min="12551" max="12551" width="52.42578125" style="81" customWidth="1"/>
    <col min="12552" max="12800" width="9.140625" style="81"/>
    <col min="12801" max="12801" width="38" style="81" customWidth="1"/>
    <col min="12802" max="12802" width="45.5703125" style="81" customWidth="1"/>
    <col min="12803" max="12803" width="39.85546875" style="81" customWidth="1"/>
    <col min="12804" max="12804" width="27.42578125" style="81" customWidth="1"/>
    <col min="12805" max="12805" width="28.28515625" style="81" customWidth="1"/>
    <col min="12806" max="12806" width="10.140625" style="81" customWidth="1"/>
    <col min="12807" max="12807" width="52.42578125" style="81" customWidth="1"/>
    <col min="12808" max="13056" width="9.140625" style="81"/>
    <col min="13057" max="13057" width="38" style="81" customWidth="1"/>
    <col min="13058" max="13058" width="45.5703125" style="81" customWidth="1"/>
    <col min="13059" max="13059" width="39.85546875" style="81" customWidth="1"/>
    <col min="13060" max="13060" width="27.42578125" style="81" customWidth="1"/>
    <col min="13061" max="13061" width="28.28515625" style="81" customWidth="1"/>
    <col min="13062" max="13062" width="10.140625" style="81" customWidth="1"/>
    <col min="13063" max="13063" width="52.42578125" style="81" customWidth="1"/>
    <col min="13064" max="13312" width="9.140625" style="81"/>
    <col min="13313" max="13313" width="38" style="81" customWidth="1"/>
    <col min="13314" max="13314" width="45.5703125" style="81" customWidth="1"/>
    <col min="13315" max="13315" width="39.85546875" style="81" customWidth="1"/>
    <col min="13316" max="13316" width="27.42578125" style="81" customWidth="1"/>
    <col min="13317" max="13317" width="28.28515625" style="81" customWidth="1"/>
    <col min="13318" max="13318" width="10.140625" style="81" customWidth="1"/>
    <col min="13319" max="13319" width="52.42578125" style="81" customWidth="1"/>
    <col min="13320" max="13568" width="9.140625" style="81"/>
    <col min="13569" max="13569" width="38" style="81" customWidth="1"/>
    <col min="13570" max="13570" width="45.5703125" style="81" customWidth="1"/>
    <col min="13571" max="13571" width="39.85546875" style="81" customWidth="1"/>
    <col min="13572" max="13572" width="27.42578125" style="81" customWidth="1"/>
    <col min="13573" max="13573" width="28.28515625" style="81" customWidth="1"/>
    <col min="13574" max="13574" width="10.140625" style="81" customWidth="1"/>
    <col min="13575" max="13575" width="52.42578125" style="81" customWidth="1"/>
    <col min="13576" max="13824" width="9.140625" style="81"/>
    <col min="13825" max="13825" width="38" style="81" customWidth="1"/>
    <col min="13826" max="13826" width="45.5703125" style="81" customWidth="1"/>
    <col min="13827" max="13827" width="39.85546875" style="81" customWidth="1"/>
    <col min="13828" max="13828" width="27.42578125" style="81" customWidth="1"/>
    <col min="13829" max="13829" width="28.28515625" style="81" customWidth="1"/>
    <col min="13830" max="13830" width="10.140625" style="81" customWidth="1"/>
    <col min="13831" max="13831" width="52.42578125" style="81" customWidth="1"/>
    <col min="13832" max="14080" width="9.140625" style="81"/>
    <col min="14081" max="14081" width="38" style="81" customWidth="1"/>
    <col min="14082" max="14082" width="45.5703125" style="81" customWidth="1"/>
    <col min="14083" max="14083" width="39.85546875" style="81" customWidth="1"/>
    <col min="14084" max="14084" width="27.42578125" style="81" customWidth="1"/>
    <col min="14085" max="14085" width="28.28515625" style="81" customWidth="1"/>
    <col min="14086" max="14086" width="10.140625" style="81" customWidth="1"/>
    <col min="14087" max="14087" width="52.42578125" style="81" customWidth="1"/>
    <col min="14088" max="14336" width="9.140625" style="81"/>
    <col min="14337" max="14337" width="38" style="81" customWidth="1"/>
    <col min="14338" max="14338" width="45.5703125" style="81" customWidth="1"/>
    <col min="14339" max="14339" width="39.85546875" style="81" customWidth="1"/>
    <col min="14340" max="14340" width="27.42578125" style="81" customWidth="1"/>
    <col min="14341" max="14341" width="28.28515625" style="81" customWidth="1"/>
    <col min="14342" max="14342" width="10.140625" style="81" customWidth="1"/>
    <col min="14343" max="14343" width="52.42578125" style="81" customWidth="1"/>
    <col min="14344" max="14592" width="9.140625" style="81"/>
    <col min="14593" max="14593" width="38" style="81" customWidth="1"/>
    <col min="14594" max="14594" width="45.5703125" style="81" customWidth="1"/>
    <col min="14595" max="14595" width="39.85546875" style="81" customWidth="1"/>
    <col min="14596" max="14596" width="27.42578125" style="81" customWidth="1"/>
    <col min="14597" max="14597" width="28.28515625" style="81" customWidth="1"/>
    <col min="14598" max="14598" width="10.140625" style="81" customWidth="1"/>
    <col min="14599" max="14599" width="52.42578125" style="81" customWidth="1"/>
    <col min="14600" max="14848" width="9.140625" style="81"/>
    <col min="14849" max="14849" width="38" style="81" customWidth="1"/>
    <col min="14850" max="14850" width="45.5703125" style="81" customWidth="1"/>
    <col min="14851" max="14851" width="39.85546875" style="81" customWidth="1"/>
    <col min="14852" max="14852" width="27.42578125" style="81" customWidth="1"/>
    <col min="14853" max="14853" width="28.28515625" style="81" customWidth="1"/>
    <col min="14854" max="14854" width="10.140625" style="81" customWidth="1"/>
    <col min="14855" max="14855" width="52.42578125" style="81" customWidth="1"/>
    <col min="14856" max="15104" width="9.140625" style="81"/>
    <col min="15105" max="15105" width="38" style="81" customWidth="1"/>
    <col min="15106" max="15106" width="45.5703125" style="81" customWidth="1"/>
    <col min="15107" max="15107" width="39.85546875" style="81" customWidth="1"/>
    <col min="15108" max="15108" width="27.42578125" style="81" customWidth="1"/>
    <col min="15109" max="15109" width="28.28515625" style="81" customWidth="1"/>
    <col min="15110" max="15110" width="10.140625" style="81" customWidth="1"/>
    <col min="15111" max="15111" width="52.42578125" style="81" customWidth="1"/>
    <col min="15112" max="15360" width="9.140625" style="81"/>
    <col min="15361" max="15361" width="38" style="81" customWidth="1"/>
    <col min="15362" max="15362" width="45.5703125" style="81" customWidth="1"/>
    <col min="15363" max="15363" width="39.85546875" style="81" customWidth="1"/>
    <col min="15364" max="15364" width="27.42578125" style="81" customWidth="1"/>
    <col min="15365" max="15365" width="28.28515625" style="81" customWidth="1"/>
    <col min="15366" max="15366" width="10.140625" style="81" customWidth="1"/>
    <col min="15367" max="15367" width="52.42578125" style="81" customWidth="1"/>
    <col min="15368" max="15616" width="9.140625" style="81"/>
    <col min="15617" max="15617" width="38" style="81" customWidth="1"/>
    <col min="15618" max="15618" width="45.5703125" style="81" customWidth="1"/>
    <col min="15619" max="15619" width="39.85546875" style="81" customWidth="1"/>
    <col min="15620" max="15620" width="27.42578125" style="81" customWidth="1"/>
    <col min="15621" max="15621" width="28.28515625" style="81" customWidth="1"/>
    <col min="15622" max="15622" width="10.140625" style="81" customWidth="1"/>
    <col min="15623" max="15623" width="52.42578125" style="81" customWidth="1"/>
    <col min="15624" max="15872" width="9.140625" style="81"/>
    <col min="15873" max="15873" width="38" style="81" customWidth="1"/>
    <col min="15874" max="15874" width="45.5703125" style="81" customWidth="1"/>
    <col min="15875" max="15875" width="39.85546875" style="81" customWidth="1"/>
    <col min="15876" max="15876" width="27.42578125" style="81" customWidth="1"/>
    <col min="15877" max="15877" width="28.28515625" style="81" customWidth="1"/>
    <col min="15878" max="15878" width="10.140625" style="81" customWidth="1"/>
    <col min="15879" max="15879" width="52.42578125" style="81" customWidth="1"/>
    <col min="15880" max="16128" width="9.140625" style="81"/>
    <col min="16129" max="16129" width="38" style="81" customWidth="1"/>
    <col min="16130" max="16130" width="45.5703125" style="81" customWidth="1"/>
    <col min="16131" max="16131" width="39.85546875" style="81" customWidth="1"/>
    <col min="16132" max="16132" width="27.42578125" style="81" customWidth="1"/>
    <col min="16133" max="16133" width="28.28515625" style="81" customWidth="1"/>
    <col min="16134" max="16134" width="10.140625" style="81" customWidth="1"/>
    <col min="16135" max="16135" width="52.42578125" style="81" customWidth="1"/>
    <col min="16136" max="16384" width="9.140625" style="81"/>
  </cols>
  <sheetData>
    <row r="1" spans="1:14" ht="31.5" customHeight="1">
      <c r="A1" s="1183" t="s">
        <v>0</v>
      </c>
      <c r="B1" s="1183"/>
      <c r="C1" s="1183"/>
      <c r="D1" s="1183"/>
      <c r="E1" s="1183"/>
      <c r="F1" s="1183"/>
      <c r="G1" s="1183"/>
      <c r="H1" s="80"/>
      <c r="I1" s="80"/>
    </row>
    <row r="2" spans="1:14" ht="20.25" customHeight="1">
      <c r="A2" s="82"/>
      <c r="B2" s="82"/>
      <c r="C2" s="82"/>
      <c r="D2" s="82"/>
      <c r="E2" s="82"/>
      <c r="F2" s="82"/>
      <c r="G2" s="82"/>
      <c r="H2" s="80"/>
      <c r="I2" s="80"/>
    </row>
    <row r="3" spans="1:14" ht="72" customHeight="1">
      <c r="A3" s="1184" t="s">
        <v>2453</v>
      </c>
      <c r="B3" s="1184"/>
      <c r="C3" s="1184"/>
      <c r="D3" s="1184"/>
      <c r="E3" s="1184"/>
      <c r="F3" s="1184"/>
      <c r="G3" s="1184"/>
      <c r="H3" s="80"/>
      <c r="I3" s="80"/>
    </row>
    <row r="4" spans="1:14" s="84" customFormat="1" ht="35.25" customHeight="1">
      <c r="A4" s="869" t="s">
        <v>186</v>
      </c>
      <c r="B4" s="869"/>
      <c r="C4" s="869"/>
      <c r="D4" s="869"/>
      <c r="E4" s="869"/>
      <c r="F4" s="869"/>
      <c r="G4" s="869"/>
      <c r="H4" s="80"/>
      <c r="I4" s="80"/>
      <c r="J4" s="83"/>
      <c r="K4" s="83"/>
      <c r="L4" s="83"/>
      <c r="M4" s="83"/>
      <c r="N4" s="83"/>
    </row>
    <row r="5" spans="1:14" s="84" customFormat="1">
      <c r="A5" s="1109" t="str">
        <f>Title!A2</f>
        <v>Bid Enquiry No: KPTCL/2026-27/SS/WORK_INDENT3805</v>
      </c>
      <c r="B5" s="1109"/>
      <c r="C5" s="1109"/>
      <c r="D5" s="1109"/>
      <c r="E5" s="1109"/>
      <c r="F5" s="1109"/>
      <c r="G5" s="1109"/>
    </row>
    <row r="6" spans="1:14" s="85" customFormat="1" ht="268.14999999999998" customHeight="1">
      <c r="A6" s="1185" t="str">
        <f>Title!A3</f>
        <v xml:space="preserve">Combined Package for, 
Work-A: Augmentation of existing 2x20MVA, 66/11kV Power Transformers by 2x31.5MVA, 66/11kV Power Transformers at 66/11kV Pillagumpa Sub-station in Hosakote Taluk, Bengaluru Rural District.
Work-B: Augmentation of existing 2x20MVA, 66/11kV Power Transformers by 2x31.5MVA, 66/11kV Power Transformers at 66/11kV Budigere Sub-station in Devanahalli Taluk &amp; Bengaluru Rural District. 
Work-C: Augmentation of existing 2x20MVA, 66/11kV Power Transformers by 2x31.5MVA, 66/11kV Power Transformers at 220/66/11kV KIADB Doddaballapura Sub-station in Doddaballapura Taluk, Bengaluru Rural District, 
on Total Turnkey Basis, including Supply of all Materials/Equipments and Erection (including Civil Works) of all Materials/Equipments, Testing and Commissioning.
</v>
      </c>
      <c r="B6" s="1185"/>
      <c r="C6" s="1185"/>
      <c r="D6" s="1185"/>
      <c r="E6" s="1185"/>
      <c r="F6" s="1185"/>
      <c r="G6" s="1185"/>
      <c r="H6" s="82"/>
      <c r="I6" s="82"/>
    </row>
    <row r="7" spans="1:14" s="84" customFormat="1" ht="26.25" customHeight="1">
      <c r="H7" s="86"/>
      <c r="I7" s="86"/>
      <c r="J7" s="83"/>
      <c r="K7" s="83"/>
      <c r="L7" s="83"/>
      <c r="M7" s="83"/>
      <c r="N7" s="83"/>
    </row>
    <row r="8" spans="1:14" s="84" customFormat="1">
      <c r="A8" s="87"/>
      <c r="B8" s="87"/>
      <c r="C8" s="87"/>
      <c r="D8" s="87"/>
      <c r="E8" s="87"/>
      <c r="F8" s="87"/>
      <c r="G8" s="87"/>
      <c r="H8" s="88"/>
      <c r="I8" s="88"/>
      <c r="J8" s="83"/>
      <c r="K8" s="83"/>
      <c r="L8" s="83"/>
      <c r="M8" s="83"/>
      <c r="N8" s="83"/>
    </row>
    <row r="9" spans="1:14" ht="69" customHeight="1">
      <c r="A9" s="1182" t="s">
        <v>2383</v>
      </c>
      <c r="B9" s="1182"/>
      <c r="C9" s="1182"/>
      <c r="D9" s="1182"/>
      <c r="E9" s="1182"/>
      <c r="F9" s="1182"/>
      <c r="G9" s="1182"/>
      <c r="H9" s="88"/>
      <c r="I9" s="88"/>
    </row>
    <row r="10" spans="1:14">
      <c r="A10" s="88"/>
      <c r="B10" s="88"/>
      <c r="C10" s="88"/>
      <c r="D10" s="88"/>
      <c r="E10" s="88"/>
      <c r="F10" s="88"/>
      <c r="G10" s="88"/>
      <c r="H10" s="88"/>
      <c r="I10" s="88"/>
    </row>
    <row r="11" spans="1:14" ht="18.75" thickBot="1">
      <c r="A11" s="88"/>
      <c r="B11" s="88"/>
      <c r="C11" s="88"/>
      <c r="D11" s="88"/>
      <c r="E11" s="88"/>
      <c r="F11" s="88"/>
      <c r="G11" s="88"/>
      <c r="H11" s="88"/>
      <c r="I11" s="88"/>
    </row>
    <row r="12" spans="1:14" ht="32.450000000000003" customHeight="1" thickBot="1">
      <c r="A12" s="89" t="s">
        <v>264</v>
      </c>
      <c r="B12" s="90"/>
      <c r="C12" s="88"/>
      <c r="D12" s="88"/>
      <c r="E12" s="1174" t="s">
        <v>296</v>
      </c>
      <c r="F12" s="962"/>
      <c r="G12" s="91"/>
      <c r="H12" s="88"/>
      <c r="I12" s="88"/>
    </row>
    <row r="13" spans="1:14" ht="39.6" customHeight="1" thickBot="1">
      <c r="A13" s="88"/>
      <c r="B13" s="88"/>
      <c r="C13" s="88"/>
      <c r="D13" s="88"/>
      <c r="E13" s="1174" t="s">
        <v>53</v>
      </c>
      <c r="F13" s="962"/>
      <c r="G13" s="90"/>
      <c r="H13" s="88"/>
      <c r="I13" s="88"/>
    </row>
    <row r="14" spans="1:14">
      <c r="A14" s="88"/>
      <c r="B14" s="88"/>
      <c r="C14" s="88"/>
      <c r="D14" s="88"/>
      <c r="E14" s="88"/>
      <c r="F14" s="88"/>
      <c r="G14" s="88"/>
      <c r="H14" s="88"/>
      <c r="I14" s="88"/>
    </row>
    <row r="15" spans="1:14">
      <c r="A15" s="1099"/>
      <c r="B15" s="1099"/>
      <c r="C15" s="88"/>
      <c r="D15" s="88"/>
      <c r="E15" s="88"/>
      <c r="F15" s="88"/>
      <c r="G15" s="88"/>
      <c r="H15" s="88"/>
      <c r="I15" s="88"/>
    </row>
    <row r="16" spans="1:14">
      <c r="A16" s="89"/>
      <c r="B16" s="88"/>
      <c r="C16" s="88"/>
      <c r="D16" s="88"/>
      <c r="E16" s="88"/>
      <c r="F16" s="88"/>
      <c r="G16" s="88"/>
      <c r="H16" s="88"/>
      <c r="I16" s="88"/>
    </row>
    <row r="17" spans="1:9">
      <c r="A17" s="89" t="s">
        <v>265</v>
      </c>
      <c r="B17" s="88"/>
      <c r="C17" s="88"/>
      <c r="D17" s="88"/>
      <c r="E17" s="88"/>
      <c r="F17" s="88"/>
      <c r="G17" s="88"/>
      <c r="H17" s="88"/>
      <c r="I17" s="88"/>
    </row>
    <row r="18" spans="1:9">
      <c r="A18" s="88"/>
      <c r="B18" s="88"/>
      <c r="C18" s="88"/>
      <c r="D18" s="88"/>
      <c r="E18" s="88"/>
      <c r="F18" s="88"/>
      <c r="G18" s="88"/>
      <c r="H18" s="88"/>
      <c r="I18" s="88"/>
    </row>
    <row r="19" spans="1:9" ht="18.75" thickBot="1">
      <c r="A19" s="1174" t="s">
        <v>266</v>
      </c>
      <c r="B19" s="1174"/>
      <c r="C19" s="1174"/>
      <c r="D19" s="1174"/>
      <c r="E19" s="1174"/>
      <c r="F19" s="1174"/>
      <c r="G19" s="1174"/>
      <c r="H19" s="88"/>
      <c r="I19" s="88"/>
    </row>
    <row r="20" spans="1:9" ht="18.75" thickBot="1">
      <c r="A20" s="89" t="s">
        <v>267</v>
      </c>
      <c r="B20" s="90"/>
      <c r="C20" s="89" t="s">
        <v>268</v>
      </c>
      <c r="D20" s="1171"/>
      <c r="E20" s="1173"/>
      <c r="F20" s="1174" t="s">
        <v>269</v>
      </c>
      <c r="G20" s="962"/>
      <c r="H20" s="88"/>
      <c r="I20" s="88"/>
    </row>
    <row r="21" spans="1:9" ht="18.75" thickBot="1">
      <c r="A21" s="89" t="s">
        <v>270</v>
      </c>
      <c r="B21" s="90"/>
      <c r="C21" s="1174" t="s">
        <v>271</v>
      </c>
      <c r="D21" s="962"/>
      <c r="E21" s="962"/>
      <c r="F21" s="962"/>
      <c r="G21" s="962"/>
      <c r="H21" s="88"/>
      <c r="I21" s="88"/>
    </row>
    <row r="22" spans="1:9" ht="18.75" thickBot="1">
      <c r="A22" s="1174" t="s">
        <v>272</v>
      </c>
      <c r="B22" s="962"/>
      <c r="C22" s="1171"/>
      <c r="D22" s="1173"/>
      <c r="E22" s="1174" t="s">
        <v>273</v>
      </c>
      <c r="F22" s="962"/>
      <c r="G22" s="962"/>
      <c r="H22" s="88"/>
      <c r="I22" s="88"/>
    </row>
    <row r="23" spans="1:9" ht="18.75" thickBot="1">
      <c r="A23" s="1174" t="s">
        <v>274</v>
      </c>
      <c r="B23" s="962"/>
      <c r="C23" s="962"/>
      <c r="D23" s="962"/>
      <c r="E23" s="962"/>
      <c r="F23" s="962"/>
      <c r="G23" s="90"/>
      <c r="H23" s="88"/>
      <c r="I23" s="88"/>
    </row>
    <row r="24" spans="1:9" ht="18.75" thickBot="1">
      <c r="A24" s="89" t="s">
        <v>275</v>
      </c>
      <c r="B24" s="90"/>
      <c r="C24" s="1174" t="s">
        <v>276</v>
      </c>
      <c r="D24" s="962"/>
      <c r="E24" s="962"/>
      <c r="F24" s="962"/>
      <c r="G24" s="962"/>
      <c r="H24" s="88"/>
      <c r="I24" s="88"/>
    </row>
    <row r="25" spans="1:9" ht="18.75" thickBot="1">
      <c r="A25" s="1174" t="s">
        <v>277</v>
      </c>
      <c r="B25" s="962"/>
      <c r="C25" s="962"/>
      <c r="D25" s="962"/>
      <c r="E25" s="962"/>
      <c r="F25" s="962"/>
      <c r="G25" s="962"/>
      <c r="H25" s="88"/>
      <c r="I25" s="88"/>
    </row>
    <row r="26" spans="1:9" ht="18.75" thickBot="1">
      <c r="A26" s="92"/>
      <c r="B26" s="89" t="s">
        <v>278</v>
      </c>
      <c r="C26" s="90"/>
      <c r="D26" s="88" t="s">
        <v>279</v>
      </c>
      <c r="E26" s="88"/>
      <c r="F26" s="88"/>
      <c r="G26" s="88"/>
      <c r="H26" s="88"/>
      <c r="I26" s="88"/>
    </row>
    <row r="27" spans="1:9" ht="18.75" thickBot="1">
      <c r="A27" s="89"/>
      <c r="B27" s="88"/>
      <c r="C27" s="88"/>
      <c r="D27" s="88"/>
      <c r="E27" s="88"/>
      <c r="F27" s="88"/>
      <c r="G27" s="88"/>
      <c r="H27" s="88"/>
      <c r="I27" s="88"/>
    </row>
    <row r="28" spans="1:9" ht="18.75" thickBot="1">
      <c r="A28" s="89" t="s">
        <v>280</v>
      </c>
      <c r="B28" s="90"/>
      <c r="C28" s="89" t="s">
        <v>281</v>
      </c>
      <c r="D28" s="1171"/>
      <c r="E28" s="1173"/>
      <c r="F28" s="1180" t="s">
        <v>282</v>
      </c>
      <c r="G28" s="1181"/>
      <c r="H28" s="88"/>
      <c r="I28" s="88"/>
    </row>
    <row r="29" spans="1:9" ht="18.75" thickBot="1">
      <c r="A29" s="1171"/>
      <c r="B29" s="1172"/>
      <c r="C29" s="1172"/>
      <c r="D29" s="1172"/>
      <c r="E29" s="1172"/>
      <c r="F29" s="1172"/>
      <c r="G29" s="1173"/>
      <c r="H29" s="88"/>
      <c r="I29" s="88"/>
    </row>
    <row r="30" spans="1:9">
      <c r="A30" s="1174" t="s">
        <v>297</v>
      </c>
      <c r="B30" s="962"/>
      <c r="C30" s="962"/>
      <c r="D30" s="962"/>
      <c r="E30" s="962"/>
      <c r="F30" s="962"/>
      <c r="G30" s="962"/>
      <c r="H30" s="88"/>
      <c r="I30" s="88"/>
    </row>
    <row r="31" spans="1:9">
      <c r="A31" s="89" t="s">
        <v>283</v>
      </c>
      <c r="B31" s="855"/>
      <c r="C31" s="855"/>
      <c r="D31" s="855"/>
      <c r="E31" s="855"/>
      <c r="F31" s="855"/>
      <c r="G31" s="89" t="s">
        <v>298</v>
      </c>
      <c r="H31" s="88"/>
      <c r="I31" s="88"/>
    </row>
    <row r="32" spans="1:9">
      <c r="A32" s="88"/>
      <c r="B32" s="88"/>
      <c r="C32" s="88"/>
      <c r="D32" s="88"/>
      <c r="E32" s="88"/>
      <c r="F32" s="88"/>
      <c r="G32" s="88"/>
      <c r="H32" s="88"/>
      <c r="I32" s="88"/>
    </row>
    <row r="33" spans="1:9">
      <c r="A33" s="1174" t="s">
        <v>299</v>
      </c>
      <c r="B33" s="962"/>
      <c r="C33" s="962"/>
      <c r="D33" s="962"/>
      <c r="E33" s="962"/>
      <c r="F33" s="962"/>
      <c r="G33" s="962"/>
      <c r="H33" s="88"/>
      <c r="I33" s="88"/>
    </row>
    <row r="34" spans="1:9" ht="18.75" thickBot="1">
      <c r="A34" s="1174" t="s">
        <v>300</v>
      </c>
      <c r="B34" s="962"/>
      <c r="C34" s="962"/>
      <c r="D34" s="962"/>
      <c r="E34" s="962"/>
      <c r="F34" s="962"/>
      <c r="G34" s="962"/>
      <c r="H34" s="88"/>
      <c r="I34" s="88"/>
    </row>
    <row r="35" spans="1:9" ht="18.75" thickBot="1">
      <c r="A35" s="90"/>
      <c r="B35" s="93" t="s">
        <v>301</v>
      </c>
      <c r="C35" s="1171"/>
      <c r="D35" s="1173"/>
      <c r="E35" s="962"/>
      <c r="F35" s="962"/>
      <c r="G35" s="962"/>
      <c r="H35" s="88"/>
      <c r="I35" s="88"/>
    </row>
    <row r="36" spans="1:9" ht="18.75" thickBot="1">
      <c r="A36" s="1174" t="s">
        <v>284</v>
      </c>
      <c r="B36" s="962"/>
      <c r="C36" s="962"/>
      <c r="D36" s="962"/>
      <c r="E36" s="962"/>
      <c r="F36" s="962"/>
      <c r="G36" s="962"/>
      <c r="H36" s="88"/>
      <c r="I36" s="88"/>
    </row>
    <row r="37" spans="1:9" ht="18.75" thickBot="1">
      <c r="A37" s="89" t="s">
        <v>285</v>
      </c>
      <c r="B37" s="1171"/>
      <c r="C37" s="1172"/>
      <c r="D37" s="1172"/>
      <c r="E37" s="1173"/>
      <c r="F37" s="1177" t="s">
        <v>286</v>
      </c>
      <c r="G37" s="962"/>
      <c r="H37" s="88"/>
      <c r="I37" s="88"/>
    </row>
    <row r="38" spans="1:9">
      <c r="A38" s="88"/>
      <c r="B38" s="88"/>
      <c r="C38" s="88"/>
      <c r="D38" s="88"/>
      <c r="E38" s="88"/>
      <c r="F38" s="88"/>
      <c r="G38" s="88"/>
      <c r="H38" s="88"/>
      <c r="I38" s="88"/>
    </row>
    <row r="39" spans="1:9" ht="38.25" customHeight="1">
      <c r="A39" s="1179" t="s">
        <v>1056</v>
      </c>
      <c r="B39" s="1179"/>
      <c r="C39" s="1179"/>
      <c r="D39" s="1179"/>
      <c r="E39" s="1179"/>
      <c r="F39" s="1179"/>
      <c r="G39" s="1179"/>
      <c r="H39" s="88"/>
      <c r="I39" s="88"/>
    </row>
    <row r="40" spans="1:9">
      <c r="A40" s="88"/>
      <c r="B40" s="88"/>
      <c r="C40" s="88"/>
      <c r="D40" s="88"/>
      <c r="E40" s="88"/>
      <c r="F40" s="88"/>
      <c r="G40" s="88"/>
      <c r="H40" s="88"/>
      <c r="I40" s="88"/>
    </row>
    <row r="41" spans="1:9" ht="18.75" thickBot="1">
      <c r="A41" s="1174" t="s">
        <v>302</v>
      </c>
      <c r="B41" s="962"/>
      <c r="C41" s="962"/>
      <c r="D41" s="962"/>
      <c r="E41" s="962"/>
      <c r="F41" s="962"/>
      <c r="G41" s="962"/>
      <c r="H41" s="88"/>
      <c r="I41" s="88"/>
    </row>
    <row r="42" spans="1:9" ht="54.6" customHeight="1" thickBot="1">
      <c r="A42" s="90"/>
      <c r="B42" s="88" t="s">
        <v>287</v>
      </c>
      <c r="C42" s="90"/>
      <c r="D42" s="88"/>
      <c r="E42" s="90"/>
      <c r="F42" s="88" t="s">
        <v>288</v>
      </c>
      <c r="G42" s="90"/>
      <c r="H42" s="88"/>
      <c r="I42" s="88"/>
    </row>
    <row r="43" spans="1:9">
      <c r="A43" s="88"/>
      <c r="B43" s="88"/>
      <c r="C43" s="88"/>
      <c r="D43" s="88"/>
      <c r="E43" s="88"/>
      <c r="F43" s="88"/>
      <c r="G43" s="88"/>
      <c r="H43" s="88"/>
      <c r="I43" s="88"/>
    </row>
    <row r="44" spans="1:9" ht="18.75" thickBot="1">
      <c r="A44" s="89" t="s">
        <v>289</v>
      </c>
      <c r="B44" s="88"/>
      <c r="C44" s="88"/>
      <c r="D44" s="88"/>
      <c r="E44" s="88"/>
      <c r="F44" s="88"/>
      <c r="G44" s="88"/>
      <c r="H44" s="88"/>
      <c r="I44" s="88"/>
    </row>
    <row r="45" spans="1:9" ht="39.6" customHeight="1" thickBot="1">
      <c r="A45" s="90"/>
      <c r="B45" s="88"/>
      <c r="C45" s="90"/>
      <c r="D45" s="88"/>
      <c r="E45" s="88"/>
      <c r="F45" s="88"/>
      <c r="G45" s="88"/>
      <c r="H45" s="88"/>
      <c r="I45" s="88"/>
    </row>
    <row r="46" spans="1:9" ht="18.75" thickBot="1">
      <c r="A46" s="89" t="s">
        <v>290</v>
      </c>
      <c r="B46" s="88"/>
      <c r="C46" s="89" t="s">
        <v>54</v>
      </c>
      <c r="D46" s="88"/>
      <c r="E46" s="88"/>
      <c r="F46" s="88"/>
      <c r="G46" s="88"/>
      <c r="H46" s="88"/>
      <c r="I46" s="88"/>
    </row>
    <row r="47" spans="1:9" ht="50.45" customHeight="1" thickBot="1">
      <c r="A47" s="90"/>
      <c r="B47" s="88"/>
      <c r="C47" s="90"/>
      <c r="D47" s="88"/>
      <c r="E47" s="88"/>
      <c r="F47" s="88"/>
      <c r="G47" s="88"/>
      <c r="H47" s="88"/>
      <c r="I47" s="88"/>
    </row>
    <row r="48" spans="1:9" ht="18.75" thickBot="1">
      <c r="A48" s="89" t="s">
        <v>291</v>
      </c>
      <c r="B48" s="88"/>
      <c r="C48" s="89" t="s">
        <v>65</v>
      </c>
      <c r="D48" s="88"/>
      <c r="E48" s="88"/>
      <c r="F48" s="88"/>
      <c r="G48" s="88"/>
      <c r="H48" s="88"/>
      <c r="I48" s="88"/>
    </row>
    <row r="49" spans="1:9" ht="56.45" customHeight="1" thickBot="1">
      <c r="A49" s="90"/>
      <c r="B49" s="88"/>
      <c r="C49" s="90"/>
      <c r="D49" s="88"/>
      <c r="E49" s="88"/>
      <c r="F49" s="88"/>
      <c r="G49" s="88"/>
      <c r="H49" s="88"/>
      <c r="I49" s="88"/>
    </row>
    <row r="50" spans="1:9">
      <c r="A50" s="89" t="s">
        <v>292</v>
      </c>
      <c r="B50" s="88"/>
      <c r="C50" s="1174" t="s">
        <v>293</v>
      </c>
      <c r="D50" s="962"/>
      <c r="E50" s="88"/>
      <c r="F50" s="88"/>
      <c r="G50" s="88"/>
      <c r="H50" s="88"/>
      <c r="I50" s="88"/>
    </row>
    <row r="51" spans="1:9">
      <c r="A51" s="88"/>
      <c r="B51" s="88"/>
      <c r="C51" s="88"/>
      <c r="D51" s="88"/>
      <c r="E51" s="88"/>
      <c r="F51" s="88"/>
      <c r="G51" s="88"/>
      <c r="H51" s="88"/>
      <c r="I51" s="88"/>
    </row>
    <row r="52" spans="1:9">
      <c r="A52" s="88"/>
      <c r="B52" s="88"/>
      <c r="C52" s="88"/>
      <c r="D52" s="88"/>
      <c r="E52" s="88"/>
      <c r="F52" s="88"/>
      <c r="G52" s="88"/>
      <c r="H52" s="88"/>
      <c r="I52" s="88"/>
    </row>
    <row r="53" spans="1:9" ht="45" customHeight="1" thickBot="1">
      <c r="A53" s="88"/>
      <c r="B53" s="88"/>
      <c r="C53" s="1178" t="s">
        <v>294</v>
      </c>
      <c r="D53" s="1178"/>
      <c r="E53" s="855"/>
      <c r="F53" s="855"/>
      <c r="G53" s="88"/>
      <c r="H53" s="88"/>
      <c r="I53" s="88"/>
    </row>
    <row r="54" spans="1:9" ht="50.45" customHeight="1" thickBot="1">
      <c r="A54" s="88"/>
      <c r="B54" s="88"/>
      <c r="C54" s="89" t="s">
        <v>295</v>
      </c>
      <c r="D54" s="90"/>
      <c r="E54" s="88"/>
      <c r="F54" s="88"/>
      <c r="G54" s="88"/>
      <c r="H54" s="88"/>
      <c r="I54" s="88"/>
    </row>
    <row r="55" spans="1:9">
      <c r="A55" s="88"/>
      <c r="B55" s="88"/>
      <c r="C55" s="88"/>
      <c r="D55" s="88"/>
      <c r="E55" s="88"/>
      <c r="F55" s="88"/>
      <c r="G55" s="88"/>
      <c r="H55" s="88"/>
      <c r="I55" s="88"/>
    </row>
    <row r="56" spans="1:9" ht="40.5" customHeight="1">
      <c r="A56" s="1175" t="s">
        <v>922</v>
      </c>
      <c r="B56" s="1176"/>
      <c r="C56" s="1176"/>
      <c r="D56" s="1176"/>
      <c r="E56" s="1176"/>
      <c r="F56" s="1176"/>
      <c r="G56" s="1176"/>
      <c r="H56" s="88"/>
      <c r="I56" s="88"/>
    </row>
  </sheetData>
  <sheetProtection password="CB3D" sheet="1" objects="1" scenarios="1"/>
  <mergeCells count="37">
    <mergeCell ref="A1:G1"/>
    <mergeCell ref="A3:G3"/>
    <mergeCell ref="A4:G4"/>
    <mergeCell ref="A6:G6"/>
    <mergeCell ref="A5:G5"/>
    <mergeCell ref="C24:G24"/>
    <mergeCell ref="A25:G25"/>
    <mergeCell ref="D28:E28"/>
    <mergeCell ref="F28:G28"/>
    <mergeCell ref="A9:G9"/>
    <mergeCell ref="C21:G21"/>
    <mergeCell ref="A22:B22"/>
    <mergeCell ref="C22:D22"/>
    <mergeCell ref="E22:G22"/>
    <mergeCell ref="A23:F23"/>
    <mergeCell ref="E12:F12"/>
    <mergeCell ref="E13:F13"/>
    <mergeCell ref="A15:B15"/>
    <mergeCell ref="A19:G19"/>
    <mergeCell ref="D20:E20"/>
    <mergeCell ref="F20:G20"/>
    <mergeCell ref="A29:G29"/>
    <mergeCell ref="A33:G33"/>
    <mergeCell ref="A30:G30"/>
    <mergeCell ref="B31:F31"/>
    <mergeCell ref="A56:G56"/>
    <mergeCell ref="C35:D35"/>
    <mergeCell ref="E35:G35"/>
    <mergeCell ref="A36:G36"/>
    <mergeCell ref="B37:E37"/>
    <mergeCell ref="F37:G37"/>
    <mergeCell ref="A41:G41"/>
    <mergeCell ref="C50:D50"/>
    <mergeCell ref="C53:D53"/>
    <mergeCell ref="E53:F53"/>
    <mergeCell ref="A34:G34"/>
    <mergeCell ref="A39:G39"/>
  </mergeCells>
  <pageMargins left="0.7" right="0.7" top="0.75" bottom="0.75" header="0.3" footer="0.3"/>
  <pageSetup paperSize="9" scale="32" orientation="portrait" r:id="rId1"/>
  <colBreaks count="1" manualBreakCount="1">
    <brk id="7" max="1048575"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theme="0" tint="-0.14999847407452621"/>
  </sheetPr>
  <dimension ref="A1:N52"/>
  <sheetViews>
    <sheetView view="pageBreakPreview" zoomScale="70" zoomScaleNormal="55" zoomScaleSheetLayoutView="70" workbookViewId="0">
      <selection activeCell="A53" sqref="A53"/>
    </sheetView>
  </sheetViews>
  <sheetFormatPr defaultRowHeight="18"/>
  <cols>
    <col min="1" max="1" width="38" style="81" customWidth="1"/>
    <col min="2" max="2" width="45.5703125" style="81" customWidth="1"/>
    <col min="3" max="3" width="39.85546875" style="81" customWidth="1"/>
    <col min="4" max="4" width="27.42578125" style="81" customWidth="1"/>
    <col min="5" max="5" width="28.28515625" style="81" customWidth="1"/>
    <col min="6" max="6" width="10.140625" style="81" customWidth="1"/>
    <col min="7" max="7" width="52.42578125" style="81" customWidth="1"/>
    <col min="8" max="256" width="8.85546875" style="81"/>
    <col min="257" max="257" width="38" style="81" customWidth="1"/>
    <col min="258" max="258" width="45.5703125" style="81" customWidth="1"/>
    <col min="259" max="259" width="39.85546875" style="81" customWidth="1"/>
    <col min="260" max="260" width="27.42578125" style="81" customWidth="1"/>
    <col min="261" max="261" width="28.28515625" style="81" customWidth="1"/>
    <col min="262" max="262" width="10.140625" style="81" customWidth="1"/>
    <col min="263" max="263" width="52.42578125" style="81" customWidth="1"/>
    <col min="264" max="512" width="8.85546875" style="81"/>
    <col min="513" max="513" width="38" style="81" customWidth="1"/>
    <col min="514" max="514" width="45.5703125" style="81" customWidth="1"/>
    <col min="515" max="515" width="39.85546875" style="81" customWidth="1"/>
    <col min="516" max="516" width="27.42578125" style="81" customWidth="1"/>
    <col min="517" max="517" width="28.28515625" style="81" customWidth="1"/>
    <col min="518" max="518" width="10.140625" style="81" customWidth="1"/>
    <col min="519" max="519" width="52.42578125" style="81" customWidth="1"/>
    <col min="520" max="768" width="8.85546875" style="81"/>
    <col min="769" max="769" width="38" style="81" customWidth="1"/>
    <col min="770" max="770" width="45.5703125" style="81" customWidth="1"/>
    <col min="771" max="771" width="39.85546875" style="81" customWidth="1"/>
    <col min="772" max="772" width="27.42578125" style="81" customWidth="1"/>
    <col min="773" max="773" width="28.28515625" style="81" customWidth="1"/>
    <col min="774" max="774" width="10.140625" style="81" customWidth="1"/>
    <col min="775" max="775" width="52.42578125" style="81" customWidth="1"/>
    <col min="776" max="1024" width="8.85546875" style="81"/>
    <col min="1025" max="1025" width="38" style="81" customWidth="1"/>
    <col min="1026" max="1026" width="45.5703125" style="81" customWidth="1"/>
    <col min="1027" max="1027" width="39.85546875" style="81" customWidth="1"/>
    <col min="1028" max="1028" width="27.42578125" style="81" customWidth="1"/>
    <col min="1029" max="1029" width="28.28515625" style="81" customWidth="1"/>
    <col min="1030" max="1030" width="10.140625" style="81" customWidth="1"/>
    <col min="1031" max="1031" width="52.42578125" style="81" customWidth="1"/>
    <col min="1032" max="1280" width="8.85546875" style="81"/>
    <col min="1281" max="1281" width="38" style="81" customWidth="1"/>
    <col min="1282" max="1282" width="45.5703125" style="81" customWidth="1"/>
    <col min="1283" max="1283" width="39.85546875" style="81" customWidth="1"/>
    <col min="1284" max="1284" width="27.42578125" style="81" customWidth="1"/>
    <col min="1285" max="1285" width="28.28515625" style="81" customWidth="1"/>
    <col min="1286" max="1286" width="10.140625" style="81" customWidth="1"/>
    <col min="1287" max="1287" width="52.42578125" style="81" customWidth="1"/>
    <col min="1288" max="1536" width="8.85546875" style="81"/>
    <col min="1537" max="1537" width="38" style="81" customWidth="1"/>
    <col min="1538" max="1538" width="45.5703125" style="81" customWidth="1"/>
    <col min="1539" max="1539" width="39.85546875" style="81" customWidth="1"/>
    <col min="1540" max="1540" width="27.42578125" style="81" customWidth="1"/>
    <col min="1541" max="1541" width="28.28515625" style="81" customWidth="1"/>
    <col min="1542" max="1542" width="10.140625" style="81" customWidth="1"/>
    <col min="1543" max="1543" width="52.42578125" style="81" customWidth="1"/>
    <col min="1544" max="1792" width="8.85546875" style="81"/>
    <col min="1793" max="1793" width="38" style="81" customWidth="1"/>
    <col min="1794" max="1794" width="45.5703125" style="81" customWidth="1"/>
    <col min="1795" max="1795" width="39.85546875" style="81" customWidth="1"/>
    <col min="1796" max="1796" width="27.42578125" style="81" customWidth="1"/>
    <col min="1797" max="1797" width="28.28515625" style="81" customWidth="1"/>
    <col min="1798" max="1798" width="10.140625" style="81" customWidth="1"/>
    <col min="1799" max="1799" width="52.42578125" style="81" customWidth="1"/>
    <col min="1800" max="2048" width="8.85546875" style="81"/>
    <col min="2049" max="2049" width="38" style="81" customWidth="1"/>
    <col min="2050" max="2050" width="45.5703125" style="81" customWidth="1"/>
    <col min="2051" max="2051" width="39.85546875" style="81" customWidth="1"/>
    <col min="2052" max="2052" width="27.42578125" style="81" customWidth="1"/>
    <col min="2053" max="2053" width="28.28515625" style="81" customWidth="1"/>
    <col min="2054" max="2054" width="10.140625" style="81" customWidth="1"/>
    <col min="2055" max="2055" width="52.42578125" style="81" customWidth="1"/>
    <col min="2056" max="2304" width="8.85546875" style="81"/>
    <col min="2305" max="2305" width="38" style="81" customWidth="1"/>
    <col min="2306" max="2306" width="45.5703125" style="81" customWidth="1"/>
    <col min="2307" max="2307" width="39.85546875" style="81" customWidth="1"/>
    <col min="2308" max="2308" width="27.42578125" style="81" customWidth="1"/>
    <col min="2309" max="2309" width="28.28515625" style="81" customWidth="1"/>
    <col min="2310" max="2310" width="10.140625" style="81" customWidth="1"/>
    <col min="2311" max="2311" width="52.42578125" style="81" customWidth="1"/>
    <col min="2312" max="2560" width="8.85546875" style="81"/>
    <col min="2561" max="2561" width="38" style="81" customWidth="1"/>
    <col min="2562" max="2562" width="45.5703125" style="81" customWidth="1"/>
    <col min="2563" max="2563" width="39.85546875" style="81" customWidth="1"/>
    <col min="2564" max="2564" width="27.42578125" style="81" customWidth="1"/>
    <col min="2565" max="2565" width="28.28515625" style="81" customWidth="1"/>
    <col min="2566" max="2566" width="10.140625" style="81" customWidth="1"/>
    <col min="2567" max="2567" width="52.42578125" style="81" customWidth="1"/>
    <col min="2568" max="2816" width="8.85546875" style="81"/>
    <col min="2817" max="2817" width="38" style="81" customWidth="1"/>
    <col min="2818" max="2818" width="45.5703125" style="81" customWidth="1"/>
    <col min="2819" max="2819" width="39.85546875" style="81" customWidth="1"/>
    <col min="2820" max="2820" width="27.42578125" style="81" customWidth="1"/>
    <col min="2821" max="2821" width="28.28515625" style="81" customWidth="1"/>
    <col min="2822" max="2822" width="10.140625" style="81" customWidth="1"/>
    <col min="2823" max="2823" width="52.42578125" style="81" customWidth="1"/>
    <col min="2824" max="3072" width="8.85546875" style="81"/>
    <col min="3073" max="3073" width="38" style="81" customWidth="1"/>
    <col min="3074" max="3074" width="45.5703125" style="81" customWidth="1"/>
    <col min="3075" max="3075" width="39.85546875" style="81" customWidth="1"/>
    <col min="3076" max="3076" width="27.42578125" style="81" customWidth="1"/>
    <col min="3077" max="3077" width="28.28515625" style="81" customWidth="1"/>
    <col min="3078" max="3078" width="10.140625" style="81" customWidth="1"/>
    <col min="3079" max="3079" width="52.42578125" style="81" customWidth="1"/>
    <col min="3080" max="3328" width="8.85546875" style="81"/>
    <col min="3329" max="3329" width="38" style="81" customWidth="1"/>
    <col min="3330" max="3330" width="45.5703125" style="81" customWidth="1"/>
    <col min="3331" max="3331" width="39.85546875" style="81" customWidth="1"/>
    <col min="3332" max="3332" width="27.42578125" style="81" customWidth="1"/>
    <col min="3333" max="3333" width="28.28515625" style="81" customWidth="1"/>
    <col min="3334" max="3334" width="10.140625" style="81" customWidth="1"/>
    <col min="3335" max="3335" width="52.42578125" style="81" customWidth="1"/>
    <col min="3336" max="3584" width="8.85546875" style="81"/>
    <col min="3585" max="3585" width="38" style="81" customWidth="1"/>
    <col min="3586" max="3586" width="45.5703125" style="81" customWidth="1"/>
    <col min="3587" max="3587" width="39.85546875" style="81" customWidth="1"/>
    <col min="3588" max="3588" width="27.42578125" style="81" customWidth="1"/>
    <col min="3589" max="3589" width="28.28515625" style="81" customWidth="1"/>
    <col min="3590" max="3590" width="10.140625" style="81" customWidth="1"/>
    <col min="3591" max="3591" width="52.42578125" style="81" customWidth="1"/>
    <col min="3592" max="3840" width="8.85546875" style="81"/>
    <col min="3841" max="3841" width="38" style="81" customWidth="1"/>
    <col min="3842" max="3842" width="45.5703125" style="81" customWidth="1"/>
    <col min="3843" max="3843" width="39.85546875" style="81" customWidth="1"/>
    <col min="3844" max="3844" width="27.42578125" style="81" customWidth="1"/>
    <col min="3845" max="3845" width="28.28515625" style="81" customWidth="1"/>
    <col min="3846" max="3846" width="10.140625" style="81" customWidth="1"/>
    <col min="3847" max="3847" width="52.42578125" style="81" customWidth="1"/>
    <col min="3848" max="4096" width="8.85546875" style="81"/>
    <col min="4097" max="4097" width="38" style="81" customWidth="1"/>
    <col min="4098" max="4098" width="45.5703125" style="81" customWidth="1"/>
    <col min="4099" max="4099" width="39.85546875" style="81" customWidth="1"/>
    <col min="4100" max="4100" width="27.42578125" style="81" customWidth="1"/>
    <col min="4101" max="4101" width="28.28515625" style="81" customWidth="1"/>
    <col min="4102" max="4102" width="10.140625" style="81" customWidth="1"/>
    <col min="4103" max="4103" width="52.42578125" style="81" customWidth="1"/>
    <col min="4104" max="4352" width="8.85546875" style="81"/>
    <col min="4353" max="4353" width="38" style="81" customWidth="1"/>
    <col min="4354" max="4354" width="45.5703125" style="81" customWidth="1"/>
    <col min="4355" max="4355" width="39.85546875" style="81" customWidth="1"/>
    <col min="4356" max="4356" width="27.42578125" style="81" customWidth="1"/>
    <col min="4357" max="4357" width="28.28515625" style="81" customWidth="1"/>
    <col min="4358" max="4358" width="10.140625" style="81" customWidth="1"/>
    <col min="4359" max="4359" width="52.42578125" style="81" customWidth="1"/>
    <col min="4360" max="4608" width="8.85546875" style="81"/>
    <col min="4609" max="4609" width="38" style="81" customWidth="1"/>
    <col min="4610" max="4610" width="45.5703125" style="81" customWidth="1"/>
    <col min="4611" max="4611" width="39.85546875" style="81" customWidth="1"/>
    <col min="4612" max="4612" width="27.42578125" style="81" customWidth="1"/>
    <col min="4613" max="4613" width="28.28515625" style="81" customWidth="1"/>
    <col min="4614" max="4614" width="10.140625" style="81" customWidth="1"/>
    <col min="4615" max="4615" width="52.42578125" style="81" customWidth="1"/>
    <col min="4616" max="4864" width="8.85546875" style="81"/>
    <col min="4865" max="4865" width="38" style="81" customWidth="1"/>
    <col min="4866" max="4866" width="45.5703125" style="81" customWidth="1"/>
    <col min="4867" max="4867" width="39.85546875" style="81" customWidth="1"/>
    <col min="4868" max="4868" width="27.42578125" style="81" customWidth="1"/>
    <col min="4869" max="4869" width="28.28515625" style="81" customWidth="1"/>
    <col min="4870" max="4870" width="10.140625" style="81" customWidth="1"/>
    <col min="4871" max="4871" width="52.42578125" style="81" customWidth="1"/>
    <col min="4872" max="5120" width="8.85546875" style="81"/>
    <col min="5121" max="5121" width="38" style="81" customWidth="1"/>
    <col min="5122" max="5122" width="45.5703125" style="81" customWidth="1"/>
    <col min="5123" max="5123" width="39.85546875" style="81" customWidth="1"/>
    <col min="5124" max="5124" width="27.42578125" style="81" customWidth="1"/>
    <col min="5125" max="5125" width="28.28515625" style="81" customWidth="1"/>
    <col min="5126" max="5126" width="10.140625" style="81" customWidth="1"/>
    <col min="5127" max="5127" width="52.42578125" style="81" customWidth="1"/>
    <col min="5128" max="5376" width="8.85546875" style="81"/>
    <col min="5377" max="5377" width="38" style="81" customWidth="1"/>
    <col min="5378" max="5378" width="45.5703125" style="81" customWidth="1"/>
    <col min="5379" max="5379" width="39.85546875" style="81" customWidth="1"/>
    <col min="5380" max="5380" width="27.42578125" style="81" customWidth="1"/>
    <col min="5381" max="5381" width="28.28515625" style="81" customWidth="1"/>
    <col min="5382" max="5382" width="10.140625" style="81" customWidth="1"/>
    <col min="5383" max="5383" width="52.42578125" style="81" customWidth="1"/>
    <col min="5384" max="5632" width="8.85546875" style="81"/>
    <col min="5633" max="5633" width="38" style="81" customWidth="1"/>
    <col min="5634" max="5634" width="45.5703125" style="81" customWidth="1"/>
    <col min="5635" max="5635" width="39.85546875" style="81" customWidth="1"/>
    <col min="5636" max="5636" width="27.42578125" style="81" customWidth="1"/>
    <col min="5637" max="5637" width="28.28515625" style="81" customWidth="1"/>
    <col min="5638" max="5638" width="10.140625" style="81" customWidth="1"/>
    <col min="5639" max="5639" width="52.42578125" style="81" customWidth="1"/>
    <col min="5640" max="5888" width="8.85546875" style="81"/>
    <col min="5889" max="5889" width="38" style="81" customWidth="1"/>
    <col min="5890" max="5890" width="45.5703125" style="81" customWidth="1"/>
    <col min="5891" max="5891" width="39.85546875" style="81" customWidth="1"/>
    <col min="5892" max="5892" width="27.42578125" style="81" customWidth="1"/>
    <col min="5893" max="5893" width="28.28515625" style="81" customWidth="1"/>
    <col min="5894" max="5894" width="10.140625" style="81" customWidth="1"/>
    <col min="5895" max="5895" width="52.42578125" style="81" customWidth="1"/>
    <col min="5896" max="6144" width="8.85546875" style="81"/>
    <col min="6145" max="6145" width="38" style="81" customWidth="1"/>
    <col min="6146" max="6146" width="45.5703125" style="81" customWidth="1"/>
    <col min="6147" max="6147" width="39.85546875" style="81" customWidth="1"/>
    <col min="6148" max="6148" width="27.42578125" style="81" customWidth="1"/>
    <col min="6149" max="6149" width="28.28515625" style="81" customWidth="1"/>
    <col min="6150" max="6150" width="10.140625" style="81" customWidth="1"/>
    <col min="6151" max="6151" width="52.42578125" style="81" customWidth="1"/>
    <col min="6152" max="6400" width="8.85546875" style="81"/>
    <col min="6401" max="6401" width="38" style="81" customWidth="1"/>
    <col min="6402" max="6402" width="45.5703125" style="81" customWidth="1"/>
    <col min="6403" max="6403" width="39.85546875" style="81" customWidth="1"/>
    <col min="6404" max="6404" width="27.42578125" style="81" customWidth="1"/>
    <col min="6405" max="6405" width="28.28515625" style="81" customWidth="1"/>
    <col min="6406" max="6406" width="10.140625" style="81" customWidth="1"/>
    <col min="6407" max="6407" width="52.42578125" style="81" customWidth="1"/>
    <col min="6408" max="6656" width="8.85546875" style="81"/>
    <col min="6657" max="6657" width="38" style="81" customWidth="1"/>
    <col min="6658" max="6658" width="45.5703125" style="81" customWidth="1"/>
    <col min="6659" max="6659" width="39.85546875" style="81" customWidth="1"/>
    <col min="6660" max="6660" width="27.42578125" style="81" customWidth="1"/>
    <col min="6661" max="6661" width="28.28515625" style="81" customWidth="1"/>
    <col min="6662" max="6662" width="10.140625" style="81" customWidth="1"/>
    <col min="6663" max="6663" width="52.42578125" style="81" customWidth="1"/>
    <col min="6664" max="6912" width="8.85546875" style="81"/>
    <col min="6913" max="6913" width="38" style="81" customWidth="1"/>
    <col min="6914" max="6914" width="45.5703125" style="81" customWidth="1"/>
    <col min="6915" max="6915" width="39.85546875" style="81" customWidth="1"/>
    <col min="6916" max="6916" width="27.42578125" style="81" customWidth="1"/>
    <col min="6917" max="6917" width="28.28515625" style="81" customWidth="1"/>
    <col min="6918" max="6918" width="10.140625" style="81" customWidth="1"/>
    <col min="6919" max="6919" width="52.42578125" style="81" customWidth="1"/>
    <col min="6920" max="7168" width="8.85546875" style="81"/>
    <col min="7169" max="7169" width="38" style="81" customWidth="1"/>
    <col min="7170" max="7170" width="45.5703125" style="81" customWidth="1"/>
    <col min="7171" max="7171" width="39.85546875" style="81" customWidth="1"/>
    <col min="7172" max="7172" width="27.42578125" style="81" customWidth="1"/>
    <col min="7173" max="7173" width="28.28515625" style="81" customWidth="1"/>
    <col min="7174" max="7174" width="10.140625" style="81" customWidth="1"/>
    <col min="7175" max="7175" width="52.42578125" style="81" customWidth="1"/>
    <col min="7176" max="7424" width="8.85546875" style="81"/>
    <col min="7425" max="7425" width="38" style="81" customWidth="1"/>
    <col min="7426" max="7426" width="45.5703125" style="81" customWidth="1"/>
    <col min="7427" max="7427" width="39.85546875" style="81" customWidth="1"/>
    <col min="7428" max="7428" width="27.42578125" style="81" customWidth="1"/>
    <col min="7429" max="7429" width="28.28515625" style="81" customWidth="1"/>
    <col min="7430" max="7430" width="10.140625" style="81" customWidth="1"/>
    <col min="7431" max="7431" width="52.42578125" style="81" customWidth="1"/>
    <col min="7432" max="7680" width="8.85546875" style="81"/>
    <col min="7681" max="7681" width="38" style="81" customWidth="1"/>
    <col min="7682" max="7682" width="45.5703125" style="81" customWidth="1"/>
    <col min="7683" max="7683" width="39.85546875" style="81" customWidth="1"/>
    <col min="7684" max="7684" width="27.42578125" style="81" customWidth="1"/>
    <col min="7685" max="7685" width="28.28515625" style="81" customWidth="1"/>
    <col min="7686" max="7686" width="10.140625" style="81" customWidth="1"/>
    <col min="7687" max="7687" width="52.42578125" style="81" customWidth="1"/>
    <col min="7688" max="7936" width="8.85546875" style="81"/>
    <col min="7937" max="7937" width="38" style="81" customWidth="1"/>
    <col min="7938" max="7938" width="45.5703125" style="81" customWidth="1"/>
    <col min="7939" max="7939" width="39.85546875" style="81" customWidth="1"/>
    <col min="7940" max="7940" width="27.42578125" style="81" customWidth="1"/>
    <col min="7941" max="7941" width="28.28515625" style="81" customWidth="1"/>
    <col min="7942" max="7942" width="10.140625" style="81" customWidth="1"/>
    <col min="7943" max="7943" width="52.42578125" style="81" customWidth="1"/>
    <col min="7944" max="8192" width="8.85546875" style="81"/>
    <col min="8193" max="8193" width="38" style="81" customWidth="1"/>
    <col min="8194" max="8194" width="45.5703125" style="81" customWidth="1"/>
    <col min="8195" max="8195" width="39.85546875" style="81" customWidth="1"/>
    <col min="8196" max="8196" width="27.42578125" style="81" customWidth="1"/>
    <col min="8197" max="8197" width="28.28515625" style="81" customWidth="1"/>
    <col min="8198" max="8198" width="10.140625" style="81" customWidth="1"/>
    <col min="8199" max="8199" width="52.42578125" style="81" customWidth="1"/>
    <col min="8200" max="8448" width="8.85546875" style="81"/>
    <col min="8449" max="8449" width="38" style="81" customWidth="1"/>
    <col min="8450" max="8450" width="45.5703125" style="81" customWidth="1"/>
    <col min="8451" max="8451" width="39.85546875" style="81" customWidth="1"/>
    <col min="8452" max="8452" width="27.42578125" style="81" customWidth="1"/>
    <col min="8453" max="8453" width="28.28515625" style="81" customWidth="1"/>
    <col min="8454" max="8454" width="10.140625" style="81" customWidth="1"/>
    <col min="8455" max="8455" width="52.42578125" style="81" customWidth="1"/>
    <col min="8456" max="8704" width="8.85546875" style="81"/>
    <col min="8705" max="8705" width="38" style="81" customWidth="1"/>
    <col min="8706" max="8706" width="45.5703125" style="81" customWidth="1"/>
    <col min="8707" max="8707" width="39.85546875" style="81" customWidth="1"/>
    <col min="8708" max="8708" width="27.42578125" style="81" customWidth="1"/>
    <col min="8709" max="8709" width="28.28515625" style="81" customWidth="1"/>
    <col min="8710" max="8710" width="10.140625" style="81" customWidth="1"/>
    <col min="8711" max="8711" width="52.42578125" style="81" customWidth="1"/>
    <col min="8712" max="8960" width="8.85546875" style="81"/>
    <col min="8961" max="8961" width="38" style="81" customWidth="1"/>
    <col min="8962" max="8962" width="45.5703125" style="81" customWidth="1"/>
    <col min="8963" max="8963" width="39.85546875" style="81" customWidth="1"/>
    <col min="8964" max="8964" width="27.42578125" style="81" customWidth="1"/>
    <col min="8965" max="8965" width="28.28515625" style="81" customWidth="1"/>
    <col min="8966" max="8966" width="10.140625" style="81" customWidth="1"/>
    <col min="8967" max="8967" width="52.42578125" style="81" customWidth="1"/>
    <col min="8968" max="9216" width="8.85546875" style="81"/>
    <col min="9217" max="9217" width="38" style="81" customWidth="1"/>
    <col min="9218" max="9218" width="45.5703125" style="81" customWidth="1"/>
    <col min="9219" max="9219" width="39.85546875" style="81" customWidth="1"/>
    <col min="9220" max="9220" width="27.42578125" style="81" customWidth="1"/>
    <col min="9221" max="9221" width="28.28515625" style="81" customWidth="1"/>
    <col min="9222" max="9222" width="10.140625" style="81" customWidth="1"/>
    <col min="9223" max="9223" width="52.42578125" style="81" customWidth="1"/>
    <col min="9224" max="9472" width="8.85546875" style="81"/>
    <col min="9473" max="9473" width="38" style="81" customWidth="1"/>
    <col min="9474" max="9474" width="45.5703125" style="81" customWidth="1"/>
    <col min="9475" max="9475" width="39.85546875" style="81" customWidth="1"/>
    <col min="9476" max="9476" width="27.42578125" style="81" customWidth="1"/>
    <col min="9477" max="9477" width="28.28515625" style="81" customWidth="1"/>
    <col min="9478" max="9478" width="10.140625" style="81" customWidth="1"/>
    <col min="9479" max="9479" width="52.42578125" style="81" customWidth="1"/>
    <col min="9480" max="9728" width="8.85546875" style="81"/>
    <col min="9729" max="9729" width="38" style="81" customWidth="1"/>
    <col min="9730" max="9730" width="45.5703125" style="81" customWidth="1"/>
    <col min="9731" max="9731" width="39.85546875" style="81" customWidth="1"/>
    <col min="9732" max="9732" width="27.42578125" style="81" customWidth="1"/>
    <col min="9733" max="9733" width="28.28515625" style="81" customWidth="1"/>
    <col min="9734" max="9734" width="10.140625" style="81" customWidth="1"/>
    <col min="9735" max="9735" width="52.42578125" style="81" customWidth="1"/>
    <col min="9736" max="9984" width="8.85546875" style="81"/>
    <col min="9985" max="9985" width="38" style="81" customWidth="1"/>
    <col min="9986" max="9986" width="45.5703125" style="81" customWidth="1"/>
    <col min="9987" max="9987" width="39.85546875" style="81" customWidth="1"/>
    <col min="9988" max="9988" width="27.42578125" style="81" customWidth="1"/>
    <col min="9989" max="9989" width="28.28515625" style="81" customWidth="1"/>
    <col min="9990" max="9990" width="10.140625" style="81" customWidth="1"/>
    <col min="9991" max="9991" width="52.42578125" style="81" customWidth="1"/>
    <col min="9992" max="10240" width="8.85546875" style="81"/>
    <col min="10241" max="10241" width="38" style="81" customWidth="1"/>
    <col min="10242" max="10242" width="45.5703125" style="81" customWidth="1"/>
    <col min="10243" max="10243" width="39.85546875" style="81" customWidth="1"/>
    <col min="10244" max="10244" width="27.42578125" style="81" customWidth="1"/>
    <col min="10245" max="10245" width="28.28515625" style="81" customWidth="1"/>
    <col min="10246" max="10246" width="10.140625" style="81" customWidth="1"/>
    <col min="10247" max="10247" width="52.42578125" style="81" customWidth="1"/>
    <col min="10248" max="10496" width="8.85546875" style="81"/>
    <col min="10497" max="10497" width="38" style="81" customWidth="1"/>
    <col min="10498" max="10498" width="45.5703125" style="81" customWidth="1"/>
    <col min="10499" max="10499" width="39.85546875" style="81" customWidth="1"/>
    <col min="10500" max="10500" width="27.42578125" style="81" customWidth="1"/>
    <col min="10501" max="10501" width="28.28515625" style="81" customWidth="1"/>
    <col min="10502" max="10502" width="10.140625" style="81" customWidth="1"/>
    <col min="10503" max="10503" width="52.42578125" style="81" customWidth="1"/>
    <col min="10504" max="10752" width="8.85546875" style="81"/>
    <col min="10753" max="10753" width="38" style="81" customWidth="1"/>
    <col min="10754" max="10754" width="45.5703125" style="81" customWidth="1"/>
    <col min="10755" max="10755" width="39.85546875" style="81" customWidth="1"/>
    <col min="10756" max="10756" width="27.42578125" style="81" customWidth="1"/>
    <col min="10757" max="10757" width="28.28515625" style="81" customWidth="1"/>
    <col min="10758" max="10758" width="10.140625" style="81" customWidth="1"/>
    <col min="10759" max="10759" width="52.42578125" style="81" customWidth="1"/>
    <col min="10760" max="11008" width="8.85546875" style="81"/>
    <col min="11009" max="11009" width="38" style="81" customWidth="1"/>
    <col min="11010" max="11010" width="45.5703125" style="81" customWidth="1"/>
    <col min="11011" max="11011" width="39.85546875" style="81" customWidth="1"/>
    <col min="11012" max="11012" width="27.42578125" style="81" customWidth="1"/>
    <col min="11013" max="11013" width="28.28515625" style="81" customWidth="1"/>
    <col min="11014" max="11014" width="10.140625" style="81" customWidth="1"/>
    <col min="11015" max="11015" width="52.42578125" style="81" customWidth="1"/>
    <col min="11016" max="11264" width="8.85546875" style="81"/>
    <col min="11265" max="11265" width="38" style="81" customWidth="1"/>
    <col min="11266" max="11266" width="45.5703125" style="81" customWidth="1"/>
    <col min="11267" max="11267" width="39.85546875" style="81" customWidth="1"/>
    <col min="11268" max="11268" width="27.42578125" style="81" customWidth="1"/>
    <col min="11269" max="11269" width="28.28515625" style="81" customWidth="1"/>
    <col min="11270" max="11270" width="10.140625" style="81" customWidth="1"/>
    <col min="11271" max="11271" width="52.42578125" style="81" customWidth="1"/>
    <col min="11272" max="11520" width="8.85546875" style="81"/>
    <col min="11521" max="11521" width="38" style="81" customWidth="1"/>
    <col min="11522" max="11522" width="45.5703125" style="81" customWidth="1"/>
    <col min="11523" max="11523" width="39.85546875" style="81" customWidth="1"/>
    <col min="11524" max="11524" width="27.42578125" style="81" customWidth="1"/>
    <col min="11525" max="11525" width="28.28515625" style="81" customWidth="1"/>
    <col min="11526" max="11526" width="10.140625" style="81" customWidth="1"/>
    <col min="11527" max="11527" width="52.42578125" style="81" customWidth="1"/>
    <col min="11528" max="11776" width="8.85546875" style="81"/>
    <col min="11777" max="11777" width="38" style="81" customWidth="1"/>
    <col min="11778" max="11778" width="45.5703125" style="81" customWidth="1"/>
    <col min="11779" max="11779" width="39.85546875" style="81" customWidth="1"/>
    <col min="11780" max="11780" width="27.42578125" style="81" customWidth="1"/>
    <col min="11781" max="11781" width="28.28515625" style="81" customWidth="1"/>
    <col min="11782" max="11782" width="10.140625" style="81" customWidth="1"/>
    <col min="11783" max="11783" width="52.42578125" style="81" customWidth="1"/>
    <col min="11784" max="12032" width="8.85546875" style="81"/>
    <col min="12033" max="12033" width="38" style="81" customWidth="1"/>
    <col min="12034" max="12034" width="45.5703125" style="81" customWidth="1"/>
    <col min="12035" max="12035" width="39.85546875" style="81" customWidth="1"/>
    <col min="12036" max="12036" width="27.42578125" style="81" customWidth="1"/>
    <col min="12037" max="12037" width="28.28515625" style="81" customWidth="1"/>
    <col min="12038" max="12038" width="10.140625" style="81" customWidth="1"/>
    <col min="12039" max="12039" width="52.42578125" style="81" customWidth="1"/>
    <col min="12040" max="12288" width="8.85546875" style="81"/>
    <col min="12289" max="12289" width="38" style="81" customWidth="1"/>
    <col min="12290" max="12290" width="45.5703125" style="81" customWidth="1"/>
    <col min="12291" max="12291" width="39.85546875" style="81" customWidth="1"/>
    <col min="12292" max="12292" width="27.42578125" style="81" customWidth="1"/>
    <col min="12293" max="12293" width="28.28515625" style="81" customWidth="1"/>
    <col min="12294" max="12294" width="10.140625" style="81" customWidth="1"/>
    <col min="12295" max="12295" width="52.42578125" style="81" customWidth="1"/>
    <col min="12296" max="12544" width="8.85546875" style="81"/>
    <col min="12545" max="12545" width="38" style="81" customWidth="1"/>
    <col min="12546" max="12546" width="45.5703125" style="81" customWidth="1"/>
    <col min="12547" max="12547" width="39.85546875" style="81" customWidth="1"/>
    <col min="12548" max="12548" width="27.42578125" style="81" customWidth="1"/>
    <col min="12549" max="12549" width="28.28515625" style="81" customWidth="1"/>
    <col min="12550" max="12550" width="10.140625" style="81" customWidth="1"/>
    <col min="12551" max="12551" width="52.42578125" style="81" customWidth="1"/>
    <col min="12552" max="12800" width="8.85546875" style="81"/>
    <col min="12801" max="12801" width="38" style="81" customWidth="1"/>
    <col min="12802" max="12802" width="45.5703125" style="81" customWidth="1"/>
    <col min="12803" max="12803" width="39.85546875" style="81" customWidth="1"/>
    <col min="12804" max="12804" width="27.42578125" style="81" customWidth="1"/>
    <col min="12805" max="12805" width="28.28515625" style="81" customWidth="1"/>
    <col min="12806" max="12806" width="10.140625" style="81" customWidth="1"/>
    <col min="12807" max="12807" width="52.42578125" style="81" customWidth="1"/>
    <col min="12808" max="13056" width="8.85546875" style="81"/>
    <col min="13057" max="13057" width="38" style="81" customWidth="1"/>
    <col min="13058" max="13058" width="45.5703125" style="81" customWidth="1"/>
    <col min="13059" max="13059" width="39.85546875" style="81" customWidth="1"/>
    <col min="13060" max="13060" width="27.42578125" style="81" customWidth="1"/>
    <col min="13061" max="13061" width="28.28515625" style="81" customWidth="1"/>
    <col min="13062" max="13062" width="10.140625" style="81" customWidth="1"/>
    <col min="13063" max="13063" width="52.42578125" style="81" customWidth="1"/>
    <col min="13064" max="13312" width="8.85546875" style="81"/>
    <col min="13313" max="13313" width="38" style="81" customWidth="1"/>
    <col min="13314" max="13314" width="45.5703125" style="81" customWidth="1"/>
    <col min="13315" max="13315" width="39.85546875" style="81" customWidth="1"/>
    <col min="13316" max="13316" width="27.42578125" style="81" customWidth="1"/>
    <col min="13317" max="13317" width="28.28515625" style="81" customWidth="1"/>
    <col min="13318" max="13318" width="10.140625" style="81" customWidth="1"/>
    <col min="13319" max="13319" width="52.42578125" style="81" customWidth="1"/>
    <col min="13320" max="13568" width="8.85546875" style="81"/>
    <col min="13569" max="13569" width="38" style="81" customWidth="1"/>
    <col min="13570" max="13570" width="45.5703125" style="81" customWidth="1"/>
    <col min="13571" max="13571" width="39.85546875" style="81" customWidth="1"/>
    <col min="13572" max="13572" width="27.42578125" style="81" customWidth="1"/>
    <col min="13573" max="13573" width="28.28515625" style="81" customWidth="1"/>
    <col min="13574" max="13574" width="10.140625" style="81" customWidth="1"/>
    <col min="13575" max="13575" width="52.42578125" style="81" customWidth="1"/>
    <col min="13576" max="13824" width="8.85546875" style="81"/>
    <col min="13825" max="13825" width="38" style="81" customWidth="1"/>
    <col min="13826" max="13826" width="45.5703125" style="81" customWidth="1"/>
    <col min="13827" max="13827" width="39.85546875" style="81" customWidth="1"/>
    <col min="13828" max="13828" width="27.42578125" style="81" customWidth="1"/>
    <col min="13829" max="13829" width="28.28515625" style="81" customWidth="1"/>
    <col min="13830" max="13830" width="10.140625" style="81" customWidth="1"/>
    <col min="13831" max="13831" width="52.42578125" style="81" customWidth="1"/>
    <col min="13832" max="14080" width="8.85546875" style="81"/>
    <col min="14081" max="14081" width="38" style="81" customWidth="1"/>
    <col min="14082" max="14082" width="45.5703125" style="81" customWidth="1"/>
    <col min="14083" max="14083" width="39.85546875" style="81" customWidth="1"/>
    <col min="14084" max="14084" width="27.42578125" style="81" customWidth="1"/>
    <col min="14085" max="14085" width="28.28515625" style="81" customWidth="1"/>
    <col min="14086" max="14086" width="10.140625" style="81" customWidth="1"/>
    <col min="14087" max="14087" width="52.42578125" style="81" customWidth="1"/>
    <col min="14088" max="14336" width="8.85546875" style="81"/>
    <col min="14337" max="14337" width="38" style="81" customWidth="1"/>
    <col min="14338" max="14338" width="45.5703125" style="81" customWidth="1"/>
    <col min="14339" max="14339" width="39.85546875" style="81" customWidth="1"/>
    <col min="14340" max="14340" width="27.42578125" style="81" customWidth="1"/>
    <col min="14341" max="14341" width="28.28515625" style="81" customWidth="1"/>
    <col min="14342" max="14342" width="10.140625" style="81" customWidth="1"/>
    <col min="14343" max="14343" width="52.42578125" style="81" customWidth="1"/>
    <col min="14344" max="14592" width="8.85546875" style="81"/>
    <col min="14593" max="14593" width="38" style="81" customWidth="1"/>
    <col min="14594" max="14594" width="45.5703125" style="81" customWidth="1"/>
    <col min="14595" max="14595" width="39.85546875" style="81" customWidth="1"/>
    <col min="14596" max="14596" width="27.42578125" style="81" customWidth="1"/>
    <col min="14597" max="14597" width="28.28515625" style="81" customWidth="1"/>
    <col min="14598" max="14598" width="10.140625" style="81" customWidth="1"/>
    <col min="14599" max="14599" width="52.42578125" style="81" customWidth="1"/>
    <col min="14600" max="14848" width="8.85546875" style="81"/>
    <col min="14849" max="14849" width="38" style="81" customWidth="1"/>
    <col min="14850" max="14850" width="45.5703125" style="81" customWidth="1"/>
    <col min="14851" max="14851" width="39.85546875" style="81" customWidth="1"/>
    <col min="14852" max="14852" width="27.42578125" style="81" customWidth="1"/>
    <col min="14853" max="14853" width="28.28515625" style="81" customWidth="1"/>
    <col min="14854" max="14854" width="10.140625" style="81" customWidth="1"/>
    <col min="14855" max="14855" width="52.42578125" style="81" customWidth="1"/>
    <col min="14856" max="15104" width="8.85546875" style="81"/>
    <col min="15105" max="15105" width="38" style="81" customWidth="1"/>
    <col min="15106" max="15106" width="45.5703125" style="81" customWidth="1"/>
    <col min="15107" max="15107" width="39.85546875" style="81" customWidth="1"/>
    <col min="15108" max="15108" width="27.42578125" style="81" customWidth="1"/>
    <col min="15109" max="15109" width="28.28515625" style="81" customWidth="1"/>
    <col min="15110" max="15110" width="10.140625" style="81" customWidth="1"/>
    <col min="15111" max="15111" width="52.42578125" style="81" customWidth="1"/>
    <col min="15112" max="15360" width="8.85546875" style="81"/>
    <col min="15361" max="15361" width="38" style="81" customWidth="1"/>
    <col min="15362" max="15362" width="45.5703125" style="81" customWidth="1"/>
    <col min="15363" max="15363" width="39.85546875" style="81" customWidth="1"/>
    <col min="15364" max="15364" width="27.42578125" style="81" customWidth="1"/>
    <col min="15365" max="15365" width="28.28515625" style="81" customWidth="1"/>
    <col min="15366" max="15366" width="10.140625" style="81" customWidth="1"/>
    <col min="15367" max="15367" width="52.42578125" style="81" customWidth="1"/>
    <col min="15368" max="15616" width="8.85546875" style="81"/>
    <col min="15617" max="15617" width="38" style="81" customWidth="1"/>
    <col min="15618" max="15618" width="45.5703125" style="81" customWidth="1"/>
    <col min="15619" max="15619" width="39.85546875" style="81" customWidth="1"/>
    <col min="15620" max="15620" width="27.42578125" style="81" customWidth="1"/>
    <col min="15621" max="15621" width="28.28515625" style="81" customWidth="1"/>
    <col min="15622" max="15622" width="10.140625" style="81" customWidth="1"/>
    <col min="15623" max="15623" width="52.42578125" style="81" customWidth="1"/>
    <col min="15624" max="15872" width="8.85546875" style="81"/>
    <col min="15873" max="15873" width="38" style="81" customWidth="1"/>
    <col min="15874" max="15874" width="45.5703125" style="81" customWidth="1"/>
    <col min="15875" max="15875" width="39.85546875" style="81" customWidth="1"/>
    <col min="15876" max="15876" width="27.42578125" style="81" customWidth="1"/>
    <col min="15877" max="15877" width="28.28515625" style="81" customWidth="1"/>
    <col min="15878" max="15878" width="10.140625" style="81" customWidth="1"/>
    <col min="15879" max="15879" width="52.42578125" style="81" customWidth="1"/>
    <col min="15880" max="16128" width="8.85546875" style="81"/>
    <col min="16129" max="16129" width="38" style="81" customWidth="1"/>
    <col min="16130" max="16130" width="45.5703125" style="81" customWidth="1"/>
    <col min="16131" max="16131" width="39.85546875" style="81" customWidth="1"/>
    <col min="16132" max="16132" width="27.42578125" style="81" customWidth="1"/>
    <col min="16133" max="16133" width="28.28515625" style="81" customWidth="1"/>
    <col min="16134" max="16134" width="10.140625" style="81" customWidth="1"/>
    <col min="16135" max="16135" width="52.42578125" style="81" customWidth="1"/>
    <col min="16136" max="16384" width="8.85546875" style="81"/>
  </cols>
  <sheetData>
    <row r="1" spans="1:14" ht="31.5" customHeight="1">
      <c r="A1" s="1183" t="s">
        <v>0</v>
      </c>
      <c r="B1" s="1183"/>
      <c r="C1" s="1183"/>
      <c r="D1" s="1183"/>
      <c r="E1" s="1183"/>
      <c r="F1" s="1183"/>
      <c r="G1" s="1183"/>
      <c r="H1" s="80"/>
      <c r="I1" s="80"/>
    </row>
    <row r="2" spans="1:14" ht="20.25" customHeight="1">
      <c r="A2" s="82"/>
      <c r="B2" s="82"/>
      <c r="C2" s="82"/>
      <c r="D2" s="82"/>
      <c r="E2" s="82"/>
      <c r="F2" s="82"/>
      <c r="G2" s="82"/>
      <c r="H2" s="80"/>
      <c r="I2" s="80"/>
    </row>
    <row r="3" spans="1:14" ht="72" customHeight="1">
      <c r="A3" s="1184" t="s">
        <v>2454</v>
      </c>
      <c r="B3" s="1184"/>
      <c r="C3" s="1184"/>
      <c r="D3" s="1184"/>
      <c r="E3" s="1184"/>
      <c r="F3" s="1184"/>
      <c r="G3" s="1184"/>
      <c r="H3" s="80"/>
      <c r="I3" s="80"/>
    </row>
    <row r="4" spans="1:14" s="84" customFormat="1" ht="35.25" customHeight="1">
      <c r="A4" s="869" t="s">
        <v>186</v>
      </c>
      <c r="B4" s="869"/>
      <c r="C4" s="869"/>
      <c r="D4" s="869"/>
      <c r="E4" s="869"/>
      <c r="F4" s="869"/>
      <c r="G4" s="869"/>
      <c r="H4" s="80"/>
      <c r="I4" s="80"/>
      <c r="J4" s="83"/>
      <c r="K4" s="83"/>
      <c r="L4" s="83"/>
      <c r="M4" s="83"/>
      <c r="N4" s="83"/>
    </row>
    <row r="5" spans="1:14" s="84" customFormat="1">
      <c r="A5" s="1109" t="str">
        <f>Title!A2</f>
        <v>Bid Enquiry No: KPTCL/2026-27/SS/WORK_INDENT3805</v>
      </c>
      <c r="B5" s="1109"/>
      <c r="C5" s="1109"/>
      <c r="D5" s="1109"/>
      <c r="E5" s="1109"/>
      <c r="F5" s="1109"/>
      <c r="G5" s="1109"/>
    </row>
    <row r="6" spans="1:14" s="85" customFormat="1" ht="268.14999999999998" customHeight="1">
      <c r="A6" s="1185" t="str">
        <f>Title!A3</f>
        <v xml:space="preserve">Combined Package for, 
Work-A: Augmentation of existing 2x20MVA, 66/11kV Power Transformers by 2x31.5MVA, 66/11kV Power Transformers at 66/11kV Pillagumpa Sub-station in Hosakote Taluk, Bengaluru Rural District.
Work-B: Augmentation of existing 2x20MVA, 66/11kV Power Transformers by 2x31.5MVA, 66/11kV Power Transformers at 66/11kV Budigere Sub-station in Devanahalli Taluk &amp; Bengaluru Rural District. 
Work-C: Augmentation of existing 2x20MVA, 66/11kV Power Transformers by 2x31.5MVA, 66/11kV Power Transformers at 220/66/11kV KIADB Doddaballapura Sub-station in Doddaballapura Taluk, Bengaluru Rural District, 
on Total Turnkey Basis, including Supply of all Materials/Equipments and Erection (including Civil Works) of all Materials/Equipments, Testing and Commissioning.
</v>
      </c>
      <c r="B6" s="1185"/>
      <c r="C6" s="1185"/>
      <c r="D6" s="1185"/>
      <c r="E6" s="1185"/>
      <c r="F6" s="1185"/>
      <c r="G6" s="1185"/>
      <c r="H6" s="82"/>
      <c r="I6" s="82"/>
    </row>
    <row r="7" spans="1:14">
      <c r="A7" s="88"/>
      <c r="B7" s="88"/>
      <c r="C7" s="88"/>
      <c r="D7" s="88"/>
      <c r="E7" s="88"/>
      <c r="F7" s="88"/>
      <c r="G7" s="88"/>
      <c r="H7" s="88"/>
      <c r="I7" s="88"/>
    </row>
    <row r="8" spans="1:14" ht="18.75" thickBot="1">
      <c r="A8" s="88"/>
      <c r="B8" s="88"/>
      <c r="C8" s="88"/>
      <c r="D8" s="88"/>
      <c r="E8" s="88"/>
      <c r="F8" s="88"/>
      <c r="G8" s="88"/>
      <c r="H8" s="88"/>
      <c r="I8" s="88"/>
    </row>
    <row r="9" spans="1:14" ht="60" customHeight="1" thickBot="1">
      <c r="A9" s="89" t="s">
        <v>264</v>
      </c>
      <c r="B9" s="90"/>
      <c r="C9" s="88"/>
      <c r="D9" s="88"/>
      <c r="E9" s="1174" t="s">
        <v>2455</v>
      </c>
      <c r="F9" s="962"/>
      <c r="G9" s="91"/>
      <c r="H9" s="88"/>
      <c r="I9" s="88"/>
    </row>
    <row r="10" spans="1:14" ht="39.6" customHeight="1" thickBot="1">
      <c r="A10" s="88"/>
      <c r="B10" s="88"/>
      <c r="C10" s="88"/>
      <c r="D10" s="88"/>
      <c r="E10" s="1174" t="s">
        <v>53</v>
      </c>
      <c r="F10" s="962"/>
      <c r="G10" s="90"/>
      <c r="H10" s="88"/>
      <c r="I10" s="88"/>
    </row>
    <row r="11" spans="1:14">
      <c r="A11" s="88"/>
      <c r="B11" s="88"/>
      <c r="C11" s="88"/>
      <c r="D11" s="88"/>
      <c r="E11" s="88"/>
      <c r="F11" s="88"/>
      <c r="G11" s="88"/>
      <c r="H11" s="88"/>
      <c r="I11" s="88"/>
    </row>
    <row r="12" spans="1:14" ht="49.9" customHeight="1">
      <c r="A12" s="1099"/>
      <c r="B12" s="1099"/>
      <c r="C12" s="88"/>
      <c r="D12" s="88"/>
      <c r="E12" s="88"/>
      <c r="F12" s="88"/>
      <c r="G12" s="88"/>
      <c r="H12" s="88"/>
      <c r="I12" s="88"/>
    </row>
    <row r="13" spans="1:14">
      <c r="A13" s="89"/>
      <c r="B13" s="88"/>
      <c r="C13" s="88"/>
      <c r="D13" s="88"/>
      <c r="E13" s="88"/>
      <c r="F13" s="88"/>
      <c r="G13" s="88"/>
      <c r="H13" s="88"/>
      <c r="I13" s="88"/>
    </row>
    <row r="14" spans="1:14">
      <c r="A14" s="89" t="s">
        <v>265</v>
      </c>
      <c r="B14" s="88"/>
      <c r="C14" s="88"/>
      <c r="D14" s="88"/>
      <c r="E14" s="88"/>
      <c r="F14" s="88"/>
      <c r="G14" s="88"/>
      <c r="H14" s="88"/>
      <c r="I14" s="88"/>
    </row>
    <row r="15" spans="1:14">
      <c r="A15" s="88"/>
      <c r="B15" s="88"/>
      <c r="C15" s="88"/>
      <c r="D15" s="88"/>
      <c r="E15" s="88"/>
      <c r="F15" s="88"/>
      <c r="G15" s="88"/>
      <c r="H15" s="88"/>
      <c r="I15" s="88"/>
    </row>
    <row r="16" spans="1:14" ht="18.600000000000001" customHeight="1" thickBot="1">
      <c r="A16" s="1174" t="s">
        <v>2456</v>
      </c>
      <c r="B16" s="1174"/>
      <c r="C16" s="1174"/>
      <c r="D16" s="1174"/>
      <c r="E16" s="1174"/>
      <c r="F16" s="1174"/>
      <c r="G16" s="1174"/>
      <c r="H16" s="88"/>
      <c r="I16" s="88"/>
    </row>
    <row r="17" spans="1:9" ht="34.9" customHeight="1" thickBot="1">
      <c r="A17" s="89"/>
      <c r="B17" s="90"/>
      <c r="C17" s="89" t="s">
        <v>268</v>
      </c>
      <c r="D17" s="1171"/>
      <c r="E17" s="1173"/>
      <c r="F17" s="1174" t="s">
        <v>269</v>
      </c>
      <c r="G17" s="962"/>
      <c r="H17" s="88"/>
      <c r="I17" s="88"/>
    </row>
    <row r="18" spans="1:9" ht="18.600000000000001" customHeight="1" thickBot="1">
      <c r="A18" s="89" t="s">
        <v>270</v>
      </c>
      <c r="B18" s="90"/>
      <c r="C18" s="1174" t="s">
        <v>2457</v>
      </c>
      <c r="D18" s="962"/>
      <c r="E18" s="962"/>
      <c r="F18" s="962"/>
      <c r="G18" s="962"/>
      <c r="H18" s="88"/>
      <c r="I18" s="88"/>
    </row>
    <row r="19" spans="1:9" ht="35.450000000000003" customHeight="1" thickBot="1">
      <c r="A19" s="1174" t="s">
        <v>2458</v>
      </c>
      <c r="B19" s="962"/>
      <c r="C19" s="1171"/>
      <c r="D19" s="1173"/>
      <c r="E19" s="1174"/>
      <c r="F19" s="962"/>
      <c r="G19" s="962"/>
      <c r="H19" s="88"/>
      <c r="I19" s="88"/>
    </row>
    <row r="20" spans="1:9" ht="18" customHeight="1" thickBot="1">
      <c r="A20" s="89"/>
      <c r="B20" s="88"/>
      <c r="E20" s="89"/>
      <c r="F20" s="88"/>
      <c r="G20" s="88"/>
      <c r="H20" s="88"/>
      <c r="I20" s="88"/>
    </row>
    <row r="21" spans="1:9" ht="40.9" customHeight="1" thickBot="1">
      <c r="A21" s="1186" t="s">
        <v>2459</v>
      </c>
      <c r="B21" s="1186"/>
      <c r="C21" s="1186"/>
      <c r="D21" s="90"/>
      <c r="E21" s="599" t="s">
        <v>2460</v>
      </c>
      <c r="F21" s="1187"/>
      <c r="G21" s="1187"/>
      <c r="H21" s="88"/>
      <c r="I21" s="88"/>
    </row>
    <row r="22" spans="1:9" ht="18" customHeight="1">
      <c r="A22" s="1174" t="s">
        <v>2461</v>
      </c>
      <c r="B22" s="1174"/>
      <c r="C22" s="1174"/>
      <c r="D22" s="1174"/>
      <c r="E22" s="1174"/>
      <c r="F22" s="1174"/>
      <c r="G22" s="1174"/>
      <c r="H22" s="88"/>
      <c r="I22" s="88"/>
    </row>
    <row r="23" spans="1:9" ht="18.600000000000001" customHeight="1" thickBot="1">
      <c r="A23" s="89"/>
      <c r="B23" s="88"/>
      <c r="C23" s="88"/>
      <c r="D23" s="88"/>
      <c r="E23" s="88"/>
      <c r="F23" s="88"/>
      <c r="G23" s="88"/>
      <c r="H23" s="88"/>
      <c r="I23" s="88"/>
    </row>
    <row r="24" spans="1:9" ht="49.15" customHeight="1" thickBot="1">
      <c r="A24" s="89" t="s">
        <v>2462</v>
      </c>
      <c r="B24" s="90"/>
      <c r="C24" s="1188" t="s">
        <v>282</v>
      </c>
      <c r="D24" s="1189"/>
      <c r="E24" s="1187"/>
      <c r="F24" s="1187"/>
      <c r="G24" s="1187"/>
      <c r="H24" s="88"/>
      <c r="I24" s="88"/>
    </row>
    <row r="25" spans="1:9" ht="46.15" customHeight="1" thickBot="1">
      <c r="A25" s="1171"/>
      <c r="B25" s="1172"/>
      <c r="C25" s="1172"/>
      <c r="D25" s="1172"/>
      <c r="E25" s="1190"/>
      <c r="F25" s="1190"/>
      <c r="G25" s="1191"/>
      <c r="H25" s="88"/>
      <c r="I25" s="88"/>
    </row>
    <row r="26" spans="1:9">
      <c r="A26" s="1174" t="s">
        <v>2463</v>
      </c>
      <c r="B26" s="962"/>
      <c r="C26" s="962"/>
      <c r="D26" s="962"/>
      <c r="E26" s="962"/>
      <c r="F26" s="962"/>
      <c r="G26" s="962"/>
      <c r="H26" s="88"/>
      <c r="I26" s="88"/>
    </row>
    <row r="27" spans="1:9" ht="46.9" customHeight="1">
      <c r="A27" s="600"/>
      <c r="B27" s="1192" t="s">
        <v>2464</v>
      </c>
      <c r="C27" s="1102"/>
      <c r="D27" s="1102"/>
      <c r="E27" s="1102"/>
      <c r="F27" s="1102"/>
      <c r="G27" s="1102"/>
      <c r="H27" s="88"/>
      <c r="I27" s="88"/>
    </row>
    <row r="28" spans="1:9">
      <c r="A28" s="1174" t="s">
        <v>2465</v>
      </c>
      <c r="B28" s="1174"/>
      <c r="C28" s="1174"/>
      <c r="D28" s="1174"/>
      <c r="E28" s="1174"/>
      <c r="F28" s="1174"/>
      <c r="G28" s="1174"/>
      <c r="H28" s="88"/>
      <c r="I28" s="88"/>
    </row>
    <row r="29" spans="1:9" ht="28.15" customHeight="1">
      <c r="A29" s="1174" t="s">
        <v>2466</v>
      </c>
      <c r="B29" s="1174"/>
      <c r="C29" s="1174"/>
      <c r="D29" s="1174"/>
      <c r="E29" s="1174"/>
      <c r="F29" s="1187"/>
      <c r="G29" s="1187"/>
      <c r="H29" s="88"/>
      <c r="I29" s="88"/>
    </row>
    <row r="30" spans="1:9" ht="17.45" customHeight="1" thickBot="1">
      <c r="A30" s="1174" t="s">
        <v>2467</v>
      </c>
      <c r="B30" s="1174"/>
      <c r="C30" s="1174"/>
      <c r="D30" s="1174"/>
      <c r="E30" s="1174"/>
      <c r="F30" s="1174"/>
      <c r="G30" s="1174"/>
      <c r="H30" s="88"/>
      <c r="I30" s="88"/>
    </row>
    <row r="31" spans="1:9" ht="41.45" customHeight="1" thickBot="1">
      <c r="A31" s="89" t="s">
        <v>2468</v>
      </c>
      <c r="B31" s="1171"/>
      <c r="C31" s="1173"/>
      <c r="D31" s="1177" t="s">
        <v>2469</v>
      </c>
      <c r="E31" s="1174"/>
      <c r="F31" s="1174"/>
      <c r="G31" s="1174"/>
      <c r="H31" s="88"/>
      <c r="I31" s="88"/>
    </row>
    <row r="32" spans="1:9">
      <c r="A32" s="88"/>
      <c r="B32" s="88"/>
      <c r="C32" s="88"/>
      <c r="D32" s="88"/>
      <c r="E32" s="88"/>
      <c r="F32" s="88"/>
      <c r="G32" s="88"/>
      <c r="H32" s="88"/>
      <c r="I32" s="88"/>
    </row>
    <row r="33" spans="1:9" ht="18" customHeight="1" thickBot="1">
      <c r="A33" s="1174" t="s">
        <v>2470</v>
      </c>
      <c r="B33" s="962"/>
      <c r="C33" s="962"/>
      <c r="D33" s="962"/>
      <c r="E33" s="962"/>
      <c r="F33" s="962"/>
      <c r="G33" s="962"/>
      <c r="H33" s="88"/>
      <c r="I33" s="88"/>
    </row>
    <row r="34" spans="1:9" ht="67.150000000000006" customHeight="1" thickBot="1">
      <c r="A34" s="90"/>
      <c r="B34" s="88" t="s">
        <v>287</v>
      </c>
      <c r="C34" s="90"/>
      <c r="D34" s="88"/>
      <c r="E34" s="90"/>
      <c r="F34" s="88" t="s">
        <v>288</v>
      </c>
      <c r="G34" s="90"/>
      <c r="H34" s="88"/>
      <c r="I34" s="88"/>
    </row>
    <row r="35" spans="1:9">
      <c r="A35" s="88"/>
      <c r="B35" s="88"/>
      <c r="C35" s="88"/>
      <c r="D35" s="88"/>
      <c r="E35" s="88"/>
      <c r="F35" s="88"/>
      <c r="G35" s="88"/>
      <c r="H35" s="88"/>
      <c r="I35" s="88"/>
    </row>
    <row r="36" spans="1:9" ht="38.25" customHeight="1" thickBot="1">
      <c r="A36" s="89" t="s">
        <v>289</v>
      </c>
      <c r="B36" s="88"/>
      <c r="C36" s="88"/>
      <c r="D36" s="88"/>
      <c r="E36" s="88"/>
      <c r="F36" s="88"/>
      <c r="G36" s="88"/>
      <c r="H36" s="88"/>
      <c r="I36" s="88"/>
    </row>
    <row r="37" spans="1:9" ht="59.45" customHeight="1" thickBot="1">
      <c r="A37" s="90"/>
      <c r="B37" s="88"/>
      <c r="C37" s="90"/>
      <c r="D37" s="88"/>
      <c r="E37" s="88"/>
      <c r="F37" s="88"/>
      <c r="G37" s="88"/>
      <c r="H37" s="88"/>
      <c r="I37" s="88"/>
    </row>
    <row r="38" spans="1:9" ht="18" customHeight="1" thickBot="1">
      <c r="A38" s="89" t="s">
        <v>290</v>
      </c>
      <c r="B38" s="88"/>
      <c r="C38" s="89" t="s">
        <v>54</v>
      </c>
      <c r="D38" s="88"/>
      <c r="E38" s="88"/>
      <c r="F38" s="88"/>
      <c r="G38" s="88"/>
      <c r="H38" s="88"/>
      <c r="I38" s="88"/>
    </row>
    <row r="39" spans="1:9" ht="54.6" customHeight="1" thickBot="1">
      <c r="A39" s="90"/>
      <c r="B39" s="88"/>
      <c r="C39" s="90"/>
      <c r="D39" s="88"/>
      <c r="E39" s="88"/>
      <c r="F39" s="88"/>
      <c r="G39" s="88"/>
      <c r="H39" s="88"/>
      <c r="I39" s="88"/>
    </row>
    <row r="40" spans="1:9" ht="18.75" thickBot="1">
      <c r="A40" s="89" t="s">
        <v>291</v>
      </c>
      <c r="B40" s="88"/>
      <c r="C40" s="89" t="s">
        <v>65</v>
      </c>
      <c r="D40" s="88"/>
      <c r="E40" s="88"/>
      <c r="F40" s="88"/>
      <c r="G40" s="88"/>
      <c r="H40" s="88"/>
      <c r="I40" s="88"/>
    </row>
    <row r="41" spans="1:9" ht="54" customHeight="1" thickBot="1">
      <c r="A41" s="90"/>
      <c r="B41" s="88"/>
      <c r="C41" s="90"/>
      <c r="D41" s="88"/>
      <c r="E41" s="88"/>
      <c r="F41" s="88"/>
      <c r="G41" s="88"/>
      <c r="H41" s="88"/>
      <c r="I41" s="88"/>
    </row>
    <row r="42" spans="1:9" ht="39.6" customHeight="1">
      <c r="A42" s="89" t="s">
        <v>292</v>
      </c>
      <c r="B42" s="88"/>
      <c r="C42" s="1174" t="s">
        <v>2471</v>
      </c>
      <c r="D42" s="962"/>
      <c r="E42" s="88"/>
      <c r="F42" s="88"/>
      <c r="G42" s="88"/>
      <c r="H42" s="88"/>
      <c r="I42" s="88"/>
    </row>
    <row r="43" spans="1:9">
      <c r="A43" s="88"/>
      <c r="B43" s="88"/>
      <c r="C43" s="88"/>
      <c r="D43" s="88"/>
      <c r="E43" s="88"/>
      <c r="F43" s="88"/>
      <c r="G43" s="88"/>
      <c r="H43" s="88"/>
      <c r="I43" s="88"/>
    </row>
    <row r="44" spans="1:9" ht="19.899999999999999" customHeight="1">
      <c r="A44" s="88"/>
      <c r="B44" s="88"/>
      <c r="C44" s="88"/>
      <c r="D44" s="88"/>
      <c r="E44" s="88"/>
      <c r="F44" s="88"/>
      <c r="G44" s="88"/>
      <c r="H44" s="88"/>
      <c r="I44" s="88"/>
    </row>
    <row r="45" spans="1:9" ht="76.900000000000006" customHeight="1">
      <c r="A45" s="88"/>
      <c r="B45" s="88"/>
      <c r="C45" s="1178" t="s">
        <v>294</v>
      </c>
      <c r="D45" s="1178"/>
      <c r="E45" s="1187"/>
      <c r="F45" s="1187"/>
      <c r="G45" s="88"/>
      <c r="H45" s="88"/>
      <c r="I45" s="88"/>
    </row>
    <row r="46" spans="1:9" ht="56.45" customHeight="1">
      <c r="A46" s="88"/>
      <c r="B46" s="88"/>
      <c r="D46" s="89" t="s">
        <v>295</v>
      </c>
      <c r="E46" s="1187"/>
      <c r="F46" s="1187"/>
      <c r="G46" s="88"/>
      <c r="H46" s="88"/>
      <c r="I46" s="88"/>
    </row>
    <row r="47" spans="1:9" ht="18" customHeight="1">
      <c r="A47" s="88"/>
      <c r="B47" s="88"/>
      <c r="C47" s="88"/>
      <c r="D47" s="88"/>
      <c r="E47" s="88"/>
      <c r="F47" s="88"/>
      <c r="G47" s="88"/>
      <c r="H47" s="88"/>
      <c r="I47" s="88"/>
    </row>
    <row r="48" spans="1:9">
      <c r="A48" s="1175"/>
      <c r="B48" s="1176"/>
      <c r="C48" s="1176"/>
      <c r="D48" s="1176"/>
      <c r="E48" s="1176"/>
      <c r="F48" s="1176"/>
      <c r="G48" s="1176"/>
      <c r="H48" s="88"/>
      <c r="I48" s="88"/>
    </row>
    <row r="49" spans="1:9">
      <c r="H49" s="88"/>
      <c r="I49" s="88"/>
    </row>
    <row r="50" spans="1:9" ht="45" customHeight="1">
      <c r="H50" s="88"/>
      <c r="I50" s="88"/>
    </row>
    <row r="51" spans="1:9" ht="292.14999999999998" customHeight="1">
      <c r="A51" s="962" t="s">
        <v>2472</v>
      </c>
      <c r="B51" s="962"/>
      <c r="C51" s="962"/>
      <c r="D51" s="962"/>
      <c r="E51" s="962"/>
      <c r="F51" s="962"/>
      <c r="G51" s="962"/>
      <c r="H51" s="88"/>
      <c r="I51" s="88"/>
    </row>
    <row r="52" spans="1:9">
      <c r="A52" s="88"/>
      <c r="B52" s="88"/>
      <c r="C52" s="88"/>
      <c r="D52" s="88"/>
      <c r="E52" s="88"/>
      <c r="F52" s="88"/>
      <c r="G52" s="88"/>
      <c r="H52" s="88"/>
      <c r="I52" s="88"/>
    </row>
  </sheetData>
  <sheetProtection password="CB3D" sheet="1" objects="1" scenarios="1"/>
  <mergeCells count="36">
    <mergeCell ref="C42:D42"/>
    <mergeCell ref="C45:D45"/>
    <mergeCell ref="E45:F45"/>
    <mergeCell ref="A48:G48"/>
    <mergeCell ref="A51:G51"/>
    <mergeCell ref="E46:F46"/>
    <mergeCell ref="A30:G30"/>
    <mergeCell ref="A33:G33"/>
    <mergeCell ref="A22:G22"/>
    <mergeCell ref="A26:G26"/>
    <mergeCell ref="C24:D24"/>
    <mergeCell ref="E24:G24"/>
    <mergeCell ref="A25:G25"/>
    <mergeCell ref="B27:G27"/>
    <mergeCell ref="A28:G28"/>
    <mergeCell ref="A29:E29"/>
    <mergeCell ref="F29:G29"/>
    <mergeCell ref="B31:C31"/>
    <mergeCell ref="D31:G31"/>
    <mergeCell ref="C18:G18"/>
    <mergeCell ref="A19:B19"/>
    <mergeCell ref="C19:D19"/>
    <mergeCell ref="E19:G19"/>
    <mergeCell ref="A21:C21"/>
    <mergeCell ref="F21:G21"/>
    <mergeCell ref="E9:F9"/>
    <mergeCell ref="E10:F10"/>
    <mergeCell ref="A12:B12"/>
    <mergeCell ref="A16:G16"/>
    <mergeCell ref="D17:E17"/>
    <mergeCell ref="F17:G17"/>
    <mergeCell ref="A1:G1"/>
    <mergeCell ref="A3:G3"/>
    <mergeCell ref="A4:G4"/>
    <mergeCell ref="A5:G5"/>
    <mergeCell ref="A6:G6"/>
  </mergeCells>
  <pageMargins left="0.7" right="0.7" top="0.75" bottom="0.75" header="0.3" footer="0.3"/>
  <pageSetup paperSize="9" scale="32" orientation="portrait" r:id="rId1"/>
  <colBreaks count="1" manualBreakCount="1">
    <brk id="7" max="1048575"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1">
    <tabColor theme="0" tint="-0.14999847407452621"/>
  </sheetPr>
  <dimension ref="A1:P42"/>
  <sheetViews>
    <sheetView view="pageBreakPreview" topLeftCell="A22" zoomScale="70" zoomScaleNormal="50" zoomScaleSheetLayoutView="70" workbookViewId="0">
      <selection activeCell="A5" sqref="A5:G5"/>
    </sheetView>
  </sheetViews>
  <sheetFormatPr defaultRowHeight="18"/>
  <cols>
    <col min="1" max="1" width="20.7109375" style="84" customWidth="1"/>
    <col min="2" max="5" width="58.85546875" style="84" customWidth="1"/>
    <col min="6" max="6" width="23.28515625" style="84" customWidth="1"/>
    <col min="7" max="7" width="24.5703125" style="84" customWidth="1"/>
    <col min="8" max="8" width="18.140625" style="84" customWidth="1"/>
    <col min="9" max="9" width="25.85546875" style="84" customWidth="1"/>
    <col min="10" max="10" width="23" style="84" customWidth="1"/>
    <col min="11" max="256" width="9.140625" style="84"/>
    <col min="257" max="257" width="20.7109375" style="84" customWidth="1"/>
    <col min="258" max="258" width="25.85546875" style="84" customWidth="1"/>
    <col min="259" max="259" width="23" style="84" customWidth="1"/>
    <col min="260" max="260" width="25" style="84" customWidth="1"/>
    <col min="261" max="261" width="52.85546875" style="84" customWidth="1"/>
    <col min="262" max="262" width="23.28515625" style="84" customWidth="1"/>
    <col min="263" max="263" width="24.5703125" style="84" customWidth="1"/>
    <col min="264" max="264" width="18.140625" style="84" customWidth="1"/>
    <col min="265" max="265" width="25.85546875" style="84" customWidth="1"/>
    <col min="266" max="266" width="23" style="84" customWidth="1"/>
    <col min="267" max="512" width="9.140625" style="84"/>
    <col min="513" max="513" width="20.7109375" style="84" customWidth="1"/>
    <col min="514" max="514" width="25.85546875" style="84" customWidth="1"/>
    <col min="515" max="515" width="23" style="84" customWidth="1"/>
    <col min="516" max="516" width="25" style="84" customWidth="1"/>
    <col min="517" max="517" width="52.85546875" style="84" customWidth="1"/>
    <col min="518" max="518" width="23.28515625" style="84" customWidth="1"/>
    <col min="519" max="519" width="24.5703125" style="84" customWidth="1"/>
    <col min="520" max="520" width="18.140625" style="84" customWidth="1"/>
    <col min="521" max="521" width="25.85546875" style="84" customWidth="1"/>
    <col min="522" max="522" width="23" style="84" customWidth="1"/>
    <col min="523" max="768" width="9.140625" style="84"/>
    <col min="769" max="769" width="20.7109375" style="84" customWidth="1"/>
    <col min="770" max="770" width="25.85546875" style="84" customWidth="1"/>
    <col min="771" max="771" width="23" style="84" customWidth="1"/>
    <col min="772" max="772" width="25" style="84" customWidth="1"/>
    <col min="773" max="773" width="52.85546875" style="84" customWidth="1"/>
    <col min="774" max="774" width="23.28515625" style="84" customWidth="1"/>
    <col min="775" max="775" width="24.5703125" style="84" customWidth="1"/>
    <col min="776" max="776" width="18.140625" style="84" customWidth="1"/>
    <col min="777" max="777" width="25.85546875" style="84" customWidth="1"/>
    <col min="778" max="778" width="23" style="84" customWidth="1"/>
    <col min="779" max="1024" width="9.140625" style="84"/>
    <col min="1025" max="1025" width="20.7109375" style="84" customWidth="1"/>
    <col min="1026" max="1026" width="25.85546875" style="84" customWidth="1"/>
    <col min="1027" max="1027" width="23" style="84" customWidth="1"/>
    <col min="1028" max="1028" width="25" style="84" customWidth="1"/>
    <col min="1029" max="1029" width="52.85546875" style="84" customWidth="1"/>
    <col min="1030" max="1030" width="23.28515625" style="84" customWidth="1"/>
    <col min="1031" max="1031" width="24.5703125" style="84" customWidth="1"/>
    <col min="1032" max="1032" width="18.140625" style="84" customWidth="1"/>
    <col min="1033" max="1033" width="25.85546875" style="84" customWidth="1"/>
    <col min="1034" max="1034" width="23" style="84" customWidth="1"/>
    <col min="1035" max="1280" width="9.140625" style="84"/>
    <col min="1281" max="1281" width="20.7109375" style="84" customWidth="1"/>
    <col min="1282" max="1282" width="25.85546875" style="84" customWidth="1"/>
    <col min="1283" max="1283" width="23" style="84" customWidth="1"/>
    <col min="1284" max="1284" width="25" style="84" customWidth="1"/>
    <col min="1285" max="1285" width="52.85546875" style="84" customWidth="1"/>
    <col min="1286" max="1286" width="23.28515625" style="84" customWidth="1"/>
    <col min="1287" max="1287" width="24.5703125" style="84" customWidth="1"/>
    <col min="1288" max="1288" width="18.140625" style="84" customWidth="1"/>
    <col min="1289" max="1289" width="25.85546875" style="84" customWidth="1"/>
    <col min="1290" max="1290" width="23" style="84" customWidth="1"/>
    <col min="1291" max="1536" width="9.140625" style="84"/>
    <col min="1537" max="1537" width="20.7109375" style="84" customWidth="1"/>
    <col min="1538" max="1538" width="25.85546875" style="84" customWidth="1"/>
    <col min="1539" max="1539" width="23" style="84" customWidth="1"/>
    <col min="1540" max="1540" width="25" style="84" customWidth="1"/>
    <col min="1541" max="1541" width="52.85546875" style="84" customWidth="1"/>
    <col min="1542" max="1542" width="23.28515625" style="84" customWidth="1"/>
    <col min="1543" max="1543" width="24.5703125" style="84" customWidth="1"/>
    <col min="1544" max="1544" width="18.140625" style="84" customWidth="1"/>
    <col min="1545" max="1545" width="25.85546875" style="84" customWidth="1"/>
    <col min="1546" max="1546" width="23" style="84" customWidth="1"/>
    <col min="1547" max="1792" width="9.140625" style="84"/>
    <col min="1793" max="1793" width="20.7109375" style="84" customWidth="1"/>
    <col min="1794" max="1794" width="25.85546875" style="84" customWidth="1"/>
    <col min="1795" max="1795" width="23" style="84" customWidth="1"/>
    <col min="1796" max="1796" width="25" style="84" customWidth="1"/>
    <col min="1797" max="1797" width="52.85546875" style="84" customWidth="1"/>
    <col min="1798" max="1798" width="23.28515625" style="84" customWidth="1"/>
    <col min="1799" max="1799" width="24.5703125" style="84" customWidth="1"/>
    <col min="1800" max="1800" width="18.140625" style="84" customWidth="1"/>
    <col min="1801" max="1801" width="25.85546875" style="84" customWidth="1"/>
    <col min="1802" max="1802" width="23" style="84" customWidth="1"/>
    <col min="1803" max="2048" width="9.140625" style="84"/>
    <col min="2049" max="2049" width="20.7109375" style="84" customWidth="1"/>
    <col min="2050" max="2050" width="25.85546875" style="84" customWidth="1"/>
    <col min="2051" max="2051" width="23" style="84" customWidth="1"/>
    <col min="2052" max="2052" width="25" style="84" customWidth="1"/>
    <col min="2053" max="2053" width="52.85546875" style="84" customWidth="1"/>
    <col min="2054" max="2054" width="23.28515625" style="84" customWidth="1"/>
    <col min="2055" max="2055" width="24.5703125" style="84" customWidth="1"/>
    <col min="2056" max="2056" width="18.140625" style="84" customWidth="1"/>
    <col min="2057" max="2057" width="25.85546875" style="84" customWidth="1"/>
    <col min="2058" max="2058" width="23" style="84" customWidth="1"/>
    <col min="2059" max="2304" width="9.140625" style="84"/>
    <col min="2305" max="2305" width="20.7109375" style="84" customWidth="1"/>
    <col min="2306" max="2306" width="25.85546875" style="84" customWidth="1"/>
    <col min="2307" max="2307" width="23" style="84" customWidth="1"/>
    <col min="2308" max="2308" width="25" style="84" customWidth="1"/>
    <col min="2309" max="2309" width="52.85546875" style="84" customWidth="1"/>
    <col min="2310" max="2310" width="23.28515625" style="84" customWidth="1"/>
    <col min="2311" max="2311" width="24.5703125" style="84" customWidth="1"/>
    <col min="2312" max="2312" width="18.140625" style="84" customWidth="1"/>
    <col min="2313" max="2313" width="25.85546875" style="84" customWidth="1"/>
    <col min="2314" max="2314" width="23" style="84" customWidth="1"/>
    <col min="2315" max="2560" width="9.140625" style="84"/>
    <col min="2561" max="2561" width="20.7109375" style="84" customWidth="1"/>
    <col min="2562" max="2562" width="25.85546875" style="84" customWidth="1"/>
    <col min="2563" max="2563" width="23" style="84" customWidth="1"/>
    <col min="2564" max="2564" width="25" style="84" customWidth="1"/>
    <col min="2565" max="2565" width="52.85546875" style="84" customWidth="1"/>
    <col min="2566" max="2566" width="23.28515625" style="84" customWidth="1"/>
    <col min="2567" max="2567" width="24.5703125" style="84" customWidth="1"/>
    <col min="2568" max="2568" width="18.140625" style="84" customWidth="1"/>
    <col min="2569" max="2569" width="25.85546875" style="84" customWidth="1"/>
    <col min="2570" max="2570" width="23" style="84" customWidth="1"/>
    <col min="2571" max="2816" width="9.140625" style="84"/>
    <col min="2817" max="2817" width="20.7109375" style="84" customWidth="1"/>
    <col min="2818" max="2818" width="25.85546875" style="84" customWidth="1"/>
    <col min="2819" max="2819" width="23" style="84" customWidth="1"/>
    <col min="2820" max="2820" width="25" style="84" customWidth="1"/>
    <col min="2821" max="2821" width="52.85546875" style="84" customWidth="1"/>
    <col min="2822" max="2822" width="23.28515625" style="84" customWidth="1"/>
    <col min="2823" max="2823" width="24.5703125" style="84" customWidth="1"/>
    <col min="2824" max="2824" width="18.140625" style="84" customWidth="1"/>
    <col min="2825" max="2825" width="25.85546875" style="84" customWidth="1"/>
    <col min="2826" max="2826" width="23" style="84" customWidth="1"/>
    <col min="2827" max="3072" width="9.140625" style="84"/>
    <col min="3073" max="3073" width="20.7109375" style="84" customWidth="1"/>
    <col min="3074" max="3074" width="25.85546875" style="84" customWidth="1"/>
    <col min="3075" max="3075" width="23" style="84" customWidth="1"/>
    <col min="3076" max="3076" width="25" style="84" customWidth="1"/>
    <col min="3077" max="3077" width="52.85546875" style="84" customWidth="1"/>
    <col min="3078" max="3078" width="23.28515625" style="84" customWidth="1"/>
    <col min="3079" max="3079" width="24.5703125" style="84" customWidth="1"/>
    <col min="3080" max="3080" width="18.140625" style="84" customWidth="1"/>
    <col min="3081" max="3081" width="25.85546875" style="84" customWidth="1"/>
    <col min="3082" max="3082" width="23" style="84" customWidth="1"/>
    <col min="3083" max="3328" width="9.140625" style="84"/>
    <col min="3329" max="3329" width="20.7109375" style="84" customWidth="1"/>
    <col min="3330" max="3330" width="25.85546875" style="84" customWidth="1"/>
    <col min="3331" max="3331" width="23" style="84" customWidth="1"/>
    <col min="3332" max="3332" width="25" style="84" customWidth="1"/>
    <col min="3333" max="3333" width="52.85546875" style="84" customWidth="1"/>
    <col min="3334" max="3334" width="23.28515625" style="84" customWidth="1"/>
    <col min="3335" max="3335" width="24.5703125" style="84" customWidth="1"/>
    <col min="3336" max="3336" width="18.140625" style="84" customWidth="1"/>
    <col min="3337" max="3337" width="25.85546875" style="84" customWidth="1"/>
    <col min="3338" max="3338" width="23" style="84" customWidth="1"/>
    <col min="3339" max="3584" width="9.140625" style="84"/>
    <col min="3585" max="3585" width="20.7109375" style="84" customWidth="1"/>
    <col min="3586" max="3586" width="25.85546875" style="84" customWidth="1"/>
    <col min="3587" max="3587" width="23" style="84" customWidth="1"/>
    <col min="3588" max="3588" width="25" style="84" customWidth="1"/>
    <col min="3589" max="3589" width="52.85546875" style="84" customWidth="1"/>
    <col min="3590" max="3590" width="23.28515625" style="84" customWidth="1"/>
    <col min="3591" max="3591" width="24.5703125" style="84" customWidth="1"/>
    <col min="3592" max="3592" width="18.140625" style="84" customWidth="1"/>
    <col min="3593" max="3593" width="25.85546875" style="84" customWidth="1"/>
    <col min="3594" max="3594" width="23" style="84" customWidth="1"/>
    <col min="3595" max="3840" width="9.140625" style="84"/>
    <col min="3841" max="3841" width="20.7109375" style="84" customWidth="1"/>
    <col min="3842" max="3842" width="25.85546875" style="84" customWidth="1"/>
    <col min="3843" max="3843" width="23" style="84" customWidth="1"/>
    <col min="3844" max="3844" width="25" style="84" customWidth="1"/>
    <col min="3845" max="3845" width="52.85546875" style="84" customWidth="1"/>
    <col min="3846" max="3846" width="23.28515625" style="84" customWidth="1"/>
    <col min="3847" max="3847" width="24.5703125" style="84" customWidth="1"/>
    <col min="3848" max="3848" width="18.140625" style="84" customWidth="1"/>
    <col min="3849" max="3849" width="25.85546875" style="84" customWidth="1"/>
    <col min="3850" max="3850" width="23" style="84" customWidth="1"/>
    <col min="3851" max="4096" width="9.140625" style="84"/>
    <col min="4097" max="4097" width="20.7109375" style="84" customWidth="1"/>
    <col min="4098" max="4098" width="25.85546875" style="84" customWidth="1"/>
    <col min="4099" max="4099" width="23" style="84" customWidth="1"/>
    <col min="4100" max="4100" width="25" style="84" customWidth="1"/>
    <col min="4101" max="4101" width="52.85546875" style="84" customWidth="1"/>
    <col min="4102" max="4102" width="23.28515625" style="84" customWidth="1"/>
    <col min="4103" max="4103" width="24.5703125" style="84" customWidth="1"/>
    <col min="4104" max="4104" width="18.140625" style="84" customWidth="1"/>
    <col min="4105" max="4105" width="25.85546875" style="84" customWidth="1"/>
    <col min="4106" max="4106" width="23" style="84" customWidth="1"/>
    <col min="4107" max="4352" width="9.140625" style="84"/>
    <col min="4353" max="4353" width="20.7109375" style="84" customWidth="1"/>
    <col min="4354" max="4354" width="25.85546875" style="84" customWidth="1"/>
    <col min="4355" max="4355" width="23" style="84" customWidth="1"/>
    <col min="4356" max="4356" width="25" style="84" customWidth="1"/>
    <col min="4357" max="4357" width="52.85546875" style="84" customWidth="1"/>
    <col min="4358" max="4358" width="23.28515625" style="84" customWidth="1"/>
    <col min="4359" max="4359" width="24.5703125" style="84" customWidth="1"/>
    <col min="4360" max="4360" width="18.140625" style="84" customWidth="1"/>
    <col min="4361" max="4361" width="25.85546875" style="84" customWidth="1"/>
    <col min="4362" max="4362" width="23" style="84" customWidth="1"/>
    <col min="4363" max="4608" width="9.140625" style="84"/>
    <col min="4609" max="4609" width="20.7109375" style="84" customWidth="1"/>
    <col min="4610" max="4610" width="25.85546875" style="84" customWidth="1"/>
    <col min="4611" max="4611" width="23" style="84" customWidth="1"/>
    <col min="4612" max="4612" width="25" style="84" customWidth="1"/>
    <col min="4613" max="4613" width="52.85546875" style="84" customWidth="1"/>
    <col min="4614" max="4614" width="23.28515625" style="84" customWidth="1"/>
    <col min="4615" max="4615" width="24.5703125" style="84" customWidth="1"/>
    <col min="4616" max="4616" width="18.140625" style="84" customWidth="1"/>
    <col min="4617" max="4617" width="25.85546875" style="84" customWidth="1"/>
    <col min="4618" max="4618" width="23" style="84" customWidth="1"/>
    <col min="4619" max="4864" width="9.140625" style="84"/>
    <col min="4865" max="4865" width="20.7109375" style="84" customWidth="1"/>
    <col min="4866" max="4866" width="25.85546875" style="84" customWidth="1"/>
    <col min="4867" max="4867" width="23" style="84" customWidth="1"/>
    <col min="4868" max="4868" width="25" style="84" customWidth="1"/>
    <col min="4869" max="4869" width="52.85546875" style="84" customWidth="1"/>
    <col min="4870" max="4870" width="23.28515625" style="84" customWidth="1"/>
    <col min="4871" max="4871" width="24.5703125" style="84" customWidth="1"/>
    <col min="4872" max="4872" width="18.140625" style="84" customWidth="1"/>
    <col min="4873" max="4873" width="25.85546875" style="84" customWidth="1"/>
    <col min="4874" max="4874" width="23" style="84" customWidth="1"/>
    <col min="4875" max="5120" width="9.140625" style="84"/>
    <col min="5121" max="5121" width="20.7109375" style="84" customWidth="1"/>
    <col min="5122" max="5122" width="25.85546875" style="84" customWidth="1"/>
    <col min="5123" max="5123" width="23" style="84" customWidth="1"/>
    <col min="5124" max="5124" width="25" style="84" customWidth="1"/>
    <col min="5125" max="5125" width="52.85546875" style="84" customWidth="1"/>
    <col min="5126" max="5126" width="23.28515625" style="84" customWidth="1"/>
    <col min="5127" max="5127" width="24.5703125" style="84" customWidth="1"/>
    <col min="5128" max="5128" width="18.140625" style="84" customWidth="1"/>
    <col min="5129" max="5129" width="25.85546875" style="84" customWidth="1"/>
    <col min="5130" max="5130" width="23" style="84" customWidth="1"/>
    <col min="5131" max="5376" width="9.140625" style="84"/>
    <col min="5377" max="5377" width="20.7109375" style="84" customWidth="1"/>
    <col min="5378" max="5378" width="25.85546875" style="84" customWidth="1"/>
    <col min="5379" max="5379" width="23" style="84" customWidth="1"/>
    <col min="5380" max="5380" width="25" style="84" customWidth="1"/>
    <col min="5381" max="5381" width="52.85546875" style="84" customWidth="1"/>
    <col min="5382" max="5382" width="23.28515625" style="84" customWidth="1"/>
    <col min="5383" max="5383" width="24.5703125" style="84" customWidth="1"/>
    <col min="5384" max="5384" width="18.140625" style="84" customWidth="1"/>
    <col min="5385" max="5385" width="25.85546875" style="84" customWidth="1"/>
    <col min="5386" max="5386" width="23" style="84" customWidth="1"/>
    <col min="5387" max="5632" width="9.140625" style="84"/>
    <col min="5633" max="5633" width="20.7109375" style="84" customWidth="1"/>
    <col min="5634" max="5634" width="25.85546875" style="84" customWidth="1"/>
    <col min="5635" max="5635" width="23" style="84" customWidth="1"/>
    <col min="5636" max="5636" width="25" style="84" customWidth="1"/>
    <col min="5637" max="5637" width="52.85546875" style="84" customWidth="1"/>
    <col min="5638" max="5638" width="23.28515625" style="84" customWidth="1"/>
    <col min="5639" max="5639" width="24.5703125" style="84" customWidth="1"/>
    <col min="5640" max="5640" width="18.140625" style="84" customWidth="1"/>
    <col min="5641" max="5641" width="25.85546875" style="84" customWidth="1"/>
    <col min="5642" max="5642" width="23" style="84" customWidth="1"/>
    <col min="5643" max="5888" width="9.140625" style="84"/>
    <col min="5889" max="5889" width="20.7109375" style="84" customWidth="1"/>
    <col min="5890" max="5890" width="25.85546875" style="84" customWidth="1"/>
    <col min="5891" max="5891" width="23" style="84" customWidth="1"/>
    <col min="5892" max="5892" width="25" style="84" customWidth="1"/>
    <col min="5893" max="5893" width="52.85546875" style="84" customWidth="1"/>
    <col min="5894" max="5894" width="23.28515625" style="84" customWidth="1"/>
    <col min="5895" max="5895" width="24.5703125" style="84" customWidth="1"/>
    <col min="5896" max="5896" width="18.140625" style="84" customWidth="1"/>
    <col min="5897" max="5897" width="25.85546875" style="84" customWidth="1"/>
    <col min="5898" max="5898" width="23" style="84" customWidth="1"/>
    <col min="5899" max="6144" width="9.140625" style="84"/>
    <col min="6145" max="6145" width="20.7109375" style="84" customWidth="1"/>
    <col min="6146" max="6146" width="25.85546875" style="84" customWidth="1"/>
    <col min="6147" max="6147" width="23" style="84" customWidth="1"/>
    <col min="6148" max="6148" width="25" style="84" customWidth="1"/>
    <col min="6149" max="6149" width="52.85546875" style="84" customWidth="1"/>
    <col min="6150" max="6150" width="23.28515625" style="84" customWidth="1"/>
    <col min="6151" max="6151" width="24.5703125" style="84" customWidth="1"/>
    <col min="6152" max="6152" width="18.140625" style="84" customWidth="1"/>
    <col min="6153" max="6153" width="25.85546875" style="84" customWidth="1"/>
    <col min="6154" max="6154" width="23" style="84" customWidth="1"/>
    <col min="6155" max="6400" width="9.140625" style="84"/>
    <col min="6401" max="6401" width="20.7109375" style="84" customWidth="1"/>
    <col min="6402" max="6402" width="25.85546875" style="84" customWidth="1"/>
    <col min="6403" max="6403" width="23" style="84" customWidth="1"/>
    <col min="6404" max="6404" width="25" style="84" customWidth="1"/>
    <col min="6405" max="6405" width="52.85546875" style="84" customWidth="1"/>
    <col min="6406" max="6406" width="23.28515625" style="84" customWidth="1"/>
    <col min="6407" max="6407" width="24.5703125" style="84" customWidth="1"/>
    <col min="6408" max="6408" width="18.140625" style="84" customWidth="1"/>
    <col min="6409" max="6409" width="25.85546875" style="84" customWidth="1"/>
    <col min="6410" max="6410" width="23" style="84" customWidth="1"/>
    <col min="6411" max="6656" width="9.140625" style="84"/>
    <col min="6657" max="6657" width="20.7109375" style="84" customWidth="1"/>
    <col min="6658" max="6658" width="25.85546875" style="84" customWidth="1"/>
    <col min="6659" max="6659" width="23" style="84" customWidth="1"/>
    <col min="6660" max="6660" width="25" style="84" customWidth="1"/>
    <col min="6661" max="6661" width="52.85546875" style="84" customWidth="1"/>
    <col min="6662" max="6662" width="23.28515625" style="84" customWidth="1"/>
    <col min="6663" max="6663" width="24.5703125" style="84" customWidth="1"/>
    <col min="6664" max="6664" width="18.140625" style="84" customWidth="1"/>
    <col min="6665" max="6665" width="25.85546875" style="84" customWidth="1"/>
    <col min="6666" max="6666" width="23" style="84" customWidth="1"/>
    <col min="6667" max="6912" width="9.140625" style="84"/>
    <col min="6913" max="6913" width="20.7109375" style="84" customWidth="1"/>
    <col min="6914" max="6914" width="25.85546875" style="84" customWidth="1"/>
    <col min="6915" max="6915" width="23" style="84" customWidth="1"/>
    <col min="6916" max="6916" width="25" style="84" customWidth="1"/>
    <col min="6917" max="6917" width="52.85546875" style="84" customWidth="1"/>
    <col min="6918" max="6918" width="23.28515625" style="84" customWidth="1"/>
    <col min="6919" max="6919" width="24.5703125" style="84" customWidth="1"/>
    <col min="6920" max="6920" width="18.140625" style="84" customWidth="1"/>
    <col min="6921" max="6921" width="25.85546875" style="84" customWidth="1"/>
    <col min="6922" max="6922" width="23" style="84" customWidth="1"/>
    <col min="6923" max="7168" width="9.140625" style="84"/>
    <col min="7169" max="7169" width="20.7109375" style="84" customWidth="1"/>
    <col min="7170" max="7170" width="25.85546875" style="84" customWidth="1"/>
    <col min="7171" max="7171" width="23" style="84" customWidth="1"/>
    <col min="7172" max="7172" width="25" style="84" customWidth="1"/>
    <col min="7173" max="7173" width="52.85546875" style="84" customWidth="1"/>
    <col min="7174" max="7174" width="23.28515625" style="84" customWidth="1"/>
    <col min="7175" max="7175" width="24.5703125" style="84" customWidth="1"/>
    <col min="7176" max="7176" width="18.140625" style="84" customWidth="1"/>
    <col min="7177" max="7177" width="25.85546875" style="84" customWidth="1"/>
    <col min="7178" max="7178" width="23" style="84" customWidth="1"/>
    <col min="7179" max="7424" width="9.140625" style="84"/>
    <col min="7425" max="7425" width="20.7109375" style="84" customWidth="1"/>
    <col min="7426" max="7426" width="25.85546875" style="84" customWidth="1"/>
    <col min="7427" max="7427" width="23" style="84" customWidth="1"/>
    <col min="7428" max="7428" width="25" style="84" customWidth="1"/>
    <col min="7429" max="7429" width="52.85546875" style="84" customWidth="1"/>
    <col min="7430" max="7430" width="23.28515625" style="84" customWidth="1"/>
    <col min="7431" max="7431" width="24.5703125" style="84" customWidth="1"/>
    <col min="7432" max="7432" width="18.140625" style="84" customWidth="1"/>
    <col min="7433" max="7433" width="25.85546875" style="84" customWidth="1"/>
    <col min="7434" max="7434" width="23" style="84" customWidth="1"/>
    <col min="7435" max="7680" width="9.140625" style="84"/>
    <col min="7681" max="7681" width="20.7109375" style="84" customWidth="1"/>
    <col min="7682" max="7682" width="25.85546875" style="84" customWidth="1"/>
    <col min="7683" max="7683" width="23" style="84" customWidth="1"/>
    <col min="7684" max="7684" width="25" style="84" customWidth="1"/>
    <col min="7685" max="7685" width="52.85546875" style="84" customWidth="1"/>
    <col min="7686" max="7686" width="23.28515625" style="84" customWidth="1"/>
    <col min="7687" max="7687" width="24.5703125" style="84" customWidth="1"/>
    <col min="7688" max="7688" width="18.140625" style="84" customWidth="1"/>
    <col min="7689" max="7689" width="25.85546875" style="84" customWidth="1"/>
    <col min="7690" max="7690" width="23" style="84" customWidth="1"/>
    <col min="7691" max="7936" width="9.140625" style="84"/>
    <col min="7937" max="7937" width="20.7109375" style="84" customWidth="1"/>
    <col min="7938" max="7938" width="25.85546875" style="84" customWidth="1"/>
    <col min="7939" max="7939" width="23" style="84" customWidth="1"/>
    <col min="7940" max="7940" width="25" style="84" customWidth="1"/>
    <col min="7941" max="7941" width="52.85546875" style="84" customWidth="1"/>
    <col min="7942" max="7942" width="23.28515625" style="84" customWidth="1"/>
    <col min="7943" max="7943" width="24.5703125" style="84" customWidth="1"/>
    <col min="7944" max="7944" width="18.140625" style="84" customWidth="1"/>
    <col min="7945" max="7945" width="25.85546875" style="84" customWidth="1"/>
    <col min="7946" max="7946" width="23" style="84" customWidth="1"/>
    <col min="7947" max="8192" width="9.140625" style="84"/>
    <col min="8193" max="8193" width="20.7109375" style="84" customWidth="1"/>
    <col min="8194" max="8194" width="25.85546875" style="84" customWidth="1"/>
    <col min="8195" max="8195" width="23" style="84" customWidth="1"/>
    <col min="8196" max="8196" width="25" style="84" customWidth="1"/>
    <col min="8197" max="8197" width="52.85546875" style="84" customWidth="1"/>
    <col min="8198" max="8198" width="23.28515625" style="84" customWidth="1"/>
    <col min="8199" max="8199" width="24.5703125" style="84" customWidth="1"/>
    <col min="8200" max="8200" width="18.140625" style="84" customWidth="1"/>
    <col min="8201" max="8201" width="25.85546875" style="84" customWidth="1"/>
    <col min="8202" max="8202" width="23" style="84" customWidth="1"/>
    <col min="8203" max="8448" width="9.140625" style="84"/>
    <col min="8449" max="8449" width="20.7109375" style="84" customWidth="1"/>
    <col min="8450" max="8450" width="25.85546875" style="84" customWidth="1"/>
    <col min="8451" max="8451" width="23" style="84" customWidth="1"/>
    <col min="8452" max="8452" width="25" style="84" customWidth="1"/>
    <col min="8453" max="8453" width="52.85546875" style="84" customWidth="1"/>
    <col min="8454" max="8454" width="23.28515625" style="84" customWidth="1"/>
    <col min="8455" max="8455" width="24.5703125" style="84" customWidth="1"/>
    <col min="8456" max="8456" width="18.140625" style="84" customWidth="1"/>
    <col min="8457" max="8457" width="25.85546875" style="84" customWidth="1"/>
    <col min="8458" max="8458" width="23" style="84" customWidth="1"/>
    <col min="8459" max="8704" width="9.140625" style="84"/>
    <col min="8705" max="8705" width="20.7109375" style="84" customWidth="1"/>
    <col min="8706" max="8706" width="25.85546875" style="84" customWidth="1"/>
    <col min="8707" max="8707" width="23" style="84" customWidth="1"/>
    <col min="8708" max="8708" width="25" style="84" customWidth="1"/>
    <col min="8709" max="8709" width="52.85546875" style="84" customWidth="1"/>
    <col min="8710" max="8710" width="23.28515625" style="84" customWidth="1"/>
    <col min="8711" max="8711" width="24.5703125" style="84" customWidth="1"/>
    <col min="8712" max="8712" width="18.140625" style="84" customWidth="1"/>
    <col min="8713" max="8713" width="25.85546875" style="84" customWidth="1"/>
    <col min="8714" max="8714" width="23" style="84" customWidth="1"/>
    <col min="8715" max="8960" width="9.140625" style="84"/>
    <col min="8961" max="8961" width="20.7109375" style="84" customWidth="1"/>
    <col min="8962" max="8962" width="25.85546875" style="84" customWidth="1"/>
    <col min="8963" max="8963" width="23" style="84" customWidth="1"/>
    <col min="8964" max="8964" width="25" style="84" customWidth="1"/>
    <col min="8965" max="8965" width="52.85546875" style="84" customWidth="1"/>
    <col min="8966" max="8966" width="23.28515625" style="84" customWidth="1"/>
    <col min="8967" max="8967" width="24.5703125" style="84" customWidth="1"/>
    <col min="8968" max="8968" width="18.140625" style="84" customWidth="1"/>
    <col min="8969" max="8969" width="25.85546875" style="84" customWidth="1"/>
    <col min="8970" max="8970" width="23" style="84" customWidth="1"/>
    <col min="8971" max="9216" width="9.140625" style="84"/>
    <col min="9217" max="9217" width="20.7109375" style="84" customWidth="1"/>
    <col min="9218" max="9218" width="25.85546875" style="84" customWidth="1"/>
    <col min="9219" max="9219" width="23" style="84" customWidth="1"/>
    <col min="9220" max="9220" width="25" style="84" customWidth="1"/>
    <col min="9221" max="9221" width="52.85546875" style="84" customWidth="1"/>
    <col min="9222" max="9222" width="23.28515625" style="84" customWidth="1"/>
    <col min="9223" max="9223" width="24.5703125" style="84" customWidth="1"/>
    <col min="9224" max="9224" width="18.140625" style="84" customWidth="1"/>
    <col min="9225" max="9225" width="25.85546875" style="84" customWidth="1"/>
    <col min="9226" max="9226" width="23" style="84" customWidth="1"/>
    <col min="9227" max="9472" width="9.140625" style="84"/>
    <col min="9473" max="9473" width="20.7109375" style="84" customWidth="1"/>
    <col min="9474" max="9474" width="25.85546875" style="84" customWidth="1"/>
    <col min="9475" max="9475" width="23" style="84" customWidth="1"/>
    <col min="9476" max="9476" width="25" style="84" customWidth="1"/>
    <col min="9477" max="9477" width="52.85546875" style="84" customWidth="1"/>
    <col min="9478" max="9478" width="23.28515625" style="84" customWidth="1"/>
    <col min="9479" max="9479" width="24.5703125" style="84" customWidth="1"/>
    <col min="9480" max="9480" width="18.140625" style="84" customWidth="1"/>
    <col min="9481" max="9481" width="25.85546875" style="84" customWidth="1"/>
    <col min="9482" max="9482" width="23" style="84" customWidth="1"/>
    <col min="9483" max="9728" width="9.140625" style="84"/>
    <col min="9729" max="9729" width="20.7109375" style="84" customWidth="1"/>
    <col min="9730" max="9730" width="25.85546875" style="84" customWidth="1"/>
    <col min="9731" max="9731" width="23" style="84" customWidth="1"/>
    <col min="9732" max="9732" width="25" style="84" customWidth="1"/>
    <col min="9733" max="9733" width="52.85546875" style="84" customWidth="1"/>
    <col min="9734" max="9734" width="23.28515625" style="84" customWidth="1"/>
    <col min="9735" max="9735" width="24.5703125" style="84" customWidth="1"/>
    <col min="9736" max="9736" width="18.140625" style="84" customWidth="1"/>
    <col min="9737" max="9737" width="25.85546875" style="84" customWidth="1"/>
    <col min="9738" max="9738" width="23" style="84" customWidth="1"/>
    <col min="9739" max="9984" width="9.140625" style="84"/>
    <col min="9985" max="9985" width="20.7109375" style="84" customWidth="1"/>
    <col min="9986" max="9986" width="25.85546875" style="84" customWidth="1"/>
    <col min="9987" max="9987" width="23" style="84" customWidth="1"/>
    <col min="9988" max="9988" width="25" style="84" customWidth="1"/>
    <col min="9989" max="9989" width="52.85546875" style="84" customWidth="1"/>
    <col min="9990" max="9990" width="23.28515625" style="84" customWidth="1"/>
    <col min="9991" max="9991" width="24.5703125" style="84" customWidth="1"/>
    <col min="9992" max="9992" width="18.140625" style="84" customWidth="1"/>
    <col min="9993" max="9993" width="25.85546875" style="84" customWidth="1"/>
    <col min="9994" max="9994" width="23" style="84" customWidth="1"/>
    <col min="9995" max="10240" width="9.140625" style="84"/>
    <col min="10241" max="10241" width="20.7109375" style="84" customWidth="1"/>
    <col min="10242" max="10242" width="25.85546875" style="84" customWidth="1"/>
    <col min="10243" max="10243" width="23" style="84" customWidth="1"/>
    <col min="10244" max="10244" width="25" style="84" customWidth="1"/>
    <col min="10245" max="10245" width="52.85546875" style="84" customWidth="1"/>
    <col min="10246" max="10246" width="23.28515625" style="84" customWidth="1"/>
    <col min="10247" max="10247" width="24.5703125" style="84" customWidth="1"/>
    <col min="10248" max="10248" width="18.140625" style="84" customWidth="1"/>
    <col min="10249" max="10249" width="25.85546875" style="84" customWidth="1"/>
    <col min="10250" max="10250" width="23" style="84" customWidth="1"/>
    <col min="10251" max="10496" width="9.140625" style="84"/>
    <col min="10497" max="10497" width="20.7109375" style="84" customWidth="1"/>
    <col min="10498" max="10498" width="25.85546875" style="84" customWidth="1"/>
    <col min="10499" max="10499" width="23" style="84" customWidth="1"/>
    <col min="10500" max="10500" width="25" style="84" customWidth="1"/>
    <col min="10501" max="10501" width="52.85546875" style="84" customWidth="1"/>
    <col min="10502" max="10502" width="23.28515625" style="84" customWidth="1"/>
    <col min="10503" max="10503" width="24.5703125" style="84" customWidth="1"/>
    <col min="10504" max="10504" width="18.140625" style="84" customWidth="1"/>
    <col min="10505" max="10505" width="25.85546875" style="84" customWidth="1"/>
    <col min="10506" max="10506" width="23" style="84" customWidth="1"/>
    <col min="10507" max="10752" width="9.140625" style="84"/>
    <col min="10753" max="10753" width="20.7109375" style="84" customWidth="1"/>
    <col min="10754" max="10754" width="25.85546875" style="84" customWidth="1"/>
    <col min="10755" max="10755" width="23" style="84" customWidth="1"/>
    <col min="10756" max="10756" width="25" style="84" customWidth="1"/>
    <col min="10757" max="10757" width="52.85546875" style="84" customWidth="1"/>
    <col min="10758" max="10758" width="23.28515625" style="84" customWidth="1"/>
    <col min="10759" max="10759" width="24.5703125" style="84" customWidth="1"/>
    <col min="10760" max="10760" width="18.140625" style="84" customWidth="1"/>
    <col min="10761" max="10761" width="25.85546875" style="84" customWidth="1"/>
    <col min="10762" max="10762" width="23" style="84" customWidth="1"/>
    <col min="10763" max="11008" width="9.140625" style="84"/>
    <col min="11009" max="11009" width="20.7109375" style="84" customWidth="1"/>
    <col min="11010" max="11010" width="25.85546875" style="84" customWidth="1"/>
    <col min="11011" max="11011" width="23" style="84" customWidth="1"/>
    <col min="11012" max="11012" width="25" style="84" customWidth="1"/>
    <col min="11013" max="11013" width="52.85546875" style="84" customWidth="1"/>
    <col min="11014" max="11014" width="23.28515625" style="84" customWidth="1"/>
    <col min="11015" max="11015" width="24.5703125" style="84" customWidth="1"/>
    <col min="11016" max="11016" width="18.140625" style="84" customWidth="1"/>
    <col min="11017" max="11017" width="25.85546875" style="84" customWidth="1"/>
    <col min="11018" max="11018" width="23" style="84" customWidth="1"/>
    <col min="11019" max="11264" width="9.140625" style="84"/>
    <col min="11265" max="11265" width="20.7109375" style="84" customWidth="1"/>
    <col min="11266" max="11266" width="25.85546875" style="84" customWidth="1"/>
    <col min="11267" max="11267" width="23" style="84" customWidth="1"/>
    <col min="11268" max="11268" width="25" style="84" customWidth="1"/>
    <col min="11269" max="11269" width="52.85546875" style="84" customWidth="1"/>
    <col min="11270" max="11270" width="23.28515625" style="84" customWidth="1"/>
    <col min="11271" max="11271" width="24.5703125" style="84" customWidth="1"/>
    <col min="11272" max="11272" width="18.140625" style="84" customWidth="1"/>
    <col min="11273" max="11273" width="25.85546875" style="84" customWidth="1"/>
    <col min="11274" max="11274" width="23" style="84" customWidth="1"/>
    <col min="11275" max="11520" width="9.140625" style="84"/>
    <col min="11521" max="11521" width="20.7109375" style="84" customWidth="1"/>
    <col min="11522" max="11522" width="25.85546875" style="84" customWidth="1"/>
    <col min="11523" max="11523" width="23" style="84" customWidth="1"/>
    <col min="11524" max="11524" width="25" style="84" customWidth="1"/>
    <col min="11525" max="11525" width="52.85546875" style="84" customWidth="1"/>
    <col min="11526" max="11526" width="23.28515625" style="84" customWidth="1"/>
    <col min="11527" max="11527" width="24.5703125" style="84" customWidth="1"/>
    <col min="11528" max="11528" width="18.140625" style="84" customWidth="1"/>
    <col min="11529" max="11529" width="25.85546875" style="84" customWidth="1"/>
    <col min="11530" max="11530" width="23" style="84" customWidth="1"/>
    <col min="11531" max="11776" width="9.140625" style="84"/>
    <col min="11777" max="11777" width="20.7109375" style="84" customWidth="1"/>
    <col min="11778" max="11778" width="25.85546875" style="84" customWidth="1"/>
    <col min="11779" max="11779" width="23" style="84" customWidth="1"/>
    <col min="11780" max="11780" width="25" style="84" customWidth="1"/>
    <col min="11781" max="11781" width="52.85546875" style="84" customWidth="1"/>
    <col min="11782" max="11782" width="23.28515625" style="84" customWidth="1"/>
    <col min="11783" max="11783" width="24.5703125" style="84" customWidth="1"/>
    <col min="11784" max="11784" width="18.140625" style="84" customWidth="1"/>
    <col min="11785" max="11785" width="25.85546875" style="84" customWidth="1"/>
    <col min="11786" max="11786" width="23" style="84" customWidth="1"/>
    <col min="11787" max="12032" width="9.140625" style="84"/>
    <col min="12033" max="12033" width="20.7109375" style="84" customWidth="1"/>
    <col min="12034" max="12034" width="25.85546875" style="84" customWidth="1"/>
    <col min="12035" max="12035" width="23" style="84" customWidth="1"/>
    <col min="12036" max="12036" width="25" style="84" customWidth="1"/>
    <col min="12037" max="12037" width="52.85546875" style="84" customWidth="1"/>
    <col min="12038" max="12038" width="23.28515625" style="84" customWidth="1"/>
    <col min="12039" max="12039" width="24.5703125" style="84" customWidth="1"/>
    <col min="12040" max="12040" width="18.140625" style="84" customWidth="1"/>
    <col min="12041" max="12041" width="25.85546875" style="84" customWidth="1"/>
    <col min="12042" max="12042" width="23" style="84" customWidth="1"/>
    <col min="12043" max="12288" width="9.140625" style="84"/>
    <col min="12289" max="12289" width="20.7109375" style="84" customWidth="1"/>
    <col min="12290" max="12290" width="25.85546875" style="84" customWidth="1"/>
    <col min="12291" max="12291" width="23" style="84" customWidth="1"/>
    <col min="12292" max="12292" width="25" style="84" customWidth="1"/>
    <col min="12293" max="12293" width="52.85546875" style="84" customWidth="1"/>
    <col min="12294" max="12294" width="23.28515625" style="84" customWidth="1"/>
    <col min="12295" max="12295" width="24.5703125" style="84" customWidth="1"/>
    <col min="12296" max="12296" width="18.140625" style="84" customWidth="1"/>
    <col min="12297" max="12297" width="25.85546875" style="84" customWidth="1"/>
    <col min="12298" max="12298" width="23" style="84" customWidth="1"/>
    <col min="12299" max="12544" width="9.140625" style="84"/>
    <col min="12545" max="12545" width="20.7109375" style="84" customWidth="1"/>
    <col min="12546" max="12546" width="25.85546875" style="84" customWidth="1"/>
    <col min="12547" max="12547" width="23" style="84" customWidth="1"/>
    <col min="12548" max="12548" width="25" style="84" customWidth="1"/>
    <col min="12549" max="12549" width="52.85546875" style="84" customWidth="1"/>
    <col min="12550" max="12550" width="23.28515625" style="84" customWidth="1"/>
    <col min="12551" max="12551" width="24.5703125" style="84" customWidth="1"/>
    <col min="12552" max="12552" width="18.140625" style="84" customWidth="1"/>
    <col min="12553" max="12553" width="25.85546875" style="84" customWidth="1"/>
    <col min="12554" max="12554" width="23" style="84" customWidth="1"/>
    <col min="12555" max="12800" width="9.140625" style="84"/>
    <col min="12801" max="12801" width="20.7109375" style="84" customWidth="1"/>
    <col min="12802" max="12802" width="25.85546875" style="84" customWidth="1"/>
    <col min="12803" max="12803" width="23" style="84" customWidth="1"/>
    <col min="12804" max="12804" width="25" style="84" customWidth="1"/>
    <col min="12805" max="12805" width="52.85546875" style="84" customWidth="1"/>
    <col min="12806" max="12806" width="23.28515625" style="84" customWidth="1"/>
    <col min="12807" max="12807" width="24.5703125" style="84" customWidth="1"/>
    <col min="12808" max="12808" width="18.140625" style="84" customWidth="1"/>
    <col min="12809" max="12809" width="25.85546875" style="84" customWidth="1"/>
    <col min="12810" max="12810" width="23" style="84" customWidth="1"/>
    <col min="12811" max="13056" width="9.140625" style="84"/>
    <col min="13057" max="13057" width="20.7109375" style="84" customWidth="1"/>
    <col min="13058" max="13058" width="25.85546875" style="84" customWidth="1"/>
    <col min="13059" max="13059" width="23" style="84" customWidth="1"/>
    <col min="13060" max="13060" width="25" style="84" customWidth="1"/>
    <col min="13061" max="13061" width="52.85546875" style="84" customWidth="1"/>
    <col min="13062" max="13062" width="23.28515625" style="84" customWidth="1"/>
    <col min="13063" max="13063" width="24.5703125" style="84" customWidth="1"/>
    <col min="13064" max="13064" width="18.140625" style="84" customWidth="1"/>
    <col min="13065" max="13065" width="25.85546875" style="84" customWidth="1"/>
    <col min="13066" max="13066" width="23" style="84" customWidth="1"/>
    <col min="13067" max="13312" width="9.140625" style="84"/>
    <col min="13313" max="13313" width="20.7109375" style="84" customWidth="1"/>
    <col min="13314" max="13314" width="25.85546875" style="84" customWidth="1"/>
    <col min="13315" max="13315" width="23" style="84" customWidth="1"/>
    <col min="13316" max="13316" width="25" style="84" customWidth="1"/>
    <col min="13317" max="13317" width="52.85546875" style="84" customWidth="1"/>
    <col min="13318" max="13318" width="23.28515625" style="84" customWidth="1"/>
    <col min="13319" max="13319" width="24.5703125" style="84" customWidth="1"/>
    <col min="13320" max="13320" width="18.140625" style="84" customWidth="1"/>
    <col min="13321" max="13321" width="25.85546875" style="84" customWidth="1"/>
    <col min="13322" max="13322" width="23" style="84" customWidth="1"/>
    <col min="13323" max="13568" width="9.140625" style="84"/>
    <col min="13569" max="13569" width="20.7109375" style="84" customWidth="1"/>
    <col min="13570" max="13570" width="25.85546875" style="84" customWidth="1"/>
    <col min="13571" max="13571" width="23" style="84" customWidth="1"/>
    <col min="13572" max="13572" width="25" style="84" customWidth="1"/>
    <col min="13573" max="13573" width="52.85546875" style="84" customWidth="1"/>
    <col min="13574" max="13574" width="23.28515625" style="84" customWidth="1"/>
    <col min="13575" max="13575" width="24.5703125" style="84" customWidth="1"/>
    <col min="13576" max="13576" width="18.140625" style="84" customWidth="1"/>
    <col min="13577" max="13577" width="25.85546875" style="84" customWidth="1"/>
    <col min="13578" max="13578" width="23" style="84" customWidth="1"/>
    <col min="13579" max="13824" width="9.140625" style="84"/>
    <col min="13825" max="13825" width="20.7109375" style="84" customWidth="1"/>
    <col min="13826" max="13826" width="25.85546875" style="84" customWidth="1"/>
    <col min="13827" max="13827" width="23" style="84" customWidth="1"/>
    <col min="13828" max="13828" width="25" style="84" customWidth="1"/>
    <col min="13829" max="13829" width="52.85546875" style="84" customWidth="1"/>
    <col min="13830" max="13830" width="23.28515625" style="84" customWidth="1"/>
    <col min="13831" max="13831" width="24.5703125" style="84" customWidth="1"/>
    <col min="13832" max="13832" width="18.140625" style="84" customWidth="1"/>
    <col min="13833" max="13833" width="25.85546875" style="84" customWidth="1"/>
    <col min="13834" max="13834" width="23" style="84" customWidth="1"/>
    <col min="13835" max="14080" width="9.140625" style="84"/>
    <col min="14081" max="14081" width="20.7109375" style="84" customWidth="1"/>
    <col min="14082" max="14082" width="25.85546875" style="84" customWidth="1"/>
    <col min="14083" max="14083" width="23" style="84" customWidth="1"/>
    <col min="14084" max="14084" width="25" style="84" customWidth="1"/>
    <col min="14085" max="14085" width="52.85546875" style="84" customWidth="1"/>
    <col min="14086" max="14086" width="23.28515625" style="84" customWidth="1"/>
    <col min="14087" max="14087" width="24.5703125" style="84" customWidth="1"/>
    <col min="14088" max="14088" width="18.140625" style="84" customWidth="1"/>
    <col min="14089" max="14089" width="25.85546875" style="84" customWidth="1"/>
    <col min="14090" max="14090" width="23" style="84" customWidth="1"/>
    <col min="14091" max="14336" width="9.140625" style="84"/>
    <col min="14337" max="14337" width="20.7109375" style="84" customWidth="1"/>
    <col min="14338" max="14338" width="25.85546875" style="84" customWidth="1"/>
    <col min="14339" max="14339" width="23" style="84" customWidth="1"/>
    <col min="14340" max="14340" width="25" style="84" customWidth="1"/>
    <col min="14341" max="14341" width="52.85546875" style="84" customWidth="1"/>
    <col min="14342" max="14342" width="23.28515625" style="84" customWidth="1"/>
    <col min="14343" max="14343" width="24.5703125" style="84" customWidth="1"/>
    <col min="14344" max="14344" width="18.140625" style="84" customWidth="1"/>
    <col min="14345" max="14345" width="25.85546875" style="84" customWidth="1"/>
    <col min="14346" max="14346" width="23" style="84" customWidth="1"/>
    <col min="14347" max="14592" width="9.140625" style="84"/>
    <col min="14593" max="14593" width="20.7109375" style="84" customWidth="1"/>
    <col min="14594" max="14594" width="25.85546875" style="84" customWidth="1"/>
    <col min="14595" max="14595" width="23" style="84" customWidth="1"/>
    <col min="14596" max="14596" width="25" style="84" customWidth="1"/>
    <col min="14597" max="14597" width="52.85546875" style="84" customWidth="1"/>
    <col min="14598" max="14598" width="23.28515625" style="84" customWidth="1"/>
    <col min="14599" max="14599" width="24.5703125" style="84" customWidth="1"/>
    <col min="14600" max="14600" width="18.140625" style="84" customWidth="1"/>
    <col min="14601" max="14601" width="25.85546875" style="84" customWidth="1"/>
    <col min="14602" max="14602" width="23" style="84" customWidth="1"/>
    <col min="14603" max="14848" width="9.140625" style="84"/>
    <col min="14849" max="14849" width="20.7109375" style="84" customWidth="1"/>
    <col min="14850" max="14850" width="25.85546875" style="84" customWidth="1"/>
    <col min="14851" max="14851" width="23" style="84" customWidth="1"/>
    <col min="14852" max="14852" width="25" style="84" customWidth="1"/>
    <col min="14853" max="14853" width="52.85546875" style="84" customWidth="1"/>
    <col min="14854" max="14854" width="23.28515625" style="84" customWidth="1"/>
    <col min="14855" max="14855" width="24.5703125" style="84" customWidth="1"/>
    <col min="14856" max="14856" width="18.140625" style="84" customWidth="1"/>
    <col min="14857" max="14857" width="25.85546875" style="84" customWidth="1"/>
    <col min="14858" max="14858" width="23" style="84" customWidth="1"/>
    <col min="14859" max="15104" width="9.140625" style="84"/>
    <col min="15105" max="15105" width="20.7109375" style="84" customWidth="1"/>
    <col min="15106" max="15106" width="25.85546875" style="84" customWidth="1"/>
    <col min="15107" max="15107" width="23" style="84" customWidth="1"/>
    <col min="15108" max="15108" width="25" style="84" customWidth="1"/>
    <col min="15109" max="15109" width="52.85546875" style="84" customWidth="1"/>
    <col min="15110" max="15110" width="23.28515625" style="84" customWidth="1"/>
    <col min="15111" max="15111" width="24.5703125" style="84" customWidth="1"/>
    <col min="15112" max="15112" width="18.140625" style="84" customWidth="1"/>
    <col min="15113" max="15113" width="25.85546875" style="84" customWidth="1"/>
    <col min="15114" max="15114" width="23" style="84" customWidth="1"/>
    <col min="15115" max="15360" width="9.140625" style="84"/>
    <col min="15361" max="15361" width="20.7109375" style="84" customWidth="1"/>
    <col min="15362" max="15362" width="25.85546875" style="84" customWidth="1"/>
    <col min="15363" max="15363" width="23" style="84" customWidth="1"/>
    <col min="15364" max="15364" width="25" style="84" customWidth="1"/>
    <col min="15365" max="15365" width="52.85546875" style="84" customWidth="1"/>
    <col min="15366" max="15366" width="23.28515625" style="84" customWidth="1"/>
    <col min="15367" max="15367" width="24.5703125" style="84" customWidth="1"/>
    <col min="15368" max="15368" width="18.140625" style="84" customWidth="1"/>
    <col min="15369" max="15369" width="25.85546875" style="84" customWidth="1"/>
    <col min="15370" max="15370" width="23" style="84" customWidth="1"/>
    <col min="15371" max="15616" width="9.140625" style="84"/>
    <col min="15617" max="15617" width="20.7109375" style="84" customWidth="1"/>
    <col min="15618" max="15618" width="25.85546875" style="84" customWidth="1"/>
    <col min="15619" max="15619" width="23" style="84" customWidth="1"/>
    <col min="15620" max="15620" width="25" style="84" customWidth="1"/>
    <col min="15621" max="15621" width="52.85546875" style="84" customWidth="1"/>
    <col min="15622" max="15622" width="23.28515625" style="84" customWidth="1"/>
    <col min="15623" max="15623" width="24.5703125" style="84" customWidth="1"/>
    <col min="15624" max="15624" width="18.140625" style="84" customWidth="1"/>
    <col min="15625" max="15625" width="25.85546875" style="84" customWidth="1"/>
    <col min="15626" max="15626" width="23" style="84" customWidth="1"/>
    <col min="15627" max="15872" width="9.140625" style="84"/>
    <col min="15873" max="15873" width="20.7109375" style="84" customWidth="1"/>
    <col min="15874" max="15874" width="25.85546875" style="84" customWidth="1"/>
    <col min="15875" max="15875" width="23" style="84" customWidth="1"/>
    <col min="15876" max="15876" width="25" style="84" customWidth="1"/>
    <col min="15877" max="15877" width="52.85546875" style="84" customWidth="1"/>
    <col min="15878" max="15878" width="23.28515625" style="84" customWidth="1"/>
    <col min="15879" max="15879" width="24.5703125" style="84" customWidth="1"/>
    <col min="15880" max="15880" width="18.140625" style="84" customWidth="1"/>
    <col min="15881" max="15881" width="25.85546875" style="84" customWidth="1"/>
    <col min="15882" max="15882" width="23" style="84" customWidth="1"/>
    <col min="15883" max="16128" width="9.140625" style="84"/>
    <col min="16129" max="16129" width="20.7109375" style="84" customWidth="1"/>
    <col min="16130" max="16130" width="25.85546875" style="84" customWidth="1"/>
    <col min="16131" max="16131" width="23" style="84" customWidth="1"/>
    <col min="16132" max="16132" width="25" style="84" customWidth="1"/>
    <col min="16133" max="16133" width="52.85546875" style="84" customWidth="1"/>
    <col min="16134" max="16134" width="23.28515625" style="84" customWidth="1"/>
    <col min="16135" max="16135" width="24.5703125" style="84" customWidth="1"/>
    <col min="16136" max="16136" width="18.140625" style="84" customWidth="1"/>
    <col min="16137" max="16137" width="25.85546875" style="84" customWidth="1"/>
    <col min="16138" max="16138" width="23" style="84" customWidth="1"/>
    <col min="16139" max="16384" width="9.140625" style="84"/>
  </cols>
  <sheetData>
    <row r="1" spans="1:16" s="81" customFormat="1" ht="26.25">
      <c r="A1" s="984" t="s">
        <v>303</v>
      </c>
      <c r="B1" s="984"/>
      <c r="C1" s="984"/>
      <c r="D1" s="984"/>
      <c r="E1" s="984"/>
      <c r="F1" s="984"/>
      <c r="G1" s="984"/>
      <c r="H1" s="395"/>
    </row>
    <row r="2" spans="1:16" s="81" customFormat="1">
      <c r="A2" s="82"/>
      <c r="B2" s="82"/>
      <c r="C2" s="82"/>
      <c r="D2" s="82"/>
      <c r="E2" s="82"/>
      <c r="F2" s="82"/>
      <c r="G2" s="82"/>
      <c r="H2" s="395"/>
    </row>
    <row r="3" spans="1:16" s="81" customFormat="1" ht="31.5" customHeight="1">
      <c r="A3" s="1200" t="s">
        <v>304</v>
      </c>
      <c r="B3" s="1200"/>
      <c r="C3" s="1200"/>
      <c r="D3" s="1200"/>
      <c r="E3" s="1200"/>
      <c r="F3" s="1200"/>
      <c r="G3" s="1200"/>
    </row>
    <row r="4" spans="1:16" ht="33" customHeight="1">
      <c r="A4" s="869" t="s">
        <v>186</v>
      </c>
      <c r="B4" s="869"/>
      <c r="C4" s="869"/>
      <c r="D4" s="869"/>
      <c r="E4" s="869"/>
      <c r="F4" s="869"/>
      <c r="G4" s="869"/>
      <c r="H4" s="81"/>
      <c r="I4" s="83"/>
      <c r="J4" s="83"/>
      <c r="K4" s="83"/>
      <c r="L4" s="83"/>
      <c r="M4" s="83"/>
      <c r="N4" s="83"/>
      <c r="O4" s="83"/>
      <c r="P4" s="83"/>
    </row>
    <row r="5" spans="1:16" ht="20.25">
      <c r="A5" s="815" t="str">
        <f>'Sch-17a'!A5:G5</f>
        <v>Bid Enquiry No: KPTCL/2026-27/SS/WORK_INDENT3805</v>
      </c>
      <c r="B5" s="815"/>
      <c r="C5" s="815"/>
      <c r="D5" s="815"/>
      <c r="E5" s="815"/>
      <c r="F5" s="815"/>
      <c r="G5" s="815"/>
      <c r="H5" s="396"/>
      <c r="I5" s="396"/>
    </row>
    <row r="6" spans="1:16" s="85" customFormat="1" ht="252.6" customHeight="1">
      <c r="A6" s="1201" t="str">
        <f>Title!A3</f>
        <v xml:space="preserve">Combined Package for, 
Work-A: Augmentation of existing 2x20MVA, 66/11kV Power Transformers by 2x31.5MVA, 66/11kV Power Transformers at 66/11kV Pillagumpa Sub-station in Hosakote Taluk, Bengaluru Rural District.
Work-B: Augmentation of existing 2x20MVA, 66/11kV Power Transformers by 2x31.5MVA, 66/11kV Power Transformers at 66/11kV Budigere Sub-station in Devanahalli Taluk &amp; Bengaluru Rural District. 
Work-C: Augmentation of existing 2x20MVA, 66/11kV Power Transformers by 2x31.5MVA, 66/11kV Power Transformers at 220/66/11kV KIADB Doddaballapura Sub-station in Doddaballapura Taluk, Bengaluru Rural District, 
on Total Turnkey Basis, including Supply of all Materials/Equipments and Erection (including Civil Works) of all Materials/Equipments, Testing and Commissioning.
</v>
      </c>
      <c r="B6" s="853"/>
      <c r="C6" s="853"/>
      <c r="D6" s="853"/>
      <c r="E6" s="853"/>
      <c r="F6" s="853"/>
      <c r="G6" s="853"/>
    </row>
    <row r="7" spans="1:16" s="85" customFormat="1" ht="20.25">
      <c r="A7" s="815"/>
      <c r="B7" s="815"/>
      <c r="C7" s="815"/>
      <c r="D7" s="815"/>
      <c r="E7" s="815"/>
      <c r="F7" s="815"/>
      <c r="G7" s="815"/>
    </row>
    <row r="8" spans="1:16">
      <c r="A8" s="244"/>
      <c r="B8" s="244"/>
      <c r="C8" s="244"/>
      <c r="D8" s="244"/>
      <c r="E8" s="244"/>
      <c r="F8" s="244"/>
      <c r="G8" s="244"/>
      <c r="H8" s="81"/>
      <c r="I8" s="83"/>
      <c r="J8" s="83"/>
      <c r="K8" s="83"/>
      <c r="L8" s="83"/>
      <c r="M8" s="83"/>
      <c r="N8" s="83"/>
      <c r="O8" s="83"/>
      <c r="P8" s="83"/>
    </row>
    <row r="9" spans="1:16" s="81" customFormat="1" ht="50.25" customHeight="1">
      <c r="A9" s="1199" t="s">
        <v>919</v>
      </c>
      <c r="B9" s="1199"/>
      <c r="C9" s="1199"/>
      <c r="D9" s="1199"/>
      <c r="E9" s="1199"/>
      <c r="F9" s="1199"/>
      <c r="G9" s="1199"/>
      <c r="H9" s="329"/>
      <c r="I9" s="329"/>
    </row>
    <row r="10" spans="1:16" ht="28.5" customHeight="1">
      <c r="A10" s="1195" t="s">
        <v>2289</v>
      </c>
      <c r="B10" s="1195"/>
      <c r="C10" s="1195"/>
      <c r="D10" s="1195"/>
      <c r="E10" s="1195"/>
      <c r="F10" s="1195"/>
      <c r="G10" s="1195"/>
    </row>
    <row r="11" spans="1:16" ht="18.75" thickBot="1">
      <c r="A11" s="88"/>
      <c r="B11" s="88"/>
      <c r="C11" s="88"/>
      <c r="D11" s="88"/>
      <c r="E11" s="88"/>
      <c r="F11" s="88"/>
      <c r="G11" s="88"/>
    </row>
    <row r="12" spans="1:16" ht="70.900000000000006" customHeight="1" thickBot="1">
      <c r="A12" s="89" t="s">
        <v>305</v>
      </c>
      <c r="B12" s="90"/>
      <c r="C12" s="88"/>
      <c r="D12" s="88"/>
      <c r="E12" s="88"/>
      <c r="F12" s="89" t="s">
        <v>53</v>
      </c>
      <c r="G12" s="90"/>
    </row>
    <row r="13" spans="1:16">
      <c r="A13" s="88"/>
      <c r="B13" s="88"/>
      <c r="C13" s="88"/>
      <c r="D13" s="88"/>
      <c r="E13" s="88"/>
      <c r="F13" s="88"/>
      <c r="G13" s="88"/>
    </row>
    <row r="14" spans="1:16" ht="86.25" customHeight="1">
      <c r="A14" s="1158" t="s">
        <v>13</v>
      </c>
      <c r="B14" s="1158"/>
      <c r="C14" s="88"/>
      <c r="D14" s="88"/>
      <c r="E14" s="88"/>
      <c r="F14" s="88"/>
      <c r="G14" s="88"/>
    </row>
    <row r="15" spans="1:16">
      <c r="A15" s="88"/>
      <c r="B15" s="88"/>
      <c r="C15" s="88"/>
      <c r="D15" s="88"/>
      <c r="E15" s="88"/>
      <c r="F15" s="88"/>
      <c r="G15" s="88"/>
    </row>
    <row r="16" spans="1:16">
      <c r="A16" s="1174" t="s">
        <v>265</v>
      </c>
      <c r="B16" s="962"/>
      <c r="C16" s="88"/>
      <c r="D16" s="88"/>
      <c r="E16" s="88"/>
      <c r="F16" s="88"/>
      <c r="G16" s="88"/>
    </row>
    <row r="17" spans="1:7">
      <c r="A17" s="88"/>
      <c r="B17" s="88"/>
      <c r="C17" s="88"/>
      <c r="D17" s="88"/>
      <c r="E17" s="88"/>
      <c r="F17" s="88"/>
      <c r="G17" s="88"/>
    </row>
    <row r="18" spans="1:7">
      <c r="A18" s="1196" t="s">
        <v>325</v>
      </c>
      <c r="B18" s="1196"/>
      <c r="C18" s="1196"/>
      <c r="D18" s="1196"/>
      <c r="E18" s="1196"/>
      <c r="F18" s="1197"/>
      <c r="G18" s="1197"/>
    </row>
    <row r="19" spans="1:7" ht="38.25" customHeight="1">
      <c r="A19" s="1198"/>
      <c r="B19" s="1198"/>
      <c r="C19" s="1198"/>
      <c r="D19" s="1198"/>
      <c r="E19" s="1198"/>
      <c r="F19" s="1198"/>
      <c r="G19" s="1198"/>
    </row>
    <row r="20" spans="1:7" ht="38.25" customHeight="1">
      <c r="A20" s="855"/>
      <c r="B20" s="855"/>
      <c r="C20" s="855"/>
      <c r="D20" s="855"/>
      <c r="E20" s="855"/>
      <c r="F20" s="1196" t="s">
        <v>306</v>
      </c>
      <c r="G20" s="1196"/>
    </row>
    <row r="21" spans="1:7">
      <c r="A21" s="1174" t="s">
        <v>307</v>
      </c>
      <c r="B21" s="1174"/>
      <c r="C21" s="1174"/>
      <c r="D21" s="1174"/>
      <c r="E21" s="1174"/>
      <c r="F21" s="1174"/>
      <c r="G21" s="1174"/>
    </row>
    <row r="22" spans="1:7" s="73" customFormat="1" ht="32.25" customHeight="1" thickBot="1">
      <c r="A22" s="1182" t="s">
        <v>2304</v>
      </c>
      <c r="B22" s="1182"/>
      <c r="C22" s="1182"/>
      <c r="D22" s="1182"/>
      <c r="E22" s="1182"/>
      <c r="F22" s="1182"/>
      <c r="G22" s="1182"/>
    </row>
    <row r="23" spans="1:7" ht="34.5" customHeight="1">
      <c r="A23" s="1174" t="s">
        <v>308</v>
      </c>
      <c r="B23" s="1174"/>
      <c r="C23" s="1174"/>
      <c r="D23" s="1174"/>
      <c r="E23" s="91"/>
      <c r="F23" s="88" t="s">
        <v>326</v>
      </c>
      <c r="G23" s="91"/>
    </row>
    <row r="24" spans="1:7" ht="34.5" customHeight="1">
      <c r="A24" s="1174" t="s">
        <v>309</v>
      </c>
      <c r="B24" s="1174"/>
      <c r="C24" s="855"/>
      <c r="D24" s="855"/>
      <c r="E24" s="855"/>
      <c r="F24" s="855"/>
      <c r="G24" s="855"/>
    </row>
    <row r="25" spans="1:7">
      <c r="A25" s="1174" t="s">
        <v>310</v>
      </c>
      <c r="B25" s="1174"/>
      <c r="C25" s="88"/>
      <c r="D25" s="88"/>
      <c r="E25" s="88"/>
      <c r="F25" s="88"/>
      <c r="G25" s="88"/>
    </row>
    <row r="26" spans="1:7">
      <c r="A26" s="88"/>
      <c r="B26" s="88"/>
      <c r="C26" s="88"/>
      <c r="D26" s="88"/>
      <c r="E26" s="88"/>
      <c r="F26" s="88"/>
      <c r="G26" s="88"/>
    </row>
    <row r="27" spans="1:7" ht="59.25" customHeight="1">
      <c r="A27" s="1174" t="s">
        <v>2305</v>
      </c>
      <c r="B27" s="1174"/>
      <c r="C27" s="1174"/>
      <c r="D27" s="1174"/>
      <c r="E27" s="1174"/>
      <c r="F27" s="1174"/>
      <c r="G27" s="1174"/>
    </row>
    <row r="28" spans="1:7">
      <c r="A28" s="89"/>
      <c r="B28" s="88"/>
      <c r="C28" s="88"/>
      <c r="D28" s="88"/>
      <c r="E28" s="88"/>
      <c r="F28" s="88"/>
      <c r="G28" s="88"/>
    </row>
    <row r="29" spans="1:7" ht="42" customHeight="1">
      <c r="A29" s="1182" t="s">
        <v>909</v>
      </c>
      <c r="B29" s="1182"/>
      <c r="C29" s="1182"/>
      <c r="D29" s="1182"/>
      <c r="E29" s="1182"/>
      <c r="F29" s="1182"/>
      <c r="G29" s="1182"/>
    </row>
    <row r="30" spans="1:7" ht="28.5" customHeight="1">
      <c r="A30" s="1194" t="s">
        <v>608</v>
      </c>
      <c r="B30" s="1194"/>
      <c r="C30" s="1194"/>
      <c r="D30" s="1194"/>
      <c r="E30" s="1194"/>
      <c r="F30" s="1194"/>
      <c r="G30" s="1194"/>
    </row>
    <row r="31" spans="1:7" ht="18.75" thickBot="1">
      <c r="A31" s="88"/>
      <c r="B31" s="88"/>
      <c r="C31" s="88"/>
      <c r="D31" s="88"/>
      <c r="E31" s="89" t="s">
        <v>311</v>
      </c>
      <c r="F31" s="88"/>
      <c r="G31" s="88"/>
    </row>
    <row r="32" spans="1:7" ht="39.75" customHeight="1" thickBot="1">
      <c r="A32" s="88"/>
      <c r="B32" s="88"/>
      <c r="C32" s="88"/>
      <c r="D32" s="88"/>
      <c r="E32" s="90"/>
      <c r="F32" s="88"/>
      <c r="G32" s="88"/>
    </row>
    <row r="33" spans="1:7" ht="36.75" thickBot="1">
      <c r="A33" s="88"/>
      <c r="B33" s="88"/>
      <c r="C33" s="88"/>
      <c r="D33" s="88"/>
      <c r="E33" s="82" t="s">
        <v>312</v>
      </c>
      <c r="F33" s="88"/>
      <c r="G33" s="88"/>
    </row>
    <row r="34" spans="1:7" ht="38.25" customHeight="1" thickBot="1">
      <c r="A34" s="88"/>
      <c r="B34" s="88"/>
      <c r="C34" s="1174" t="s">
        <v>313</v>
      </c>
      <c r="D34" s="1193"/>
      <c r="E34" s="90"/>
      <c r="F34" s="88"/>
      <c r="G34" s="88"/>
    </row>
    <row r="35" spans="1:7" ht="36" customHeight="1" thickBot="1">
      <c r="A35" s="93"/>
      <c r="B35" s="88"/>
      <c r="C35" s="1174" t="s">
        <v>314</v>
      </c>
      <c r="D35" s="1193"/>
      <c r="E35" s="90"/>
      <c r="F35" s="88"/>
      <c r="G35" s="88"/>
    </row>
    <row r="36" spans="1:7" ht="52.5" customHeight="1" thickBot="1">
      <c r="A36" s="88"/>
      <c r="B36" s="88"/>
      <c r="C36" s="1174" t="s">
        <v>315</v>
      </c>
      <c r="D36" s="1193"/>
      <c r="E36" s="90"/>
      <c r="F36" s="88"/>
      <c r="G36" s="88"/>
    </row>
    <row r="37" spans="1:7">
      <c r="A37" s="88"/>
      <c r="B37" s="88"/>
      <c r="C37" s="88"/>
      <c r="D37" s="88"/>
      <c r="E37" s="88"/>
      <c r="F37" s="88"/>
      <c r="G37" s="88" t="s">
        <v>316</v>
      </c>
    </row>
    <row r="38" spans="1:7" ht="42.75" customHeight="1" thickBot="1">
      <c r="A38" s="89" t="s">
        <v>317</v>
      </c>
      <c r="B38" s="88"/>
      <c r="C38" s="88"/>
      <c r="D38" s="88"/>
      <c r="E38" s="88"/>
      <c r="F38" s="88"/>
      <c r="G38" s="88"/>
    </row>
    <row r="39" spans="1:7" ht="30.75" customHeight="1" thickBot="1">
      <c r="A39" s="89" t="s">
        <v>318</v>
      </c>
      <c r="B39" s="90"/>
      <c r="C39" s="88"/>
      <c r="D39" s="89" t="s">
        <v>319</v>
      </c>
      <c r="E39" s="90"/>
      <c r="F39" s="88"/>
      <c r="G39" s="88"/>
    </row>
    <row r="40" spans="1:7" ht="74.25" customHeight="1" thickBot="1">
      <c r="A40" s="89" t="s">
        <v>320</v>
      </c>
      <c r="B40" s="90"/>
      <c r="C40" s="88"/>
      <c r="D40" s="89" t="s">
        <v>321</v>
      </c>
      <c r="E40" s="90"/>
      <c r="F40" s="88"/>
      <c r="G40" s="88"/>
    </row>
    <row r="41" spans="1:7" ht="74.25" customHeight="1" thickBot="1">
      <c r="A41" s="89" t="s">
        <v>322</v>
      </c>
      <c r="B41" s="90"/>
      <c r="C41" s="88"/>
      <c r="D41" s="89" t="s">
        <v>323</v>
      </c>
      <c r="E41" s="90"/>
      <c r="F41" s="88"/>
      <c r="G41" s="88"/>
    </row>
    <row r="42" spans="1:7" ht="72" customHeight="1" thickBot="1">
      <c r="A42" s="88"/>
      <c r="B42" s="88"/>
      <c r="C42" s="88"/>
      <c r="D42" s="89" t="s">
        <v>324</v>
      </c>
      <c r="E42" s="90"/>
      <c r="F42" s="88"/>
      <c r="G42" s="88"/>
    </row>
  </sheetData>
  <sheetProtection password="CB3D" sheet="1" objects="1" scenarios="1"/>
  <mergeCells count="27">
    <mergeCell ref="A9:G9"/>
    <mergeCell ref="A1:G1"/>
    <mergeCell ref="A3:G3"/>
    <mergeCell ref="A4:G4"/>
    <mergeCell ref="A6:G6"/>
    <mergeCell ref="A7:G7"/>
    <mergeCell ref="A5:G5"/>
    <mergeCell ref="A24:B24"/>
    <mergeCell ref="C24:G24"/>
    <mergeCell ref="A10:G10"/>
    <mergeCell ref="A14:B14"/>
    <mergeCell ref="A16:B16"/>
    <mergeCell ref="A18:E18"/>
    <mergeCell ref="F18:G18"/>
    <mergeCell ref="A19:G19"/>
    <mergeCell ref="A20:E20"/>
    <mergeCell ref="F20:G20"/>
    <mergeCell ref="A21:G21"/>
    <mergeCell ref="A22:G22"/>
    <mergeCell ref="A23:D23"/>
    <mergeCell ref="C35:D35"/>
    <mergeCell ref="C36:D36"/>
    <mergeCell ref="A25:B25"/>
    <mergeCell ref="A27:G27"/>
    <mergeCell ref="A29:G29"/>
    <mergeCell ref="A30:G30"/>
    <mergeCell ref="C34:D34"/>
  </mergeCells>
  <pageMargins left="0.7" right="0.7" top="0.75" bottom="0.75" header="0.3" footer="0.3"/>
  <pageSetup paperSize="9" scale="28" orientation="portrait" r:id="rId1"/>
  <colBreaks count="1" manualBreakCount="1">
    <brk id="7" max="1048575"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theme="0" tint="-0.14999847407452621"/>
  </sheetPr>
  <dimension ref="A1:M67"/>
  <sheetViews>
    <sheetView zoomScale="70" zoomScaleNormal="70" workbookViewId="0">
      <selection sqref="A1:K1"/>
    </sheetView>
  </sheetViews>
  <sheetFormatPr defaultRowHeight="12.75"/>
  <cols>
    <col min="1" max="1" width="30.7109375" style="2" customWidth="1"/>
    <col min="2" max="2" width="37" style="2" customWidth="1"/>
    <col min="3" max="3" width="21.140625" style="2" customWidth="1"/>
    <col min="4" max="4" width="5.7109375" style="2" customWidth="1"/>
    <col min="5" max="5" width="60.85546875" style="2" customWidth="1"/>
    <col min="6" max="6" width="6.42578125" style="2" customWidth="1"/>
    <col min="7" max="7" width="7.5703125" style="2" customWidth="1"/>
    <col min="8" max="8" width="44.85546875" style="2" customWidth="1"/>
    <col min="9" max="9" width="47.28515625" style="2" customWidth="1"/>
    <col min="10" max="10" width="43.42578125" style="2" customWidth="1"/>
    <col min="11" max="11" width="34.7109375" style="2" customWidth="1"/>
    <col min="12" max="12" width="8.85546875" style="2"/>
    <col min="13" max="13" width="17.7109375" style="2" customWidth="1"/>
    <col min="14" max="256" width="8.85546875" style="2"/>
    <col min="257" max="257" width="30.28515625" style="2" customWidth="1"/>
    <col min="258" max="258" width="37" style="2" customWidth="1"/>
    <col min="259" max="259" width="41" style="2" customWidth="1"/>
    <col min="260" max="260" width="5.7109375" style="2" customWidth="1"/>
    <col min="261" max="261" width="60.85546875" style="2" customWidth="1"/>
    <col min="262" max="262" width="6.42578125" style="2" customWidth="1"/>
    <col min="263" max="263" width="30.7109375" style="2" customWidth="1"/>
    <col min="264" max="264" width="19.7109375" style="2" customWidth="1"/>
    <col min="265" max="265" width="47.28515625" style="2" customWidth="1"/>
    <col min="266" max="266" width="43.42578125" style="2" customWidth="1"/>
    <col min="267" max="267" width="34.7109375" style="2" customWidth="1"/>
    <col min="268" max="268" width="8.85546875" style="2"/>
    <col min="269" max="269" width="17.7109375" style="2" customWidth="1"/>
    <col min="270" max="512" width="8.85546875" style="2"/>
    <col min="513" max="513" width="30.28515625" style="2" customWidth="1"/>
    <col min="514" max="514" width="37" style="2" customWidth="1"/>
    <col min="515" max="515" width="41" style="2" customWidth="1"/>
    <col min="516" max="516" width="5.7109375" style="2" customWidth="1"/>
    <col min="517" max="517" width="60.85546875" style="2" customWidth="1"/>
    <col min="518" max="518" width="6.42578125" style="2" customWidth="1"/>
    <col min="519" max="519" width="30.7109375" style="2" customWidth="1"/>
    <col min="520" max="520" width="19.7109375" style="2" customWidth="1"/>
    <col min="521" max="521" width="47.28515625" style="2" customWidth="1"/>
    <col min="522" max="522" width="43.42578125" style="2" customWidth="1"/>
    <col min="523" max="523" width="34.7109375" style="2" customWidth="1"/>
    <col min="524" max="524" width="8.85546875" style="2"/>
    <col min="525" max="525" width="17.7109375" style="2" customWidth="1"/>
    <col min="526" max="768" width="8.85546875" style="2"/>
    <col min="769" max="769" width="30.28515625" style="2" customWidth="1"/>
    <col min="770" max="770" width="37" style="2" customWidth="1"/>
    <col min="771" max="771" width="41" style="2" customWidth="1"/>
    <col min="772" max="772" width="5.7109375" style="2" customWidth="1"/>
    <col min="773" max="773" width="60.85546875" style="2" customWidth="1"/>
    <col min="774" max="774" width="6.42578125" style="2" customWidth="1"/>
    <col min="775" max="775" width="30.7109375" style="2" customWidth="1"/>
    <col min="776" max="776" width="19.7109375" style="2" customWidth="1"/>
    <col min="777" max="777" width="47.28515625" style="2" customWidth="1"/>
    <col min="778" max="778" width="43.42578125" style="2" customWidth="1"/>
    <col min="779" max="779" width="34.7109375" style="2" customWidth="1"/>
    <col min="780" max="780" width="8.85546875" style="2"/>
    <col min="781" max="781" width="17.7109375" style="2" customWidth="1"/>
    <col min="782" max="1024" width="8.85546875" style="2"/>
    <col min="1025" max="1025" width="30.28515625" style="2" customWidth="1"/>
    <col min="1026" max="1026" width="37" style="2" customWidth="1"/>
    <col min="1027" max="1027" width="41" style="2" customWidth="1"/>
    <col min="1028" max="1028" width="5.7109375" style="2" customWidth="1"/>
    <col min="1029" max="1029" width="60.85546875" style="2" customWidth="1"/>
    <col min="1030" max="1030" width="6.42578125" style="2" customWidth="1"/>
    <col min="1031" max="1031" width="30.7109375" style="2" customWidth="1"/>
    <col min="1032" max="1032" width="19.7109375" style="2" customWidth="1"/>
    <col min="1033" max="1033" width="47.28515625" style="2" customWidth="1"/>
    <col min="1034" max="1034" width="43.42578125" style="2" customWidth="1"/>
    <col min="1035" max="1035" width="34.7109375" style="2" customWidth="1"/>
    <col min="1036" max="1036" width="8.85546875" style="2"/>
    <col min="1037" max="1037" width="17.7109375" style="2" customWidth="1"/>
    <col min="1038" max="1280" width="8.85546875" style="2"/>
    <col min="1281" max="1281" width="30.28515625" style="2" customWidth="1"/>
    <col min="1282" max="1282" width="37" style="2" customWidth="1"/>
    <col min="1283" max="1283" width="41" style="2" customWidth="1"/>
    <col min="1284" max="1284" width="5.7109375" style="2" customWidth="1"/>
    <col min="1285" max="1285" width="60.85546875" style="2" customWidth="1"/>
    <col min="1286" max="1286" width="6.42578125" style="2" customWidth="1"/>
    <col min="1287" max="1287" width="30.7109375" style="2" customWidth="1"/>
    <col min="1288" max="1288" width="19.7109375" style="2" customWidth="1"/>
    <col min="1289" max="1289" width="47.28515625" style="2" customWidth="1"/>
    <col min="1290" max="1290" width="43.42578125" style="2" customWidth="1"/>
    <col min="1291" max="1291" width="34.7109375" style="2" customWidth="1"/>
    <col min="1292" max="1292" width="8.85546875" style="2"/>
    <col min="1293" max="1293" width="17.7109375" style="2" customWidth="1"/>
    <col min="1294" max="1536" width="8.85546875" style="2"/>
    <col min="1537" max="1537" width="30.28515625" style="2" customWidth="1"/>
    <col min="1538" max="1538" width="37" style="2" customWidth="1"/>
    <col min="1539" max="1539" width="41" style="2" customWidth="1"/>
    <col min="1540" max="1540" width="5.7109375" style="2" customWidth="1"/>
    <col min="1541" max="1541" width="60.85546875" style="2" customWidth="1"/>
    <col min="1542" max="1542" width="6.42578125" style="2" customWidth="1"/>
    <col min="1543" max="1543" width="30.7109375" style="2" customWidth="1"/>
    <col min="1544" max="1544" width="19.7109375" style="2" customWidth="1"/>
    <col min="1545" max="1545" width="47.28515625" style="2" customWidth="1"/>
    <col min="1546" max="1546" width="43.42578125" style="2" customWidth="1"/>
    <col min="1547" max="1547" width="34.7109375" style="2" customWidth="1"/>
    <col min="1548" max="1548" width="8.85546875" style="2"/>
    <col min="1549" max="1549" width="17.7109375" style="2" customWidth="1"/>
    <col min="1550" max="1792" width="8.85546875" style="2"/>
    <col min="1793" max="1793" width="30.28515625" style="2" customWidth="1"/>
    <col min="1794" max="1794" width="37" style="2" customWidth="1"/>
    <col min="1795" max="1795" width="41" style="2" customWidth="1"/>
    <col min="1796" max="1796" width="5.7109375" style="2" customWidth="1"/>
    <col min="1797" max="1797" width="60.85546875" style="2" customWidth="1"/>
    <col min="1798" max="1798" width="6.42578125" style="2" customWidth="1"/>
    <col min="1799" max="1799" width="30.7109375" style="2" customWidth="1"/>
    <col min="1800" max="1800" width="19.7109375" style="2" customWidth="1"/>
    <col min="1801" max="1801" width="47.28515625" style="2" customWidth="1"/>
    <col min="1802" max="1802" width="43.42578125" style="2" customWidth="1"/>
    <col min="1803" max="1803" width="34.7109375" style="2" customWidth="1"/>
    <col min="1804" max="1804" width="8.85546875" style="2"/>
    <col min="1805" max="1805" width="17.7109375" style="2" customWidth="1"/>
    <col min="1806" max="2048" width="8.85546875" style="2"/>
    <col min="2049" max="2049" width="30.28515625" style="2" customWidth="1"/>
    <col min="2050" max="2050" width="37" style="2" customWidth="1"/>
    <col min="2051" max="2051" width="41" style="2" customWidth="1"/>
    <col min="2052" max="2052" width="5.7109375" style="2" customWidth="1"/>
    <col min="2053" max="2053" width="60.85546875" style="2" customWidth="1"/>
    <col min="2054" max="2054" width="6.42578125" style="2" customWidth="1"/>
    <col min="2055" max="2055" width="30.7109375" style="2" customWidth="1"/>
    <col min="2056" max="2056" width="19.7109375" style="2" customWidth="1"/>
    <col min="2057" max="2057" width="47.28515625" style="2" customWidth="1"/>
    <col min="2058" max="2058" width="43.42578125" style="2" customWidth="1"/>
    <col min="2059" max="2059" width="34.7109375" style="2" customWidth="1"/>
    <col min="2060" max="2060" width="8.85546875" style="2"/>
    <col min="2061" max="2061" width="17.7109375" style="2" customWidth="1"/>
    <col min="2062" max="2304" width="8.85546875" style="2"/>
    <col min="2305" max="2305" width="30.28515625" style="2" customWidth="1"/>
    <col min="2306" max="2306" width="37" style="2" customWidth="1"/>
    <col min="2307" max="2307" width="41" style="2" customWidth="1"/>
    <col min="2308" max="2308" width="5.7109375" style="2" customWidth="1"/>
    <col min="2309" max="2309" width="60.85546875" style="2" customWidth="1"/>
    <col min="2310" max="2310" width="6.42578125" style="2" customWidth="1"/>
    <col min="2311" max="2311" width="30.7109375" style="2" customWidth="1"/>
    <col min="2312" max="2312" width="19.7109375" style="2" customWidth="1"/>
    <col min="2313" max="2313" width="47.28515625" style="2" customWidth="1"/>
    <col min="2314" max="2314" width="43.42578125" style="2" customWidth="1"/>
    <col min="2315" max="2315" width="34.7109375" style="2" customWidth="1"/>
    <col min="2316" max="2316" width="8.85546875" style="2"/>
    <col min="2317" max="2317" width="17.7109375" style="2" customWidth="1"/>
    <col min="2318" max="2560" width="8.85546875" style="2"/>
    <col min="2561" max="2561" width="30.28515625" style="2" customWidth="1"/>
    <col min="2562" max="2562" width="37" style="2" customWidth="1"/>
    <col min="2563" max="2563" width="41" style="2" customWidth="1"/>
    <col min="2564" max="2564" width="5.7109375" style="2" customWidth="1"/>
    <col min="2565" max="2565" width="60.85546875" style="2" customWidth="1"/>
    <col min="2566" max="2566" width="6.42578125" style="2" customWidth="1"/>
    <col min="2567" max="2567" width="30.7109375" style="2" customWidth="1"/>
    <col min="2568" max="2568" width="19.7109375" style="2" customWidth="1"/>
    <col min="2569" max="2569" width="47.28515625" style="2" customWidth="1"/>
    <col min="2570" max="2570" width="43.42578125" style="2" customWidth="1"/>
    <col min="2571" max="2571" width="34.7109375" style="2" customWidth="1"/>
    <col min="2572" max="2572" width="8.85546875" style="2"/>
    <col min="2573" max="2573" width="17.7109375" style="2" customWidth="1"/>
    <col min="2574" max="2816" width="8.85546875" style="2"/>
    <col min="2817" max="2817" width="30.28515625" style="2" customWidth="1"/>
    <col min="2818" max="2818" width="37" style="2" customWidth="1"/>
    <col min="2819" max="2819" width="41" style="2" customWidth="1"/>
    <col min="2820" max="2820" width="5.7109375" style="2" customWidth="1"/>
    <col min="2821" max="2821" width="60.85546875" style="2" customWidth="1"/>
    <col min="2822" max="2822" width="6.42578125" style="2" customWidth="1"/>
    <col min="2823" max="2823" width="30.7109375" style="2" customWidth="1"/>
    <col min="2824" max="2824" width="19.7109375" style="2" customWidth="1"/>
    <col min="2825" max="2825" width="47.28515625" style="2" customWidth="1"/>
    <col min="2826" max="2826" width="43.42578125" style="2" customWidth="1"/>
    <col min="2827" max="2827" width="34.7109375" style="2" customWidth="1"/>
    <col min="2828" max="2828" width="8.85546875" style="2"/>
    <col min="2829" max="2829" width="17.7109375" style="2" customWidth="1"/>
    <col min="2830" max="3072" width="8.85546875" style="2"/>
    <col min="3073" max="3073" width="30.28515625" style="2" customWidth="1"/>
    <col min="3074" max="3074" width="37" style="2" customWidth="1"/>
    <col min="3075" max="3075" width="41" style="2" customWidth="1"/>
    <col min="3076" max="3076" width="5.7109375" style="2" customWidth="1"/>
    <col min="3077" max="3077" width="60.85546875" style="2" customWidth="1"/>
    <col min="3078" max="3078" width="6.42578125" style="2" customWidth="1"/>
    <col min="3079" max="3079" width="30.7109375" style="2" customWidth="1"/>
    <col min="3080" max="3080" width="19.7109375" style="2" customWidth="1"/>
    <col min="3081" max="3081" width="47.28515625" style="2" customWidth="1"/>
    <col min="3082" max="3082" width="43.42578125" style="2" customWidth="1"/>
    <col min="3083" max="3083" width="34.7109375" style="2" customWidth="1"/>
    <col min="3084" max="3084" width="8.85546875" style="2"/>
    <col min="3085" max="3085" width="17.7109375" style="2" customWidth="1"/>
    <col min="3086" max="3328" width="8.85546875" style="2"/>
    <col min="3329" max="3329" width="30.28515625" style="2" customWidth="1"/>
    <col min="3330" max="3330" width="37" style="2" customWidth="1"/>
    <col min="3331" max="3331" width="41" style="2" customWidth="1"/>
    <col min="3332" max="3332" width="5.7109375" style="2" customWidth="1"/>
    <col min="3333" max="3333" width="60.85546875" style="2" customWidth="1"/>
    <col min="3334" max="3334" width="6.42578125" style="2" customWidth="1"/>
    <col min="3335" max="3335" width="30.7109375" style="2" customWidth="1"/>
    <col min="3336" max="3336" width="19.7109375" style="2" customWidth="1"/>
    <col min="3337" max="3337" width="47.28515625" style="2" customWidth="1"/>
    <col min="3338" max="3338" width="43.42578125" style="2" customWidth="1"/>
    <col min="3339" max="3339" width="34.7109375" style="2" customWidth="1"/>
    <col min="3340" max="3340" width="8.85546875" style="2"/>
    <col min="3341" max="3341" width="17.7109375" style="2" customWidth="1"/>
    <col min="3342" max="3584" width="8.85546875" style="2"/>
    <col min="3585" max="3585" width="30.28515625" style="2" customWidth="1"/>
    <col min="3586" max="3586" width="37" style="2" customWidth="1"/>
    <col min="3587" max="3587" width="41" style="2" customWidth="1"/>
    <col min="3588" max="3588" width="5.7109375" style="2" customWidth="1"/>
    <col min="3589" max="3589" width="60.85546875" style="2" customWidth="1"/>
    <col min="3590" max="3590" width="6.42578125" style="2" customWidth="1"/>
    <col min="3591" max="3591" width="30.7109375" style="2" customWidth="1"/>
    <col min="3592" max="3592" width="19.7109375" style="2" customWidth="1"/>
    <col min="3593" max="3593" width="47.28515625" style="2" customWidth="1"/>
    <col min="3594" max="3594" width="43.42578125" style="2" customWidth="1"/>
    <col min="3595" max="3595" width="34.7109375" style="2" customWidth="1"/>
    <col min="3596" max="3596" width="8.85546875" style="2"/>
    <col min="3597" max="3597" width="17.7109375" style="2" customWidth="1"/>
    <col min="3598" max="3840" width="8.85546875" style="2"/>
    <col min="3841" max="3841" width="30.28515625" style="2" customWidth="1"/>
    <col min="3842" max="3842" width="37" style="2" customWidth="1"/>
    <col min="3843" max="3843" width="41" style="2" customWidth="1"/>
    <col min="3844" max="3844" width="5.7109375" style="2" customWidth="1"/>
    <col min="3845" max="3845" width="60.85546875" style="2" customWidth="1"/>
    <col min="3846" max="3846" width="6.42578125" style="2" customWidth="1"/>
    <col min="3847" max="3847" width="30.7109375" style="2" customWidth="1"/>
    <col min="3848" max="3848" width="19.7109375" style="2" customWidth="1"/>
    <col min="3849" max="3849" width="47.28515625" style="2" customWidth="1"/>
    <col min="3850" max="3850" width="43.42578125" style="2" customWidth="1"/>
    <col min="3851" max="3851" width="34.7109375" style="2" customWidth="1"/>
    <col min="3852" max="3852" width="8.85546875" style="2"/>
    <col min="3853" max="3853" width="17.7109375" style="2" customWidth="1"/>
    <col min="3854" max="4096" width="8.85546875" style="2"/>
    <col min="4097" max="4097" width="30.28515625" style="2" customWidth="1"/>
    <col min="4098" max="4098" width="37" style="2" customWidth="1"/>
    <col min="4099" max="4099" width="41" style="2" customWidth="1"/>
    <col min="4100" max="4100" width="5.7109375" style="2" customWidth="1"/>
    <col min="4101" max="4101" width="60.85546875" style="2" customWidth="1"/>
    <col min="4102" max="4102" width="6.42578125" style="2" customWidth="1"/>
    <col min="4103" max="4103" width="30.7109375" style="2" customWidth="1"/>
    <col min="4104" max="4104" width="19.7109375" style="2" customWidth="1"/>
    <col min="4105" max="4105" width="47.28515625" style="2" customWidth="1"/>
    <col min="4106" max="4106" width="43.42578125" style="2" customWidth="1"/>
    <col min="4107" max="4107" width="34.7109375" style="2" customWidth="1"/>
    <col min="4108" max="4108" width="8.85546875" style="2"/>
    <col min="4109" max="4109" width="17.7109375" style="2" customWidth="1"/>
    <col min="4110" max="4352" width="8.85546875" style="2"/>
    <col min="4353" max="4353" width="30.28515625" style="2" customWidth="1"/>
    <col min="4354" max="4354" width="37" style="2" customWidth="1"/>
    <col min="4355" max="4355" width="41" style="2" customWidth="1"/>
    <col min="4356" max="4356" width="5.7109375" style="2" customWidth="1"/>
    <col min="4357" max="4357" width="60.85546875" style="2" customWidth="1"/>
    <col min="4358" max="4358" width="6.42578125" style="2" customWidth="1"/>
    <col min="4359" max="4359" width="30.7109375" style="2" customWidth="1"/>
    <col min="4360" max="4360" width="19.7109375" style="2" customWidth="1"/>
    <col min="4361" max="4361" width="47.28515625" style="2" customWidth="1"/>
    <col min="4362" max="4362" width="43.42578125" style="2" customWidth="1"/>
    <col min="4363" max="4363" width="34.7109375" style="2" customWidth="1"/>
    <col min="4364" max="4364" width="8.85546875" style="2"/>
    <col min="4365" max="4365" width="17.7109375" style="2" customWidth="1"/>
    <col min="4366" max="4608" width="8.85546875" style="2"/>
    <col min="4609" max="4609" width="30.28515625" style="2" customWidth="1"/>
    <col min="4610" max="4610" width="37" style="2" customWidth="1"/>
    <col min="4611" max="4611" width="41" style="2" customWidth="1"/>
    <col min="4612" max="4612" width="5.7109375" style="2" customWidth="1"/>
    <col min="4613" max="4613" width="60.85546875" style="2" customWidth="1"/>
    <col min="4614" max="4614" width="6.42578125" style="2" customWidth="1"/>
    <col min="4615" max="4615" width="30.7109375" style="2" customWidth="1"/>
    <col min="4616" max="4616" width="19.7109375" style="2" customWidth="1"/>
    <col min="4617" max="4617" width="47.28515625" style="2" customWidth="1"/>
    <col min="4618" max="4618" width="43.42578125" style="2" customWidth="1"/>
    <col min="4619" max="4619" width="34.7109375" style="2" customWidth="1"/>
    <col min="4620" max="4620" width="8.85546875" style="2"/>
    <col min="4621" max="4621" width="17.7109375" style="2" customWidth="1"/>
    <col min="4622" max="4864" width="8.85546875" style="2"/>
    <col min="4865" max="4865" width="30.28515625" style="2" customWidth="1"/>
    <col min="4866" max="4866" width="37" style="2" customWidth="1"/>
    <col min="4867" max="4867" width="41" style="2" customWidth="1"/>
    <col min="4868" max="4868" width="5.7109375" style="2" customWidth="1"/>
    <col min="4869" max="4869" width="60.85546875" style="2" customWidth="1"/>
    <col min="4870" max="4870" width="6.42578125" style="2" customWidth="1"/>
    <col min="4871" max="4871" width="30.7109375" style="2" customWidth="1"/>
    <col min="4872" max="4872" width="19.7109375" style="2" customWidth="1"/>
    <col min="4873" max="4873" width="47.28515625" style="2" customWidth="1"/>
    <col min="4874" max="4874" width="43.42578125" style="2" customWidth="1"/>
    <col min="4875" max="4875" width="34.7109375" style="2" customWidth="1"/>
    <col min="4876" max="4876" width="8.85546875" style="2"/>
    <col min="4877" max="4877" width="17.7109375" style="2" customWidth="1"/>
    <col min="4878" max="5120" width="8.85546875" style="2"/>
    <col min="5121" max="5121" width="30.28515625" style="2" customWidth="1"/>
    <col min="5122" max="5122" width="37" style="2" customWidth="1"/>
    <col min="5123" max="5123" width="41" style="2" customWidth="1"/>
    <col min="5124" max="5124" width="5.7109375" style="2" customWidth="1"/>
    <col min="5125" max="5125" width="60.85546875" style="2" customWidth="1"/>
    <col min="5126" max="5126" width="6.42578125" style="2" customWidth="1"/>
    <col min="5127" max="5127" width="30.7109375" style="2" customWidth="1"/>
    <col min="5128" max="5128" width="19.7109375" style="2" customWidth="1"/>
    <col min="5129" max="5129" width="47.28515625" style="2" customWidth="1"/>
    <col min="5130" max="5130" width="43.42578125" style="2" customWidth="1"/>
    <col min="5131" max="5131" width="34.7109375" style="2" customWidth="1"/>
    <col min="5132" max="5132" width="8.85546875" style="2"/>
    <col min="5133" max="5133" width="17.7109375" style="2" customWidth="1"/>
    <col min="5134" max="5376" width="8.85546875" style="2"/>
    <col min="5377" max="5377" width="30.28515625" style="2" customWidth="1"/>
    <col min="5378" max="5378" width="37" style="2" customWidth="1"/>
    <col min="5379" max="5379" width="41" style="2" customWidth="1"/>
    <col min="5380" max="5380" width="5.7109375" style="2" customWidth="1"/>
    <col min="5381" max="5381" width="60.85546875" style="2" customWidth="1"/>
    <col min="5382" max="5382" width="6.42578125" style="2" customWidth="1"/>
    <col min="5383" max="5383" width="30.7109375" style="2" customWidth="1"/>
    <col min="5384" max="5384" width="19.7109375" style="2" customWidth="1"/>
    <col min="5385" max="5385" width="47.28515625" style="2" customWidth="1"/>
    <col min="5386" max="5386" width="43.42578125" style="2" customWidth="1"/>
    <col min="5387" max="5387" width="34.7109375" style="2" customWidth="1"/>
    <col min="5388" max="5388" width="8.85546875" style="2"/>
    <col min="5389" max="5389" width="17.7109375" style="2" customWidth="1"/>
    <col min="5390" max="5632" width="8.85546875" style="2"/>
    <col min="5633" max="5633" width="30.28515625" style="2" customWidth="1"/>
    <col min="5634" max="5634" width="37" style="2" customWidth="1"/>
    <col min="5635" max="5635" width="41" style="2" customWidth="1"/>
    <col min="5636" max="5636" width="5.7109375" style="2" customWidth="1"/>
    <col min="5637" max="5637" width="60.85546875" style="2" customWidth="1"/>
    <col min="5638" max="5638" width="6.42578125" style="2" customWidth="1"/>
    <col min="5639" max="5639" width="30.7109375" style="2" customWidth="1"/>
    <col min="5640" max="5640" width="19.7109375" style="2" customWidth="1"/>
    <col min="5641" max="5641" width="47.28515625" style="2" customWidth="1"/>
    <col min="5642" max="5642" width="43.42578125" style="2" customWidth="1"/>
    <col min="5643" max="5643" width="34.7109375" style="2" customWidth="1"/>
    <col min="5644" max="5644" width="8.85546875" style="2"/>
    <col min="5645" max="5645" width="17.7109375" style="2" customWidth="1"/>
    <col min="5646" max="5888" width="8.85546875" style="2"/>
    <col min="5889" max="5889" width="30.28515625" style="2" customWidth="1"/>
    <col min="5890" max="5890" width="37" style="2" customWidth="1"/>
    <col min="5891" max="5891" width="41" style="2" customWidth="1"/>
    <col min="5892" max="5892" width="5.7109375" style="2" customWidth="1"/>
    <col min="5893" max="5893" width="60.85546875" style="2" customWidth="1"/>
    <col min="5894" max="5894" width="6.42578125" style="2" customWidth="1"/>
    <col min="5895" max="5895" width="30.7109375" style="2" customWidth="1"/>
    <col min="5896" max="5896" width="19.7109375" style="2" customWidth="1"/>
    <col min="5897" max="5897" width="47.28515625" style="2" customWidth="1"/>
    <col min="5898" max="5898" width="43.42578125" style="2" customWidth="1"/>
    <col min="5899" max="5899" width="34.7109375" style="2" customWidth="1"/>
    <col min="5900" max="5900" width="8.85546875" style="2"/>
    <col min="5901" max="5901" width="17.7109375" style="2" customWidth="1"/>
    <col min="5902" max="6144" width="8.85546875" style="2"/>
    <col min="6145" max="6145" width="30.28515625" style="2" customWidth="1"/>
    <col min="6146" max="6146" width="37" style="2" customWidth="1"/>
    <col min="6147" max="6147" width="41" style="2" customWidth="1"/>
    <col min="6148" max="6148" width="5.7109375" style="2" customWidth="1"/>
    <col min="6149" max="6149" width="60.85546875" style="2" customWidth="1"/>
    <col min="6150" max="6150" width="6.42578125" style="2" customWidth="1"/>
    <col min="6151" max="6151" width="30.7109375" style="2" customWidth="1"/>
    <col min="6152" max="6152" width="19.7109375" style="2" customWidth="1"/>
    <col min="6153" max="6153" width="47.28515625" style="2" customWidth="1"/>
    <col min="6154" max="6154" width="43.42578125" style="2" customWidth="1"/>
    <col min="6155" max="6155" width="34.7109375" style="2" customWidth="1"/>
    <col min="6156" max="6156" width="8.85546875" style="2"/>
    <col min="6157" max="6157" width="17.7109375" style="2" customWidth="1"/>
    <col min="6158" max="6400" width="8.85546875" style="2"/>
    <col min="6401" max="6401" width="30.28515625" style="2" customWidth="1"/>
    <col min="6402" max="6402" width="37" style="2" customWidth="1"/>
    <col min="6403" max="6403" width="41" style="2" customWidth="1"/>
    <col min="6404" max="6404" width="5.7109375" style="2" customWidth="1"/>
    <col min="6405" max="6405" width="60.85546875" style="2" customWidth="1"/>
    <col min="6406" max="6406" width="6.42578125" style="2" customWidth="1"/>
    <col min="6407" max="6407" width="30.7109375" style="2" customWidth="1"/>
    <col min="6408" max="6408" width="19.7109375" style="2" customWidth="1"/>
    <col min="6409" max="6409" width="47.28515625" style="2" customWidth="1"/>
    <col min="6410" max="6410" width="43.42578125" style="2" customWidth="1"/>
    <col min="6411" max="6411" width="34.7109375" style="2" customWidth="1"/>
    <col min="6412" max="6412" width="8.85546875" style="2"/>
    <col min="6413" max="6413" width="17.7109375" style="2" customWidth="1"/>
    <col min="6414" max="6656" width="8.85546875" style="2"/>
    <col min="6657" max="6657" width="30.28515625" style="2" customWidth="1"/>
    <col min="6658" max="6658" width="37" style="2" customWidth="1"/>
    <col min="6659" max="6659" width="41" style="2" customWidth="1"/>
    <col min="6660" max="6660" width="5.7109375" style="2" customWidth="1"/>
    <col min="6661" max="6661" width="60.85546875" style="2" customWidth="1"/>
    <col min="6662" max="6662" width="6.42578125" style="2" customWidth="1"/>
    <col min="6663" max="6663" width="30.7109375" style="2" customWidth="1"/>
    <col min="6664" max="6664" width="19.7109375" style="2" customWidth="1"/>
    <col min="6665" max="6665" width="47.28515625" style="2" customWidth="1"/>
    <col min="6666" max="6666" width="43.42578125" style="2" customWidth="1"/>
    <col min="6667" max="6667" width="34.7109375" style="2" customWidth="1"/>
    <col min="6668" max="6668" width="8.85546875" style="2"/>
    <col min="6669" max="6669" width="17.7109375" style="2" customWidth="1"/>
    <col min="6670" max="6912" width="8.85546875" style="2"/>
    <col min="6913" max="6913" width="30.28515625" style="2" customWidth="1"/>
    <col min="6914" max="6914" width="37" style="2" customWidth="1"/>
    <col min="6915" max="6915" width="41" style="2" customWidth="1"/>
    <col min="6916" max="6916" width="5.7109375" style="2" customWidth="1"/>
    <col min="6917" max="6917" width="60.85546875" style="2" customWidth="1"/>
    <col min="6918" max="6918" width="6.42578125" style="2" customWidth="1"/>
    <col min="6919" max="6919" width="30.7109375" style="2" customWidth="1"/>
    <col min="6920" max="6920" width="19.7109375" style="2" customWidth="1"/>
    <col min="6921" max="6921" width="47.28515625" style="2" customWidth="1"/>
    <col min="6922" max="6922" width="43.42578125" style="2" customWidth="1"/>
    <col min="6923" max="6923" width="34.7109375" style="2" customWidth="1"/>
    <col min="6924" max="6924" width="8.85546875" style="2"/>
    <col min="6925" max="6925" width="17.7109375" style="2" customWidth="1"/>
    <col min="6926" max="7168" width="8.85546875" style="2"/>
    <col min="7169" max="7169" width="30.28515625" style="2" customWidth="1"/>
    <col min="7170" max="7170" width="37" style="2" customWidth="1"/>
    <col min="7171" max="7171" width="41" style="2" customWidth="1"/>
    <col min="7172" max="7172" width="5.7109375" style="2" customWidth="1"/>
    <col min="7173" max="7173" width="60.85546875" style="2" customWidth="1"/>
    <col min="7174" max="7174" width="6.42578125" style="2" customWidth="1"/>
    <col min="7175" max="7175" width="30.7109375" style="2" customWidth="1"/>
    <col min="7176" max="7176" width="19.7109375" style="2" customWidth="1"/>
    <col min="7177" max="7177" width="47.28515625" style="2" customWidth="1"/>
    <col min="7178" max="7178" width="43.42578125" style="2" customWidth="1"/>
    <col min="7179" max="7179" width="34.7109375" style="2" customWidth="1"/>
    <col min="7180" max="7180" width="8.85546875" style="2"/>
    <col min="7181" max="7181" width="17.7109375" style="2" customWidth="1"/>
    <col min="7182" max="7424" width="8.85546875" style="2"/>
    <col min="7425" max="7425" width="30.28515625" style="2" customWidth="1"/>
    <col min="7426" max="7426" width="37" style="2" customWidth="1"/>
    <col min="7427" max="7427" width="41" style="2" customWidth="1"/>
    <col min="7428" max="7428" width="5.7109375" style="2" customWidth="1"/>
    <col min="7429" max="7429" width="60.85546875" style="2" customWidth="1"/>
    <col min="7430" max="7430" width="6.42578125" style="2" customWidth="1"/>
    <col min="7431" max="7431" width="30.7109375" style="2" customWidth="1"/>
    <col min="7432" max="7432" width="19.7109375" style="2" customWidth="1"/>
    <col min="7433" max="7433" width="47.28515625" style="2" customWidth="1"/>
    <col min="7434" max="7434" width="43.42578125" style="2" customWidth="1"/>
    <col min="7435" max="7435" width="34.7109375" style="2" customWidth="1"/>
    <col min="7436" max="7436" width="8.85546875" style="2"/>
    <col min="7437" max="7437" width="17.7109375" style="2" customWidth="1"/>
    <col min="7438" max="7680" width="8.85546875" style="2"/>
    <col min="7681" max="7681" width="30.28515625" style="2" customWidth="1"/>
    <col min="7682" max="7682" width="37" style="2" customWidth="1"/>
    <col min="7683" max="7683" width="41" style="2" customWidth="1"/>
    <col min="7684" max="7684" width="5.7109375" style="2" customWidth="1"/>
    <col min="7685" max="7685" width="60.85546875" style="2" customWidth="1"/>
    <col min="7686" max="7686" width="6.42578125" style="2" customWidth="1"/>
    <col min="7687" max="7687" width="30.7109375" style="2" customWidth="1"/>
    <col min="7688" max="7688" width="19.7109375" style="2" customWidth="1"/>
    <col min="7689" max="7689" width="47.28515625" style="2" customWidth="1"/>
    <col min="7690" max="7690" width="43.42578125" style="2" customWidth="1"/>
    <col min="7691" max="7691" width="34.7109375" style="2" customWidth="1"/>
    <col min="7692" max="7692" width="8.85546875" style="2"/>
    <col min="7693" max="7693" width="17.7109375" style="2" customWidth="1"/>
    <col min="7694" max="7936" width="8.85546875" style="2"/>
    <col min="7937" max="7937" width="30.28515625" style="2" customWidth="1"/>
    <col min="7938" max="7938" width="37" style="2" customWidth="1"/>
    <col min="7939" max="7939" width="41" style="2" customWidth="1"/>
    <col min="7940" max="7940" width="5.7109375" style="2" customWidth="1"/>
    <col min="7941" max="7941" width="60.85546875" style="2" customWidth="1"/>
    <col min="7942" max="7942" width="6.42578125" style="2" customWidth="1"/>
    <col min="7943" max="7943" width="30.7109375" style="2" customWidth="1"/>
    <col min="7944" max="7944" width="19.7109375" style="2" customWidth="1"/>
    <col min="7945" max="7945" width="47.28515625" style="2" customWidth="1"/>
    <col min="7946" max="7946" width="43.42578125" style="2" customWidth="1"/>
    <col min="7947" max="7947" width="34.7109375" style="2" customWidth="1"/>
    <col min="7948" max="7948" width="8.85546875" style="2"/>
    <col min="7949" max="7949" width="17.7109375" style="2" customWidth="1"/>
    <col min="7950" max="8192" width="8.85546875" style="2"/>
    <col min="8193" max="8193" width="30.28515625" style="2" customWidth="1"/>
    <col min="8194" max="8194" width="37" style="2" customWidth="1"/>
    <col min="8195" max="8195" width="41" style="2" customWidth="1"/>
    <col min="8196" max="8196" width="5.7109375" style="2" customWidth="1"/>
    <col min="8197" max="8197" width="60.85546875" style="2" customWidth="1"/>
    <col min="8198" max="8198" width="6.42578125" style="2" customWidth="1"/>
    <col min="8199" max="8199" width="30.7109375" style="2" customWidth="1"/>
    <col min="8200" max="8200" width="19.7109375" style="2" customWidth="1"/>
    <col min="8201" max="8201" width="47.28515625" style="2" customWidth="1"/>
    <col min="8202" max="8202" width="43.42578125" style="2" customWidth="1"/>
    <col min="8203" max="8203" width="34.7109375" style="2" customWidth="1"/>
    <col min="8204" max="8204" width="8.85546875" style="2"/>
    <col min="8205" max="8205" width="17.7109375" style="2" customWidth="1"/>
    <col min="8206" max="8448" width="8.85546875" style="2"/>
    <col min="8449" max="8449" width="30.28515625" style="2" customWidth="1"/>
    <col min="8450" max="8450" width="37" style="2" customWidth="1"/>
    <col min="8451" max="8451" width="41" style="2" customWidth="1"/>
    <col min="8452" max="8452" width="5.7109375" style="2" customWidth="1"/>
    <col min="8453" max="8453" width="60.85546875" style="2" customWidth="1"/>
    <col min="8454" max="8454" width="6.42578125" style="2" customWidth="1"/>
    <col min="8455" max="8455" width="30.7109375" style="2" customWidth="1"/>
    <col min="8456" max="8456" width="19.7109375" style="2" customWidth="1"/>
    <col min="8457" max="8457" width="47.28515625" style="2" customWidth="1"/>
    <col min="8458" max="8458" width="43.42578125" style="2" customWidth="1"/>
    <col min="8459" max="8459" width="34.7109375" style="2" customWidth="1"/>
    <col min="8460" max="8460" width="8.85546875" style="2"/>
    <col min="8461" max="8461" width="17.7109375" style="2" customWidth="1"/>
    <col min="8462" max="8704" width="8.85546875" style="2"/>
    <col min="8705" max="8705" width="30.28515625" style="2" customWidth="1"/>
    <col min="8706" max="8706" width="37" style="2" customWidth="1"/>
    <col min="8707" max="8707" width="41" style="2" customWidth="1"/>
    <col min="8708" max="8708" width="5.7109375" style="2" customWidth="1"/>
    <col min="8709" max="8709" width="60.85546875" style="2" customWidth="1"/>
    <col min="8710" max="8710" width="6.42578125" style="2" customWidth="1"/>
    <col min="8711" max="8711" width="30.7109375" style="2" customWidth="1"/>
    <col min="8712" max="8712" width="19.7109375" style="2" customWidth="1"/>
    <col min="8713" max="8713" width="47.28515625" style="2" customWidth="1"/>
    <col min="8714" max="8714" width="43.42578125" style="2" customWidth="1"/>
    <col min="8715" max="8715" width="34.7109375" style="2" customWidth="1"/>
    <col min="8716" max="8716" width="8.85546875" style="2"/>
    <col min="8717" max="8717" width="17.7109375" style="2" customWidth="1"/>
    <col min="8718" max="8960" width="8.85546875" style="2"/>
    <col min="8961" max="8961" width="30.28515625" style="2" customWidth="1"/>
    <col min="8962" max="8962" width="37" style="2" customWidth="1"/>
    <col min="8963" max="8963" width="41" style="2" customWidth="1"/>
    <col min="8964" max="8964" width="5.7109375" style="2" customWidth="1"/>
    <col min="8965" max="8965" width="60.85546875" style="2" customWidth="1"/>
    <col min="8966" max="8966" width="6.42578125" style="2" customWidth="1"/>
    <col min="8967" max="8967" width="30.7109375" style="2" customWidth="1"/>
    <col min="8968" max="8968" width="19.7109375" style="2" customWidth="1"/>
    <col min="8969" max="8969" width="47.28515625" style="2" customWidth="1"/>
    <col min="8970" max="8970" width="43.42578125" style="2" customWidth="1"/>
    <col min="8971" max="8971" width="34.7109375" style="2" customWidth="1"/>
    <col min="8972" max="8972" width="8.85546875" style="2"/>
    <col min="8973" max="8973" width="17.7109375" style="2" customWidth="1"/>
    <col min="8974" max="9216" width="8.85546875" style="2"/>
    <col min="9217" max="9217" width="30.28515625" style="2" customWidth="1"/>
    <col min="9218" max="9218" width="37" style="2" customWidth="1"/>
    <col min="9219" max="9219" width="41" style="2" customWidth="1"/>
    <col min="9220" max="9220" width="5.7109375" style="2" customWidth="1"/>
    <col min="9221" max="9221" width="60.85546875" style="2" customWidth="1"/>
    <col min="9222" max="9222" width="6.42578125" style="2" customWidth="1"/>
    <col min="9223" max="9223" width="30.7109375" style="2" customWidth="1"/>
    <col min="9224" max="9224" width="19.7109375" style="2" customWidth="1"/>
    <col min="9225" max="9225" width="47.28515625" style="2" customWidth="1"/>
    <col min="9226" max="9226" width="43.42578125" style="2" customWidth="1"/>
    <col min="9227" max="9227" width="34.7109375" style="2" customWidth="1"/>
    <col min="9228" max="9228" width="8.85546875" style="2"/>
    <col min="9229" max="9229" width="17.7109375" style="2" customWidth="1"/>
    <col min="9230" max="9472" width="8.85546875" style="2"/>
    <col min="9473" max="9473" width="30.28515625" style="2" customWidth="1"/>
    <col min="9474" max="9474" width="37" style="2" customWidth="1"/>
    <col min="9475" max="9475" width="41" style="2" customWidth="1"/>
    <col min="9476" max="9476" width="5.7109375" style="2" customWidth="1"/>
    <col min="9477" max="9477" width="60.85546875" style="2" customWidth="1"/>
    <col min="9478" max="9478" width="6.42578125" style="2" customWidth="1"/>
    <col min="9479" max="9479" width="30.7109375" style="2" customWidth="1"/>
    <col min="9480" max="9480" width="19.7109375" style="2" customWidth="1"/>
    <col min="9481" max="9481" width="47.28515625" style="2" customWidth="1"/>
    <col min="9482" max="9482" width="43.42578125" style="2" customWidth="1"/>
    <col min="9483" max="9483" width="34.7109375" style="2" customWidth="1"/>
    <col min="9484" max="9484" width="8.85546875" style="2"/>
    <col min="9485" max="9485" width="17.7109375" style="2" customWidth="1"/>
    <col min="9486" max="9728" width="8.85546875" style="2"/>
    <col min="9729" max="9729" width="30.28515625" style="2" customWidth="1"/>
    <col min="9730" max="9730" width="37" style="2" customWidth="1"/>
    <col min="9731" max="9731" width="41" style="2" customWidth="1"/>
    <col min="9732" max="9732" width="5.7109375" style="2" customWidth="1"/>
    <col min="9733" max="9733" width="60.85546875" style="2" customWidth="1"/>
    <col min="9734" max="9734" width="6.42578125" style="2" customWidth="1"/>
    <col min="9735" max="9735" width="30.7109375" style="2" customWidth="1"/>
    <col min="9736" max="9736" width="19.7109375" style="2" customWidth="1"/>
    <col min="9737" max="9737" width="47.28515625" style="2" customWidth="1"/>
    <col min="9738" max="9738" width="43.42578125" style="2" customWidth="1"/>
    <col min="9739" max="9739" width="34.7109375" style="2" customWidth="1"/>
    <col min="9740" max="9740" width="8.85546875" style="2"/>
    <col min="9741" max="9741" width="17.7109375" style="2" customWidth="1"/>
    <col min="9742" max="9984" width="8.85546875" style="2"/>
    <col min="9985" max="9985" width="30.28515625" style="2" customWidth="1"/>
    <col min="9986" max="9986" width="37" style="2" customWidth="1"/>
    <col min="9987" max="9987" width="41" style="2" customWidth="1"/>
    <col min="9988" max="9988" width="5.7109375" style="2" customWidth="1"/>
    <col min="9989" max="9989" width="60.85546875" style="2" customWidth="1"/>
    <col min="9990" max="9990" width="6.42578125" style="2" customWidth="1"/>
    <col min="9991" max="9991" width="30.7109375" style="2" customWidth="1"/>
    <col min="9992" max="9992" width="19.7109375" style="2" customWidth="1"/>
    <col min="9993" max="9993" width="47.28515625" style="2" customWidth="1"/>
    <col min="9994" max="9994" width="43.42578125" style="2" customWidth="1"/>
    <col min="9995" max="9995" width="34.7109375" style="2" customWidth="1"/>
    <col min="9996" max="9996" width="8.85546875" style="2"/>
    <col min="9997" max="9997" width="17.7109375" style="2" customWidth="1"/>
    <col min="9998" max="10240" width="8.85546875" style="2"/>
    <col min="10241" max="10241" width="30.28515625" style="2" customWidth="1"/>
    <col min="10242" max="10242" width="37" style="2" customWidth="1"/>
    <col min="10243" max="10243" width="41" style="2" customWidth="1"/>
    <col min="10244" max="10244" width="5.7109375" style="2" customWidth="1"/>
    <col min="10245" max="10245" width="60.85546875" style="2" customWidth="1"/>
    <col min="10246" max="10246" width="6.42578125" style="2" customWidth="1"/>
    <col min="10247" max="10247" width="30.7109375" style="2" customWidth="1"/>
    <col min="10248" max="10248" width="19.7109375" style="2" customWidth="1"/>
    <col min="10249" max="10249" width="47.28515625" style="2" customWidth="1"/>
    <col min="10250" max="10250" width="43.42578125" style="2" customWidth="1"/>
    <col min="10251" max="10251" width="34.7109375" style="2" customWidth="1"/>
    <col min="10252" max="10252" width="8.85546875" style="2"/>
    <col min="10253" max="10253" width="17.7109375" style="2" customWidth="1"/>
    <col min="10254" max="10496" width="8.85546875" style="2"/>
    <col min="10497" max="10497" width="30.28515625" style="2" customWidth="1"/>
    <col min="10498" max="10498" width="37" style="2" customWidth="1"/>
    <col min="10499" max="10499" width="41" style="2" customWidth="1"/>
    <col min="10500" max="10500" width="5.7109375" style="2" customWidth="1"/>
    <col min="10501" max="10501" width="60.85546875" style="2" customWidth="1"/>
    <col min="10502" max="10502" width="6.42578125" style="2" customWidth="1"/>
    <col min="10503" max="10503" width="30.7109375" style="2" customWidth="1"/>
    <col min="10504" max="10504" width="19.7109375" style="2" customWidth="1"/>
    <col min="10505" max="10505" width="47.28515625" style="2" customWidth="1"/>
    <col min="10506" max="10506" width="43.42578125" style="2" customWidth="1"/>
    <col min="10507" max="10507" width="34.7109375" style="2" customWidth="1"/>
    <col min="10508" max="10508" width="8.85546875" style="2"/>
    <col min="10509" max="10509" width="17.7109375" style="2" customWidth="1"/>
    <col min="10510" max="10752" width="8.85546875" style="2"/>
    <col min="10753" max="10753" width="30.28515625" style="2" customWidth="1"/>
    <col min="10754" max="10754" width="37" style="2" customWidth="1"/>
    <col min="10755" max="10755" width="41" style="2" customWidth="1"/>
    <col min="10756" max="10756" width="5.7109375" style="2" customWidth="1"/>
    <col min="10757" max="10757" width="60.85546875" style="2" customWidth="1"/>
    <col min="10758" max="10758" width="6.42578125" style="2" customWidth="1"/>
    <col min="10759" max="10759" width="30.7109375" style="2" customWidth="1"/>
    <col min="10760" max="10760" width="19.7109375" style="2" customWidth="1"/>
    <col min="10761" max="10761" width="47.28515625" style="2" customWidth="1"/>
    <col min="10762" max="10762" width="43.42578125" style="2" customWidth="1"/>
    <col min="10763" max="10763" width="34.7109375" style="2" customWidth="1"/>
    <col min="10764" max="10764" width="8.85546875" style="2"/>
    <col min="10765" max="10765" width="17.7109375" style="2" customWidth="1"/>
    <col min="10766" max="11008" width="8.85546875" style="2"/>
    <col min="11009" max="11009" width="30.28515625" style="2" customWidth="1"/>
    <col min="11010" max="11010" width="37" style="2" customWidth="1"/>
    <col min="11011" max="11011" width="41" style="2" customWidth="1"/>
    <col min="11012" max="11012" width="5.7109375" style="2" customWidth="1"/>
    <col min="11013" max="11013" width="60.85546875" style="2" customWidth="1"/>
    <col min="11014" max="11014" width="6.42578125" style="2" customWidth="1"/>
    <col min="11015" max="11015" width="30.7109375" style="2" customWidth="1"/>
    <col min="11016" max="11016" width="19.7109375" style="2" customWidth="1"/>
    <col min="11017" max="11017" width="47.28515625" style="2" customWidth="1"/>
    <col min="11018" max="11018" width="43.42578125" style="2" customWidth="1"/>
    <col min="11019" max="11019" width="34.7109375" style="2" customWidth="1"/>
    <col min="11020" max="11020" width="8.85546875" style="2"/>
    <col min="11021" max="11021" width="17.7109375" style="2" customWidth="1"/>
    <col min="11022" max="11264" width="8.85546875" style="2"/>
    <col min="11265" max="11265" width="30.28515625" style="2" customWidth="1"/>
    <col min="11266" max="11266" width="37" style="2" customWidth="1"/>
    <col min="11267" max="11267" width="41" style="2" customWidth="1"/>
    <col min="11268" max="11268" width="5.7109375" style="2" customWidth="1"/>
    <col min="11269" max="11269" width="60.85546875" style="2" customWidth="1"/>
    <col min="11270" max="11270" width="6.42578125" style="2" customWidth="1"/>
    <col min="11271" max="11271" width="30.7109375" style="2" customWidth="1"/>
    <col min="11272" max="11272" width="19.7109375" style="2" customWidth="1"/>
    <col min="11273" max="11273" width="47.28515625" style="2" customWidth="1"/>
    <col min="11274" max="11274" width="43.42578125" style="2" customWidth="1"/>
    <col min="11275" max="11275" width="34.7109375" style="2" customWidth="1"/>
    <col min="11276" max="11276" width="8.85546875" style="2"/>
    <col min="11277" max="11277" width="17.7109375" style="2" customWidth="1"/>
    <col min="11278" max="11520" width="8.85546875" style="2"/>
    <col min="11521" max="11521" width="30.28515625" style="2" customWidth="1"/>
    <col min="11522" max="11522" width="37" style="2" customWidth="1"/>
    <col min="11523" max="11523" width="41" style="2" customWidth="1"/>
    <col min="11524" max="11524" width="5.7109375" style="2" customWidth="1"/>
    <col min="11525" max="11525" width="60.85546875" style="2" customWidth="1"/>
    <col min="11526" max="11526" width="6.42578125" style="2" customWidth="1"/>
    <col min="11527" max="11527" width="30.7109375" style="2" customWidth="1"/>
    <col min="11528" max="11528" width="19.7109375" style="2" customWidth="1"/>
    <col min="11529" max="11529" width="47.28515625" style="2" customWidth="1"/>
    <col min="11530" max="11530" width="43.42578125" style="2" customWidth="1"/>
    <col min="11531" max="11531" width="34.7109375" style="2" customWidth="1"/>
    <col min="11532" max="11532" width="8.85546875" style="2"/>
    <col min="11533" max="11533" width="17.7109375" style="2" customWidth="1"/>
    <col min="11534" max="11776" width="8.85546875" style="2"/>
    <col min="11777" max="11777" width="30.28515625" style="2" customWidth="1"/>
    <col min="11778" max="11778" width="37" style="2" customWidth="1"/>
    <col min="11779" max="11779" width="41" style="2" customWidth="1"/>
    <col min="11780" max="11780" width="5.7109375" style="2" customWidth="1"/>
    <col min="11781" max="11781" width="60.85546875" style="2" customWidth="1"/>
    <col min="11782" max="11782" width="6.42578125" style="2" customWidth="1"/>
    <col min="11783" max="11783" width="30.7109375" style="2" customWidth="1"/>
    <col min="11784" max="11784" width="19.7109375" style="2" customWidth="1"/>
    <col min="11785" max="11785" width="47.28515625" style="2" customWidth="1"/>
    <col min="11786" max="11786" width="43.42578125" style="2" customWidth="1"/>
    <col min="11787" max="11787" width="34.7109375" style="2" customWidth="1"/>
    <col min="11788" max="11788" width="8.85546875" style="2"/>
    <col min="11789" max="11789" width="17.7109375" style="2" customWidth="1"/>
    <col min="11790" max="12032" width="8.85546875" style="2"/>
    <col min="12033" max="12033" width="30.28515625" style="2" customWidth="1"/>
    <col min="12034" max="12034" width="37" style="2" customWidth="1"/>
    <col min="12035" max="12035" width="41" style="2" customWidth="1"/>
    <col min="12036" max="12036" width="5.7109375" style="2" customWidth="1"/>
    <col min="12037" max="12037" width="60.85546875" style="2" customWidth="1"/>
    <col min="12038" max="12038" width="6.42578125" style="2" customWidth="1"/>
    <col min="12039" max="12039" width="30.7109375" style="2" customWidth="1"/>
    <col min="12040" max="12040" width="19.7109375" style="2" customWidth="1"/>
    <col min="12041" max="12041" width="47.28515625" style="2" customWidth="1"/>
    <col min="12042" max="12042" width="43.42578125" style="2" customWidth="1"/>
    <col min="12043" max="12043" width="34.7109375" style="2" customWidth="1"/>
    <col min="12044" max="12044" width="8.85546875" style="2"/>
    <col min="12045" max="12045" width="17.7109375" style="2" customWidth="1"/>
    <col min="12046" max="12288" width="8.85546875" style="2"/>
    <col min="12289" max="12289" width="30.28515625" style="2" customWidth="1"/>
    <col min="12290" max="12290" width="37" style="2" customWidth="1"/>
    <col min="12291" max="12291" width="41" style="2" customWidth="1"/>
    <col min="12292" max="12292" width="5.7109375" style="2" customWidth="1"/>
    <col min="12293" max="12293" width="60.85546875" style="2" customWidth="1"/>
    <col min="12294" max="12294" width="6.42578125" style="2" customWidth="1"/>
    <col min="12295" max="12295" width="30.7109375" style="2" customWidth="1"/>
    <col min="12296" max="12296" width="19.7109375" style="2" customWidth="1"/>
    <col min="12297" max="12297" width="47.28515625" style="2" customWidth="1"/>
    <col min="12298" max="12298" width="43.42578125" style="2" customWidth="1"/>
    <col min="12299" max="12299" width="34.7109375" style="2" customWidth="1"/>
    <col min="12300" max="12300" width="8.85546875" style="2"/>
    <col min="12301" max="12301" width="17.7109375" style="2" customWidth="1"/>
    <col min="12302" max="12544" width="8.85546875" style="2"/>
    <col min="12545" max="12545" width="30.28515625" style="2" customWidth="1"/>
    <col min="12546" max="12546" width="37" style="2" customWidth="1"/>
    <col min="12547" max="12547" width="41" style="2" customWidth="1"/>
    <col min="12548" max="12548" width="5.7109375" style="2" customWidth="1"/>
    <col min="12549" max="12549" width="60.85546875" style="2" customWidth="1"/>
    <col min="12550" max="12550" width="6.42578125" style="2" customWidth="1"/>
    <col min="12551" max="12551" width="30.7109375" style="2" customWidth="1"/>
    <col min="12552" max="12552" width="19.7109375" style="2" customWidth="1"/>
    <col min="12553" max="12553" width="47.28515625" style="2" customWidth="1"/>
    <col min="12554" max="12554" width="43.42578125" style="2" customWidth="1"/>
    <col min="12555" max="12555" width="34.7109375" style="2" customWidth="1"/>
    <col min="12556" max="12556" width="8.85546875" style="2"/>
    <col min="12557" max="12557" width="17.7109375" style="2" customWidth="1"/>
    <col min="12558" max="12800" width="8.85546875" style="2"/>
    <col min="12801" max="12801" width="30.28515625" style="2" customWidth="1"/>
    <col min="12802" max="12802" width="37" style="2" customWidth="1"/>
    <col min="12803" max="12803" width="41" style="2" customWidth="1"/>
    <col min="12804" max="12804" width="5.7109375" style="2" customWidth="1"/>
    <col min="12805" max="12805" width="60.85546875" style="2" customWidth="1"/>
    <col min="12806" max="12806" width="6.42578125" style="2" customWidth="1"/>
    <col min="12807" max="12807" width="30.7109375" style="2" customWidth="1"/>
    <col min="12808" max="12808" width="19.7109375" style="2" customWidth="1"/>
    <col min="12809" max="12809" width="47.28515625" style="2" customWidth="1"/>
    <col min="12810" max="12810" width="43.42578125" style="2" customWidth="1"/>
    <col min="12811" max="12811" width="34.7109375" style="2" customWidth="1"/>
    <col min="12812" max="12812" width="8.85546875" style="2"/>
    <col min="12813" max="12813" width="17.7109375" style="2" customWidth="1"/>
    <col min="12814" max="13056" width="8.85546875" style="2"/>
    <col min="13057" max="13057" width="30.28515625" style="2" customWidth="1"/>
    <col min="13058" max="13058" width="37" style="2" customWidth="1"/>
    <col min="13059" max="13059" width="41" style="2" customWidth="1"/>
    <col min="13060" max="13060" width="5.7109375" style="2" customWidth="1"/>
    <col min="13061" max="13061" width="60.85546875" style="2" customWidth="1"/>
    <col min="13062" max="13062" width="6.42578125" style="2" customWidth="1"/>
    <col min="13063" max="13063" width="30.7109375" style="2" customWidth="1"/>
    <col min="13064" max="13064" width="19.7109375" style="2" customWidth="1"/>
    <col min="13065" max="13065" width="47.28515625" style="2" customWidth="1"/>
    <col min="13066" max="13066" width="43.42578125" style="2" customWidth="1"/>
    <col min="13067" max="13067" width="34.7109375" style="2" customWidth="1"/>
    <col min="13068" max="13068" width="8.85546875" style="2"/>
    <col min="13069" max="13069" width="17.7109375" style="2" customWidth="1"/>
    <col min="13070" max="13312" width="8.85546875" style="2"/>
    <col min="13313" max="13313" width="30.28515625" style="2" customWidth="1"/>
    <col min="13314" max="13314" width="37" style="2" customWidth="1"/>
    <col min="13315" max="13315" width="41" style="2" customWidth="1"/>
    <col min="13316" max="13316" width="5.7109375" style="2" customWidth="1"/>
    <col min="13317" max="13317" width="60.85546875" style="2" customWidth="1"/>
    <col min="13318" max="13318" width="6.42578125" style="2" customWidth="1"/>
    <col min="13319" max="13319" width="30.7109375" style="2" customWidth="1"/>
    <col min="13320" max="13320" width="19.7109375" style="2" customWidth="1"/>
    <col min="13321" max="13321" width="47.28515625" style="2" customWidth="1"/>
    <col min="13322" max="13322" width="43.42578125" style="2" customWidth="1"/>
    <col min="13323" max="13323" width="34.7109375" style="2" customWidth="1"/>
    <col min="13324" max="13324" width="8.85546875" style="2"/>
    <col min="13325" max="13325" width="17.7109375" style="2" customWidth="1"/>
    <col min="13326" max="13568" width="8.85546875" style="2"/>
    <col min="13569" max="13569" width="30.28515625" style="2" customWidth="1"/>
    <col min="13570" max="13570" width="37" style="2" customWidth="1"/>
    <col min="13571" max="13571" width="41" style="2" customWidth="1"/>
    <col min="13572" max="13572" width="5.7109375" style="2" customWidth="1"/>
    <col min="13573" max="13573" width="60.85546875" style="2" customWidth="1"/>
    <col min="13574" max="13574" width="6.42578125" style="2" customWidth="1"/>
    <col min="13575" max="13575" width="30.7109375" style="2" customWidth="1"/>
    <col min="13576" max="13576" width="19.7109375" style="2" customWidth="1"/>
    <col min="13577" max="13577" width="47.28515625" style="2" customWidth="1"/>
    <col min="13578" max="13578" width="43.42578125" style="2" customWidth="1"/>
    <col min="13579" max="13579" width="34.7109375" style="2" customWidth="1"/>
    <col min="13580" max="13580" width="8.85546875" style="2"/>
    <col min="13581" max="13581" width="17.7109375" style="2" customWidth="1"/>
    <col min="13582" max="13824" width="8.85546875" style="2"/>
    <col min="13825" max="13825" width="30.28515625" style="2" customWidth="1"/>
    <col min="13826" max="13826" width="37" style="2" customWidth="1"/>
    <col min="13827" max="13827" width="41" style="2" customWidth="1"/>
    <col min="13828" max="13828" width="5.7109375" style="2" customWidth="1"/>
    <col min="13829" max="13829" width="60.85546875" style="2" customWidth="1"/>
    <col min="13830" max="13830" width="6.42578125" style="2" customWidth="1"/>
    <col min="13831" max="13831" width="30.7109375" style="2" customWidth="1"/>
    <col min="13832" max="13832" width="19.7109375" style="2" customWidth="1"/>
    <col min="13833" max="13833" width="47.28515625" style="2" customWidth="1"/>
    <col min="13834" max="13834" width="43.42578125" style="2" customWidth="1"/>
    <col min="13835" max="13835" width="34.7109375" style="2" customWidth="1"/>
    <col min="13836" max="13836" width="8.85546875" style="2"/>
    <col min="13837" max="13837" width="17.7109375" style="2" customWidth="1"/>
    <col min="13838" max="14080" width="8.85546875" style="2"/>
    <col min="14081" max="14081" width="30.28515625" style="2" customWidth="1"/>
    <col min="14082" max="14082" width="37" style="2" customWidth="1"/>
    <col min="14083" max="14083" width="41" style="2" customWidth="1"/>
    <col min="14084" max="14084" width="5.7109375" style="2" customWidth="1"/>
    <col min="14085" max="14085" width="60.85546875" style="2" customWidth="1"/>
    <col min="14086" max="14086" width="6.42578125" style="2" customWidth="1"/>
    <col min="14087" max="14087" width="30.7109375" style="2" customWidth="1"/>
    <col min="14088" max="14088" width="19.7109375" style="2" customWidth="1"/>
    <col min="14089" max="14089" width="47.28515625" style="2" customWidth="1"/>
    <col min="14090" max="14090" width="43.42578125" style="2" customWidth="1"/>
    <col min="14091" max="14091" width="34.7109375" style="2" customWidth="1"/>
    <col min="14092" max="14092" width="8.85546875" style="2"/>
    <col min="14093" max="14093" width="17.7109375" style="2" customWidth="1"/>
    <col min="14094" max="14336" width="8.85546875" style="2"/>
    <col min="14337" max="14337" width="30.28515625" style="2" customWidth="1"/>
    <col min="14338" max="14338" width="37" style="2" customWidth="1"/>
    <col min="14339" max="14339" width="41" style="2" customWidth="1"/>
    <col min="14340" max="14340" width="5.7109375" style="2" customWidth="1"/>
    <col min="14341" max="14341" width="60.85546875" style="2" customWidth="1"/>
    <col min="14342" max="14342" width="6.42578125" style="2" customWidth="1"/>
    <col min="14343" max="14343" width="30.7109375" style="2" customWidth="1"/>
    <col min="14344" max="14344" width="19.7109375" style="2" customWidth="1"/>
    <col min="14345" max="14345" width="47.28515625" style="2" customWidth="1"/>
    <col min="14346" max="14346" width="43.42578125" style="2" customWidth="1"/>
    <col min="14347" max="14347" width="34.7109375" style="2" customWidth="1"/>
    <col min="14348" max="14348" width="8.85546875" style="2"/>
    <col min="14349" max="14349" width="17.7109375" style="2" customWidth="1"/>
    <col min="14350" max="14592" width="8.85546875" style="2"/>
    <col min="14593" max="14593" width="30.28515625" style="2" customWidth="1"/>
    <col min="14594" max="14594" width="37" style="2" customWidth="1"/>
    <col min="14595" max="14595" width="41" style="2" customWidth="1"/>
    <col min="14596" max="14596" width="5.7109375" style="2" customWidth="1"/>
    <col min="14597" max="14597" width="60.85546875" style="2" customWidth="1"/>
    <col min="14598" max="14598" width="6.42578125" style="2" customWidth="1"/>
    <col min="14599" max="14599" width="30.7109375" style="2" customWidth="1"/>
    <col min="14600" max="14600" width="19.7109375" style="2" customWidth="1"/>
    <col min="14601" max="14601" width="47.28515625" style="2" customWidth="1"/>
    <col min="14602" max="14602" width="43.42578125" style="2" customWidth="1"/>
    <col min="14603" max="14603" width="34.7109375" style="2" customWidth="1"/>
    <col min="14604" max="14604" width="8.85546875" style="2"/>
    <col min="14605" max="14605" width="17.7109375" style="2" customWidth="1"/>
    <col min="14606" max="14848" width="8.85546875" style="2"/>
    <col min="14849" max="14849" width="30.28515625" style="2" customWidth="1"/>
    <col min="14850" max="14850" width="37" style="2" customWidth="1"/>
    <col min="14851" max="14851" width="41" style="2" customWidth="1"/>
    <col min="14852" max="14852" width="5.7109375" style="2" customWidth="1"/>
    <col min="14853" max="14853" width="60.85546875" style="2" customWidth="1"/>
    <col min="14854" max="14854" width="6.42578125" style="2" customWidth="1"/>
    <col min="14855" max="14855" width="30.7109375" style="2" customWidth="1"/>
    <col min="14856" max="14856" width="19.7109375" style="2" customWidth="1"/>
    <col min="14857" max="14857" width="47.28515625" style="2" customWidth="1"/>
    <col min="14858" max="14858" width="43.42578125" style="2" customWidth="1"/>
    <col min="14859" max="14859" width="34.7109375" style="2" customWidth="1"/>
    <col min="14860" max="14860" width="8.85546875" style="2"/>
    <col min="14861" max="14861" width="17.7109375" style="2" customWidth="1"/>
    <col min="14862" max="15104" width="8.85546875" style="2"/>
    <col min="15105" max="15105" width="30.28515625" style="2" customWidth="1"/>
    <col min="15106" max="15106" width="37" style="2" customWidth="1"/>
    <col min="15107" max="15107" width="41" style="2" customWidth="1"/>
    <col min="15108" max="15108" width="5.7109375" style="2" customWidth="1"/>
    <col min="15109" max="15109" width="60.85546875" style="2" customWidth="1"/>
    <col min="15110" max="15110" width="6.42578125" style="2" customWidth="1"/>
    <col min="15111" max="15111" width="30.7109375" style="2" customWidth="1"/>
    <col min="15112" max="15112" width="19.7109375" style="2" customWidth="1"/>
    <col min="15113" max="15113" width="47.28515625" style="2" customWidth="1"/>
    <col min="15114" max="15114" width="43.42578125" style="2" customWidth="1"/>
    <col min="15115" max="15115" width="34.7109375" style="2" customWidth="1"/>
    <col min="15116" max="15116" width="8.85546875" style="2"/>
    <col min="15117" max="15117" width="17.7109375" style="2" customWidth="1"/>
    <col min="15118" max="15360" width="8.85546875" style="2"/>
    <col min="15361" max="15361" width="30.28515625" style="2" customWidth="1"/>
    <col min="15362" max="15362" width="37" style="2" customWidth="1"/>
    <col min="15363" max="15363" width="41" style="2" customWidth="1"/>
    <col min="15364" max="15364" width="5.7109375" style="2" customWidth="1"/>
    <col min="15365" max="15365" width="60.85546875" style="2" customWidth="1"/>
    <col min="15366" max="15366" width="6.42578125" style="2" customWidth="1"/>
    <col min="15367" max="15367" width="30.7109375" style="2" customWidth="1"/>
    <col min="15368" max="15368" width="19.7109375" style="2" customWidth="1"/>
    <col min="15369" max="15369" width="47.28515625" style="2" customWidth="1"/>
    <col min="15370" max="15370" width="43.42578125" style="2" customWidth="1"/>
    <col min="15371" max="15371" width="34.7109375" style="2" customWidth="1"/>
    <col min="15372" max="15372" width="8.85546875" style="2"/>
    <col min="15373" max="15373" width="17.7109375" style="2" customWidth="1"/>
    <col min="15374" max="15616" width="8.85546875" style="2"/>
    <col min="15617" max="15617" width="30.28515625" style="2" customWidth="1"/>
    <col min="15618" max="15618" width="37" style="2" customWidth="1"/>
    <col min="15619" max="15619" width="41" style="2" customWidth="1"/>
    <col min="15620" max="15620" width="5.7109375" style="2" customWidth="1"/>
    <col min="15621" max="15621" width="60.85546875" style="2" customWidth="1"/>
    <col min="15622" max="15622" width="6.42578125" style="2" customWidth="1"/>
    <col min="15623" max="15623" width="30.7109375" style="2" customWidth="1"/>
    <col min="15624" max="15624" width="19.7109375" style="2" customWidth="1"/>
    <col min="15625" max="15625" width="47.28515625" style="2" customWidth="1"/>
    <col min="15626" max="15626" width="43.42578125" style="2" customWidth="1"/>
    <col min="15627" max="15627" width="34.7109375" style="2" customWidth="1"/>
    <col min="15628" max="15628" width="8.85546875" style="2"/>
    <col min="15629" max="15629" width="17.7109375" style="2" customWidth="1"/>
    <col min="15630" max="15872" width="8.85546875" style="2"/>
    <col min="15873" max="15873" width="30.28515625" style="2" customWidth="1"/>
    <col min="15874" max="15874" width="37" style="2" customWidth="1"/>
    <col min="15875" max="15875" width="41" style="2" customWidth="1"/>
    <col min="15876" max="15876" width="5.7109375" style="2" customWidth="1"/>
    <col min="15877" max="15877" width="60.85546875" style="2" customWidth="1"/>
    <col min="15878" max="15878" width="6.42578125" style="2" customWidth="1"/>
    <col min="15879" max="15879" width="30.7109375" style="2" customWidth="1"/>
    <col min="15880" max="15880" width="19.7109375" style="2" customWidth="1"/>
    <col min="15881" max="15881" width="47.28515625" style="2" customWidth="1"/>
    <col min="15882" max="15882" width="43.42578125" style="2" customWidth="1"/>
    <col min="15883" max="15883" width="34.7109375" style="2" customWidth="1"/>
    <col min="15884" max="15884" width="8.85546875" style="2"/>
    <col min="15885" max="15885" width="17.7109375" style="2" customWidth="1"/>
    <col min="15886" max="16128" width="8.85546875" style="2"/>
    <col min="16129" max="16129" width="30.28515625" style="2" customWidth="1"/>
    <col min="16130" max="16130" width="37" style="2" customWidth="1"/>
    <col min="16131" max="16131" width="41" style="2" customWidth="1"/>
    <col min="16132" max="16132" width="5.7109375" style="2" customWidth="1"/>
    <col min="16133" max="16133" width="60.85546875" style="2" customWidth="1"/>
    <col min="16134" max="16134" width="6.42578125" style="2" customWidth="1"/>
    <col min="16135" max="16135" width="30.7109375" style="2" customWidth="1"/>
    <col min="16136" max="16136" width="19.7109375" style="2" customWidth="1"/>
    <col min="16137" max="16137" width="47.28515625" style="2" customWidth="1"/>
    <col min="16138" max="16138" width="43.42578125" style="2" customWidth="1"/>
    <col min="16139" max="16139" width="34.7109375" style="2" customWidth="1"/>
    <col min="16140" max="16140" width="8.85546875" style="2"/>
    <col min="16141" max="16141" width="17.7109375" style="2" customWidth="1"/>
    <col min="16142" max="16384" width="8.85546875" style="2"/>
  </cols>
  <sheetData>
    <row r="1" spans="1:13" ht="22.5">
      <c r="A1" s="1204" t="s">
        <v>960</v>
      </c>
      <c r="B1" s="1204"/>
      <c r="C1" s="1204"/>
      <c r="D1" s="1204"/>
      <c r="E1" s="1204"/>
      <c r="F1" s="1204"/>
      <c r="G1" s="1204"/>
      <c r="H1" s="1204"/>
      <c r="I1" s="1204"/>
      <c r="J1" s="1204"/>
      <c r="K1" s="1204"/>
      <c r="L1" s="601"/>
      <c r="M1" s="601"/>
    </row>
    <row r="2" spans="1:13" ht="16.5">
      <c r="A2" s="602"/>
      <c r="B2" s="602"/>
      <c r="C2" s="603"/>
      <c r="D2" s="603"/>
      <c r="E2" s="603"/>
      <c r="F2" s="603"/>
      <c r="G2" s="603"/>
      <c r="H2" s="603"/>
      <c r="I2" s="603"/>
      <c r="J2" s="603"/>
      <c r="K2" s="603"/>
      <c r="L2" s="601"/>
      <c r="M2" s="601"/>
    </row>
    <row r="3" spans="1:13" ht="16.5">
      <c r="A3" s="1205" t="s">
        <v>2473</v>
      </c>
      <c r="B3" s="1205"/>
      <c r="C3" s="1205"/>
      <c r="D3" s="1205"/>
      <c r="E3" s="1205"/>
      <c r="F3" s="1205"/>
      <c r="G3" s="1205"/>
      <c r="H3" s="1205"/>
      <c r="I3" s="1205"/>
      <c r="J3" s="1205"/>
      <c r="K3" s="1205"/>
      <c r="L3" s="604"/>
      <c r="M3" s="604"/>
    </row>
    <row r="4" spans="1:13" ht="133.15" customHeight="1">
      <c r="A4" s="1206" t="str">
        <f>Title!A3</f>
        <v xml:space="preserve">Combined Package for, 
Work-A: Augmentation of existing 2x20MVA, 66/11kV Power Transformers by 2x31.5MVA, 66/11kV Power Transformers at 66/11kV Pillagumpa Sub-station in Hosakote Taluk, Bengaluru Rural District.
Work-B: Augmentation of existing 2x20MVA, 66/11kV Power Transformers by 2x31.5MVA, 66/11kV Power Transformers at 66/11kV Budigere Sub-station in Devanahalli Taluk &amp; Bengaluru Rural District. 
Work-C: Augmentation of existing 2x20MVA, 66/11kV Power Transformers by 2x31.5MVA, 66/11kV Power Transformers at 220/66/11kV KIADB Doddaballapura Sub-station in Doddaballapura Taluk, Bengaluru Rural District, 
on Total Turnkey Basis, including Supply of all Materials/Equipments and Erection (including Civil Works) of all Materials/Equipments, Testing and Commissioning.
</v>
      </c>
      <c r="B4" s="1206"/>
      <c r="C4" s="1206"/>
      <c r="D4" s="1206"/>
      <c r="E4" s="1206"/>
      <c r="F4" s="1206"/>
      <c r="G4" s="1206"/>
      <c r="H4" s="1206"/>
      <c r="I4" s="1206"/>
      <c r="J4" s="1206"/>
      <c r="K4" s="1206"/>
      <c r="L4" s="605"/>
      <c r="M4" s="605"/>
    </row>
    <row r="5" spans="1:13" ht="20.25">
      <c r="A5" s="1207" t="str">
        <f>Title!A2</f>
        <v>Bid Enquiry No: KPTCL/2026-27/SS/WORK_INDENT3805</v>
      </c>
      <c r="B5" s="1207"/>
      <c r="C5" s="1207"/>
      <c r="D5" s="1207"/>
      <c r="E5" s="1207"/>
      <c r="F5" s="1207"/>
      <c r="G5" s="1207"/>
      <c r="H5" s="1207"/>
      <c r="I5" s="1207"/>
      <c r="J5" s="1207"/>
      <c r="K5" s="1207"/>
      <c r="L5" s="605"/>
      <c r="M5" s="605"/>
    </row>
    <row r="6" spans="1:13" ht="16.5">
      <c r="A6" s="606"/>
      <c r="B6" s="606"/>
      <c r="C6" s="606"/>
      <c r="D6" s="606"/>
      <c r="E6" s="606"/>
      <c r="F6" s="606"/>
      <c r="G6" s="606"/>
      <c r="H6" s="606"/>
      <c r="I6" s="606"/>
      <c r="J6" s="606"/>
      <c r="K6" s="606"/>
      <c r="L6" s="606"/>
      <c r="M6" s="606"/>
    </row>
    <row r="7" spans="1:13" ht="16.5">
      <c r="A7" s="1208" t="s">
        <v>2474</v>
      </c>
      <c r="B7" s="1208"/>
      <c r="C7" s="1208"/>
      <c r="D7" s="1208"/>
      <c r="E7" s="1208"/>
      <c r="F7" s="1208"/>
      <c r="G7" s="1208"/>
      <c r="H7" s="1208"/>
      <c r="I7" s="1208"/>
      <c r="J7" s="1208"/>
      <c r="K7" s="1208"/>
      <c r="L7" s="607"/>
      <c r="M7" s="608"/>
    </row>
    <row r="8" spans="1:13" ht="16.5">
      <c r="A8" s="602"/>
      <c r="B8" s="602"/>
      <c r="C8" s="602"/>
      <c r="D8" s="602"/>
      <c r="E8" s="602"/>
      <c r="F8" s="602"/>
      <c r="G8" s="602"/>
      <c r="H8" s="602"/>
      <c r="I8" s="602"/>
      <c r="J8" s="602"/>
      <c r="K8" s="602"/>
      <c r="L8" s="602"/>
      <c r="M8" s="602"/>
    </row>
    <row r="9" spans="1:13" s="610" customFormat="1" ht="33" customHeight="1">
      <c r="A9" s="603" t="s">
        <v>961</v>
      </c>
      <c r="B9" s="603"/>
      <c r="C9" s="609"/>
      <c r="D9" s="605" t="s">
        <v>268</v>
      </c>
      <c r="E9" s="609"/>
      <c r="F9" s="605"/>
      <c r="G9" s="605"/>
      <c r="H9" s="605"/>
      <c r="I9" s="603"/>
      <c r="J9" s="605"/>
      <c r="K9" s="603"/>
      <c r="L9" s="603"/>
      <c r="M9" s="603"/>
    </row>
    <row r="10" spans="1:13" ht="16.5">
      <c r="A10" s="602"/>
      <c r="B10" s="602"/>
      <c r="C10" s="602"/>
      <c r="D10" s="602"/>
      <c r="E10" s="602"/>
      <c r="F10" s="602"/>
      <c r="G10" s="602"/>
      <c r="H10" s="602"/>
      <c r="I10" s="602"/>
      <c r="J10" s="602"/>
      <c r="K10" s="602"/>
      <c r="L10" s="602"/>
      <c r="M10" s="602"/>
    </row>
    <row r="11" spans="1:13" ht="16.5">
      <c r="A11" s="611" t="s">
        <v>962</v>
      </c>
      <c r="B11" s="1202"/>
      <c r="C11" s="1203"/>
      <c r="D11" s="612"/>
      <c r="E11" s="611" t="s">
        <v>963</v>
      </c>
      <c r="F11" s="612"/>
      <c r="G11" s="612"/>
      <c r="H11" s="612"/>
      <c r="I11" s="612"/>
      <c r="J11" s="612"/>
      <c r="K11" s="612"/>
      <c r="L11" s="612"/>
      <c r="M11" s="612"/>
    </row>
    <row r="12" spans="1:13" ht="16.5">
      <c r="A12" s="602"/>
      <c r="B12" s="602"/>
      <c r="C12" s="602"/>
      <c r="D12" s="602"/>
      <c r="E12" s="602"/>
      <c r="F12" s="602"/>
      <c r="G12" s="602"/>
      <c r="H12" s="602"/>
      <c r="I12" s="602"/>
      <c r="J12" s="602"/>
      <c r="K12" s="602"/>
      <c r="L12" s="602"/>
      <c r="M12" s="602"/>
    </row>
    <row r="13" spans="1:13" s="610" customFormat="1" ht="39" customHeight="1">
      <c r="A13" s="1211" t="s">
        <v>964</v>
      </c>
      <c r="B13" s="1211"/>
      <c r="C13" s="1211"/>
      <c r="D13" s="1211"/>
      <c r="E13" s="1211"/>
      <c r="F13" s="1211"/>
      <c r="G13" s="1211"/>
      <c r="H13" s="613"/>
      <c r="I13" s="603" t="s">
        <v>965</v>
      </c>
      <c r="J13" s="614"/>
      <c r="K13" s="615" t="s">
        <v>2475</v>
      </c>
      <c r="L13" s="616"/>
      <c r="M13" s="603"/>
    </row>
    <row r="14" spans="1:13" ht="36" customHeight="1">
      <c r="A14" s="617" t="s">
        <v>966</v>
      </c>
      <c r="B14" s="618"/>
      <c r="C14" s="617" t="s">
        <v>967</v>
      </c>
      <c r="D14" s="604"/>
      <c r="E14" s="604"/>
      <c r="F14" s="1212"/>
      <c r="G14" s="1212"/>
      <c r="H14" s="617" t="s">
        <v>968</v>
      </c>
      <c r="I14" s="604"/>
      <c r="J14" s="619"/>
      <c r="K14" s="617"/>
      <c r="L14" s="604"/>
      <c r="M14" s="604"/>
    </row>
    <row r="15" spans="1:13" ht="16.5">
      <c r="A15" s="1213" t="s">
        <v>969</v>
      </c>
      <c r="B15" s="1213"/>
      <c r="C15" s="1213"/>
      <c r="D15" s="1213"/>
      <c r="E15" s="1213"/>
      <c r="F15" s="1213"/>
      <c r="G15" s="1213"/>
      <c r="H15" s="1213"/>
      <c r="I15" s="1213"/>
      <c r="J15" s="1213"/>
      <c r="K15" s="1213"/>
      <c r="L15" s="602"/>
      <c r="M15" s="602"/>
    </row>
    <row r="16" spans="1:13" ht="16.5">
      <c r="A16" s="602"/>
      <c r="B16" s="602"/>
      <c r="C16" s="602"/>
      <c r="D16" s="602"/>
      <c r="E16" s="602"/>
      <c r="F16" s="602"/>
      <c r="G16" s="602"/>
      <c r="H16" s="602"/>
      <c r="I16" s="602"/>
      <c r="J16" s="602"/>
      <c r="K16" s="602"/>
      <c r="L16" s="602"/>
      <c r="M16" s="602"/>
    </row>
    <row r="17" spans="1:13" ht="31.9" customHeight="1">
      <c r="A17" s="617" t="s">
        <v>970</v>
      </c>
      <c r="B17" s="618"/>
      <c r="C17" s="617" t="s">
        <v>967</v>
      </c>
      <c r="D17" s="604"/>
      <c r="E17" s="604"/>
      <c r="F17" s="1212"/>
      <c r="G17" s="1212"/>
      <c r="H17" s="617" t="s">
        <v>968</v>
      </c>
      <c r="I17" s="604"/>
      <c r="J17" s="619"/>
      <c r="K17" s="617"/>
      <c r="L17" s="604"/>
      <c r="M17" s="604"/>
    </row>
    <row r="18" spans="1:13" ht="16.5">
      <c r="A18" s="1213" t="s">
        <v>971</v>
      </c>
      <c r="B18" s="1213"/>
      <c r="C18" s="1213"/>
      <c r="D18" s="1213"/>
      <c r="E18" s="1213"/>
      <c r="F18" s="1213"/>
      <c r="G18" s="1213"/>
      <c r="H18" s="1213"/>
      <c r="I18" s="1213"/>
      <c r="J18" s="1213"/>
      <c r="K18" s="1213"/>
      <c r="L18" s="602"/>
      <c r="M18" s="602"/>
    </row>
    <row r="19" spans="1:13" ht="16.5">
      <c r="A19" s="601"/>
      <c r="B19" s="601"/>
      <c r="C19" s="601"/>
      <c r="D19" s="601"/>
      <c r="E19" s="601"/>
      <c r="F19" s="601"/>
      <c r="G19" s="601"/>
      <c r="H19" s="601"/>
      <c r="I19" s="601"/>
      <c r="J19" s="601"/>
      <c r="K19" s="603"/>
      <c r="L19" s="602"/>
      <c r="M19" s="602"/>
    </row>
    <row r="20" spans="1:13" ht="16.5">
      <c r="A20" s="1213" t="s">
        <v>972</v>
      </c>
      <c r="B20" s="1213"/>
      <c r="C20" s="1213"/>
      <c r="D20" s="1213"/>
      <c r="E20" s="1213"/>
      <c r="F20" s="620"/>
      <c r="G20" s="1214"/>
      <c r="H20" s="1214"/>
      <c r="I20" s="1214"/>
      <c r="J20" s="621"/>
      <c r="K20" s="622"/>
      <c r="L20" s="602"/>
      <c r="M20" s="602"/>
    </row>
    <row r="21" spans="1:13" ht="31.15" customHeight="1">
      <c r="A21" s="623" t="s">
        <v>973</v>
      </c>
      <c r="B21" s="1215"/>
      <c r="C21" s="1215"/>
      <c r="D21" s="1215"/>
      <c r="E21" s="1215"/>
      <c r="F21" s="1215"/>
      <c r="G21" s="1215"/>
      <c r="H21" s="1215"/>
      <c r="I21" s="1215"/>
      <c r="J21" s="603" t="s">
        <v>974</v>
      </c>
      <c r="L21" s="602"/>
      <c r="M21" s="602"/>
    </row>
    <row r="22" spans="1:13" ht="16.5">
      <c r="A22" s="1216" t="s">
        <v>2508</v>
      </c>
      <c r="B22" s="1216"/>
      <c r="C22" s="1216"/>
      <c r="D22" s="1216"/>
      <c r="E22" s="1216"/>
      <c r="F22" s="1216"/>
      <c r="G22" s="1216"/>
      <c r="H22" s="1216"/>
      <c r="I22" s="1216"/>
      <c r="J22" s="1216"/>
      <c r="K22" s="1216"/>
      <c r="L22" s="602"/>
      <c r="M22" s="602"/>
    </row>
    <row r="23" spans="1:13" ht="40.15" customHeight="1">
      <c r="A23" s="1217"/>
      <c r="B23" s="1218"/>
      <c r="C23" s="1218"/>
      <c r="D23" s="1218"/>
      <c r="E23" s="1218"/>
      <c r="F23" s="1218"/>
      <c r="G23" s="1218"/>
      <c r="H23" s="1219"/>
      <c r="I23" s="603" t="s">
        <v>974</v>
      </c>
      <c r="J23" s="624"/>
      <c r="K23" s="624"/>
      <c r="L23" s="602"/>
      <c r="M23" s="602"/>
    </row>
    <row r="24" spans="1:13" ht="16.5">
      <c r="A24" s="602"/>
      <c r="B24" s="602"/>
      <c r="C24" s="602"/>
      <c r="D24" s="602"/>
      <c r="E24" s="602"/>
      <c r="F24" s="602"/>
      <c r="G24" s="602"/>
      <c r="H24" s="602"/>
      <c r="I24" s="602"/>
      <c r="J24" s="602"/>
      <c r="K24" s="602"/>
      <c r="L24" s="602"/>
      <c r="M24" s="602"/>
    </row>
    <row r="25" spans="1:13" ht="16.5">
      <c r="A25" s="624"/>
      <c r="B25" s="625"/>
      <c r="C25" s="625"/>
      <c r="D25" s="625"/>
      <c r="E25" s="625"/>
      <c r="F25" s="625"/>
      <c r="G25" s="625"/>
      <c r="H25" s="625"/>
      <c r="I25" s="625"/>
      <c r="J25" s="625"/>
      <c r="K25" s="602"/>
      <c r="L25" s="602"/>
      <c r="M25" s="602"/>
    </row>
    <row r="26" spans="1:13" ht="16.5">
      <c r="A26" s="1216" t="s">
        <v>975</v>
      </c>
      <c r="B26" s="1216"/>
      <c r="C26" s="1216"/>
      <c r="D26" s="1216"/>
      <c r="E26" s="1216"/>
      <c r="F26" s="1216"/>
      <c r="G26" s="1216"/>
      <c r="H26" s="1216"/>
      <c r="I26" s="1216"/>
      <c r="J26" s="1216"/>
      <c r="K26" s="1216"/>
      <c r="L26" s="625"/>
      <c r="M26" s="602"/>
    </row>
    <row r="27" spans="1:13" ht="16.5">
      <c r="A27" s="624"/>
      <c r="B27" s="624"/>
      <c r="C27" s="624"/>
      <c r="D27" s="624"/>
      <c r="E27" s="624"/>
      <c r="F27" s="624"/>
      <c r="G27" s="624"/>
      <c r="H27" s="624"/>
      <c r="I27" s="624"/>
      <c r="J27" s="624"/>
      <c r="K27" s="624"/>
      <c r="L27" s="625"/>
      <c r="M27" s="602"/>
    </row>
    <row r="28" spans="1:13" ht="16.5">
      <c r="A28" s="1216" t="s">
        <v>976</v>
      </c>
      <c r="B28" s="1216"/>
      <c r="C28" s="1216"/>
      <c r="D28" s="1216"/>
      <c r="E28" s="1216"/>
      <c r="F28" s="1216"/>
      <c r="G28" s="1216"/>
      <c r="H28" s="1216"/>
      <c r="I28" s="1216"/>
      <c r="J28" s="1216"/>
      <c r="K28" s="1216"/>
      <c r="L28" s="625"/>
      <c r="M28" s="602"/>
    </row>
    <row r="29" spans="1:13" ht="16.5">
      <c r="A29" s="624"/>
      <c r="B29" s="624"/>
      <c r="C29" s="624"/>
      <c r="D29" s="624"/>
      <c r="E29" s="624"/>
      <c r="F29" s="624"/>
      <c r="G29" s="624"/>
      <c r="H29" s="624"/>
      <c r="I29" s="624"/>
      <c r="J29" s="624"/>
      <c r="K29" s="624"/>
      <c r="L29" s="625"/>
      <c r="M29" s="602"/>
    </row>
    <row r="30" spans="1:13" s="631" customFormat="1" ht="21.6" customHeight="1">
      <c r="A30" s="1209" t="s">
        <v>977</v>
      </c>
      <c r="B30" s="1209"/>
      <c r="C30" s="1209"/>
      <c r="D30" s="1209"/>
      <c r="E30" s="1210"/>
      <c r="F30" s="1210"/>
      <c r="G30" s="1210"/>
      <c r="H30" s="626" t="s">
        <v>978</v>
      </c>
      <c r="I30" s="627"/>
      <c r="J30" s="628"/>
      <c r="K30" s="628"/>
      <c r="L30" s="629"/>
      <c r="M30" s="630"/>
    </row>
    <row r="31" spans="1:13" s="631" customFormat="1" ht="16.5">
      <c r="A31" s="1216" t="s">
        <v>979</v>
      </c>
      <c r="B31" s="1216"/>
      <c r="C31" s="1216"/>
      <c r="D31" s="1216"/>
      <c r="E31" s="1216"/>
      <c r="F31" s="1216"/>
      <c r="G31" s="1216"/>
      <c r="H31" s="1216"/>
      <c r="I31" s="1216"/>
      <c r="J31" s="1216"/>
      <c r="K31" s="1216"/>
      <c r="L31" s="629"/>
      <c r="M31" s="630"/>
    </row>
    <row r="32" spans="1:13" s="631" customFormat="1" ht="16.5">
      <c r="A32" s="624"/>
      <c r="B32" s="624"/>
      <c r="C32" s="624"/>
      <c r="D32" s="624"/>
      <c r="E32" s="624"/>
      <c r="F32" s="624"/>
      <c r="G32" s="624"/>
      <c r="H32" s="624"/>
      <c r="I32" s="624"/>
      <c r="J32" s="624"/>
      <c r="K32" s="624"/>
      <c r="L32" s="629"/>
      <c r="M32" s="630"/>
    </row>
    <row r="33" spans="1:13" s="631" customFormat="1" ht="16.5">
      <c r="A33" s="624"/>
      <c r="B33" s="624"/>
      <c r="C33" s="624"/>
      <c r="D33" s="624"/>
      <c r="E33" s="624"/>
      <c r="F33" s="624"/>
      <c r="G33" s="624"/>
      <c r="H33" s="624"/>
      <c r="I33" s="624"/>
      <c r="J33" s="624"/>
      <c r="K33" s="624"/>
      <c r="L33" s="629"/>
      <c r="M33" s="630"/>
    </row>
    <row r="34" spans="1:13" s="631" customFormat="1" ht="16.5">
      <c r="A34" s="1216" t="s">
        <v>980</v>
      </c>
      <c r="B34" s="1216"/>
      <c r="C34" s="1216"/>
      <c r="D34" s="1216"/>
      <c r="E34" s="1216"/>
      <c r="F34" s="1216"/>
      <c r="G34" s="1216"/>
      <c r="H34" s="1216"/>
      <c r="I34" s="1216"/>
      <c r="J34" s="1216"/>
      <c r="K34" s="1216"/>
      <c r="L34" s="629"/>
      <c r="M34" s="630"/>
    </row>
    <row r="35" spans="1:13" s="631" customFormat="1" ht="16.5">
      <c r="A35" s="1216" t="s">
        <v>981</v>
      </c>
      <c r="B35" s="1216"/>
      <c r="C35" s="1216"/>
      <c r="D35" s="1216"/>
      <c r="E35" s="1216"/>
      <c r="F35" s="1216"/>
      <c r="G35" s="1216"/>
      <c r="H35" s="624"/>
      <c r="I35" s="624"/>
      <c r="J35" s="624"/>
      <c r="K35" s="624"/>
      <c r="L35" s="629"/>
      <c r="M35" s="630"/>
    </row>
    <row r="36" spans="1:13" s="631" customFormat="1" ht="16.5">
      <c r="A36" s="624">
        <v>1</v>
      </c>
      <c r="B36" s="1216" t="s">
        <v>982</v>
      </c>
      <c r="C36" s="1216"/>
      <c r="D36" s="1216"/>
      <c r="E36" s="1216"/>
      <c r="F36" s="1216"/>
      <c r="G36" s="1216"/>
      <c r="H36" s="1216"/>
      <c r="I36" s="1220"/>
      <c r="J36" s="1210"/>
      <c r="K36" s="1210"/>
      <c r="L36" s="629"/>
      <c r="M36" s="630"/>
    </row>
    <row r="37" spans="1:13" s="631" customFormat="1" ht="16.5">
      <c r="A37" s="624"/>
      <c r="B37" s="1216" t="s">
        <v>983</v>
      </c>
      <c r="C37" s="1216"/>
      <c r="D37" s="1216"/>
      <c r="E37" s="1216"/>
      <c r="F37" s="1216"/>
      <c r="G37" s="1216"/>
      <c r="H37" s="1216"/>
      <c r="I37" s="1216"/>
      <c r="J37" s="1216"/>
      <c r="K37" s="1216"/>
      <c r="L37" s="629"/>
      <c r="M37" s="630"/>
    </row>
    <row r="38" spans="1:13" s="631" customFormat="1" ht="16.5">
      <c r="A38" s="624">
        <v>2</v>
      </c>
      <c r="B38" s="1221" t="s">
        <v>984</v>
      </c>
      <c r="C38" s="1221"/>
      <c r="D38" s="1221"/>
      <c r="E38" s="1221"/>
      <c r="F38" s="1221"/>
      <c r="G38" s="1221"/>
      <c r="H38" s="1221"/>
      <c r="I38" s="1221"/>
      <c r="J38" s="1221"/>
      <c r="K38" s="1221"/>
      <c r="L38" s="629"/>
      <c r="M38" s="630"/>
    </row>
    <row r="39" spans="1:13" s="631" customFormat="1" ht="16.5">
      <c r="A39" s="624">
        <v>3</v>
      </c>
      <c r="B39" s="1221" t="s">
        <v>985</v>
      </c>
      <c r="C39" s="1221"/>
      <c r="D39" s="1221"/>
      <c r="E39" s="1221"/>
      <c r="F39" s="1221"/>
      <c r="G39" s="1221"/>
      <c r="H39" s="1221"/>
      <c r="I39" s="1221"/>
      <c r="J39" s="1221"/>
      <c r="K39" s="1221"/>
      <c r="L39" s="629"/>
      <c r="M39" s="630"/>
    </row>
    <row r="40" spans="1:13" s="631" customFormat="1" ht="16.5">
      <c r="A40" s="624">
        <v>4</v>
      </c>
      <c r="B40" s="1221" t="s">
        <v>986</v>
      </c>
      <c r="C40" s="1221"/>
      <c r="D40" s="1221"/>
      <c r="E40" s="1221"/>
      <c r="F40" s="1221"/>
      <c r="G40" s="1221"/>
      <c r="H40" s="1221"/>
      <c r="I40" s="1221"/>
      <c r="J40" s="1221"/>
      <c r="K40" s="1221"/>
      <c r="L40" s="629"/>
      <c r="M40" s="630"/>
    </row>
    <row r="41" spans="1:13" s="631" customFormat="1" ht="16.5">
      <c r="A41" s="624">
        <v>5</v>
      </c>
      <c r="B41" s="1221" t="s">
        <v>987</v>
      </c>
      <c r="C41" s="1221"/>
      <c r="D41" s="1221"/>
      <c r="E41" s="1221"/>
      <c r="F41" s="1221"/>
      <c r="G41" s="1221"/>
      <c r="H41" s="1221"/>
      <c r="I41" s="1221"/>
      <c r="J41" s="1221"/>
      <c r="K41" s="1221"/>
      <c r="L41" s="629"/>
      <c r="M41" s="630"/>
    </row>
    <row r="42" spans="1:13" s="631" customFormat="1" ht="22.15" customHeight="1">
      <c r="A42" s="624"/>
      <c r="B42" s="632"/>
      <c r="C42" s="633" t="s">
        <v>327</v>
      </c>
      <c r="D42" s="1222" t="s">
        <v>988</v>
      </c>
      <c r="E42" s="1223"/>
      <c r="F42" s="1223"/>
      <c r="G42" s="1224"/>
      <c r="H42" s="633" t="s">
        <v>989</v>
      </c>
      <c r="I42" s="632"/>
      <c r="J42" s="632"/>
      <c r="K42" s="632"/>
      <c r="L42" s="629"/>
      <c r="M42" s="630"/>
    </row>
    <row r="43" spans="1:13" s="631" customFormat="1" ht="55.9" customHeight="1">
      <c r="A43" s="624"/>
      <c r="B43" s="632"/>
      <c r="C43" s="634">
        <v>1</v>
      </c>
      <c r="D43" s="1217"/>
      <c r="E43" s="1218"/>
      <c r="F43" s="1218"/>
      <c r="G43" s="1219"/>
      <c r="H43" s="634"/>
      <c r="I43" s="632"/>
      <c r="J43" s="632"/>
      <c r="K43" s="632"/>
      <c r="L43" s="629"/>
      <c r="M43" s="630"/>
    </row>
    <row r="44" spans="1:13" s="631" customFormat="1" ht="48.6" customHeight="1">
      <c r="A44" s="624"/>
      <c r="B44" s="632"/>
      <c r="C44" s="634">
        <v>2</v>
      </c>
      <c r="D44" s="1217"/>
      <c r="E44" s="1218"/>
      <c r="F44" s="1218"/>
      <c r="G44" s="1219"/>
      <c r="H44" s="634"/>
      <c r="I44" s="632"/>
      <c r="J44" s="632"/>
      <c r="K44" s="632"/>
      <c r="L44" s="629"/>
      <c r="M44" s="630"/>
    </row>
    <row r="45" spans="1:13" s="631" customFormat="1" ht="16.5">
      <c r="A45" s="624"/>
      <c r="B45" s="1216" t="s">
        <v>990</v>
      </c>
      <c r="C45" s="1216"/>
      <c r="D45" s="1216"/>
      <c r="E45" s="1216"/>
      <c r="F45" s="1216"/>
      <c r="G45" s="1216"/>
      <c r="H45" s="1216"/>
      <c r="I45" s="632"/>
      <c r="J45" s="632"/>
      <c r="K45" s="632"/>
      <c r="L45" s="629"/>
      <c r="M45" s="630"/>
    </row>
    <row r="46" spans="1:13" s="631" customFormat="1" ht="16.5">
      <c r="A46" s="606"/>
      <c r="B46" s="635"/>
      <c r="C46" s="635"/>
      <c r="D46" s="636"/>
      <c r="E46" s="636"/>
      <c r="F46" s="636"/>
      <c r="G46" s="636"/>
      <c r="H46" s="635"/>
      <c r="I46" s="635"/>
      <c r="J46" s="635"/>
      <c r="K46" s="635"/>
      <c r="L46" s="629"/>
      <c r="M46" s="630"/>
    </row>
    <row r="47" spans="1:13" ht="16.5">
      <c r="A47" s="624">
        <v>6</v>
      </c>
      <c r="B47" s="1221" t="s">
        <v>991</v>
      </c>
      <c r="C47" s="1221"/>
      <c r="D47" s="1221"/>
      <c r="E47" s="1221"/>
      <c r="F47" s="1221"/>
      <c r="G47" s="1221"/>
      <c r="H47" s="1221"/>
      <c r="I47" s="1221"/>
      <c r="J47" s="1221"/>
      <c r="K47" s="1221"/>
      <c r="L47" s="625"/>
      <c r="M47" s="602"/>
    </row>
    <row r="48" spans="1:13" ht="16.5">
      <c r="A48" s="624">
        <v>7</v>
      </c>
      <c r="B48" s="1221" t="s">
        <v>2476</v>
      </c>
      <c r="C48" s="1221"/>
      <c r="D48" s="1221"/>
      <c r="E48" s="1221"/>
      <c r="F48" s="1221"/>
      <c r="G48" s="1221"/>
      <c r="H48" s="1221"/>
      <c r="I48" s="1221"/>
      <c r="J48" s="1221"/>
      <c r="K48" s="1221"/>
      <c r="L48" s="625"/>
      <c r="M48" s="602"/>
    </row>
    <row r="49" spans="1:13" ht="16.5">
      <c r="A49" s="624">
        <v>8</v>
      </c>
      <c r="B49" s="1221" t="s">
        <v>992</v>
      </c>
      <c r="C49" s="1221"/>
      <c r="D49" s="1221"/>
      <c r="E49" s="1221"/>
      <c r="F49" s="1221"/>
      <c r="G49" s="1221"/>
      <c r="H49" s="1221"/>
      <c r="I49" s="1221"/>
      <c r="J49" s="1221"/>
      <c r="K49" s="1221"/>
      <c r="L49" s="625"/>
      <c r="M49" s="602"/>
    </row>
    <row r="50" spans="1:13" ht="16.5">
      <c r="A50" s="624"/>
      <c r="B50" s="1221" t="s">
        <v>993</v>
      </c>
      <c r="C50" s="1221"/>
      <c r="D50" s="1221"/>
      <c r="E50" s="1221"/>
      <c r="F50" s="1221"/>
      <c r="G50" s="1221"/>
      <c r="H50" s="1221"/>
      <c r="I50" s="1221"/>
      <c r="J50" s="1221"/>
      <c r="K50" s="1221"/>
      <c r="L50" s="625"/>
      <c r="M50" s="602"/>
    </row>
    <row r="51" spans="1:13" ht="16.5">
      <c r="A51" s="624" t="s">
        <v>317</v>
      </c>
      <c r="B51" s="625"/>
      <c r="C51" s="625"/>
      <c r="D51" s="625"/>
      <c r="E51" s="625"/>
      <c r="F51" s="625"/>
      <c r="G51" s="625"/>
      <c r="H51" s="624"/>
      <c r="I51" s="637" t="s">
        <v>994</v>
      </c>
      <c r="J51" s="1217"/>
      <c r="K51" s="1219"/>
      <c r="L51" s="625"/>
      <c r="M51" s="602"/>
    </row>
    <row r="52" spans="1:13" ht="20.25">
      <c r="A52" s="638">
        <v>1</v>
      </c>
      <c r="B52" s="1225"/>
      <c r="C52" s="1225"/>
      <c r="D52" s="1225"/>
      <c r="E52" s="625"/>
      <c r="F52" s="625"/>
      <c r="G52" s="625"/>
      <c r="H52" s="628"/>
      <c r="I52" s="628"/>
      <c r="J52" s="1226"/>
      <c r="K52" s="1226"/>
      <c r="L52" s="625"/>
      <c r="M52" s="602"/>
    </row>
    <row r="53" spans="1:13" ht="16.5">
      <c r="A53" s="628"/>
      <c r="B53" s="1209" t="s">
        <v>995</v>
      </c>
      <c r="C53" s="1209"/>
      <c r="D53" s="1209"/>
      <c r="E53" s="624"/>
      <c r="F53" s="624"/>
      <c r="G53" s="612"/>
      <c r="H53" s="624"/>
      <c r="I53" s="1209" t="s">
        <v>996</v>
      </c>
      <c r="J53" s="1209"/>
      <c r="K53" s="1209"/>
      <c r="L53" s="625"/>
      <c r="M53" s="602"/>
    </row>
    <row r="54" spans="1:13" ht="16.5">
      <c r="B54" s="1210"/>
      <c r="C54" s="1210"/>
      <c r="D54" s="1210"/>
      <c r="E54" s="624"/>
      <c r="F54" s="624"/>
      <c r="G54" s="612"/>
      <c r="H54" s="612"/>
      <c r="I54" s="628"/>
      <c r="J54" s="1217"/>
      <c r="K54" s="1219"/>
      <c r="L54" s="625"/>
      <c r="M54" s="602"/>
    </row>
    <row r="55" spans="1:13" ht="16.5">
      <c r="A55" s="624"/>
      <c r="B55" s="1209" t="s">
        <v>997</v>
      </c>
      <c r="C55" s="1209"/>
      <c r="D55" s="1209"/>
      <c r="E55" s="624"/>
      <c r="F55" s="624"/>
      <c r="G55" s="612"/>
      <c r="H55" s="612"/>
      <c r="I55" s="1209" t="s">
        <v>998</v>
      </c>
      <c r="J55" s="1209"/>
      <c r="K55" s="1209"/>
      <c r="L55" s="625"/>
      <c r="M55" s="602"/>
    </row>
    <row r="56" spans="1:13" ht="16.5">
      <c r="A56" s="624"/>
      <c r="B56" s="1210"/>
      <c r="C56" s="1210"/>
      <c r="D56" s="1210"/>
      <c r="E56" s="624"/>
      <c r="F56" s="624"/>
      <c r="G56" s="612"/>
      <c r="H56" s="612"/>
      <c r="I56" s="628"/>
      <c r="J56" s="1217"/>
      <c r="K56" s="1219"/>
      <c r="L56" s="625"/>
      <c r="M56" s="602"/>
    </row>
    <row r="57" spans="1:13" ht="16.5">
      <c r="A57" s="624"/>
      <c r="B57" s="1209" t="s">
        <v>57</v>
      </c>
      <c r="C57" s="1209"/>
      <c r="D57" s="1209"/>
      <c r="E57" s="624"/>
      <c r="F57" s="624"/>
      <c r="G57" s="612"/>
      <c r="H57" s="612"/>
      <c r="I57" s="1209" t="s">
        <v>999</v>
      </c>
      <c r="J57" s="1209"/>
      <c r="K57" s="1209"/>
      <c r="L57" s="625"/>
      <c r="M57" s="602"/>
    </row>
    <row r="58" spans="1:13" ht="16.5">
      <c r="A58" s="624"/>
      <c r="B58" s="639"/>
      <c r="C58" s="639"/>
      <c r="D58" s="639"/>
      <c r="E58" s="624"/>
      <c r="F58" s="624"/>
      <c r="G58" s="612"/>
      <c r="H58" s="612"/>
      <c r="I58" s="1227" t="s">
        <v>1000</v>
      </c>
      <c r="J58" s="1228"/>
      <c r="K58" s="613"/>
      <c r="L58" s="625"/>
      <c r="M58" s="602"/>
    </row>
    <row r="59" spans="1:13" ht="16.5">
      <c r="A59" s="624"/>
      <c r="B59" s="639"/>
      <c r="C59" s="639"/>
      <c r="D59" s="639"/>
      <c r="E59" s="603"/>
      <c r="F59" s="603"/>
      <c r="G59" s="612"/>
      <c r="H59" s="612"/>
      <c r="I59" s="1229"/>
      <c r="J59" s="1229"/>
      <c r="K59" s="1229"/>
      <c r="L59" s="602"/>
      <c r="M59" s="602"/>
    </row>
    <row r="60" spans="1:13" ht="20.25">
      <c r="A60" s="638">
        <v>2</v>
      </c>
      <c r="B60" s="1210"/>
      <c r="C60" s="1210"/>
      <c r="D60" s="1210"/>
      <c r="E60" s="603"/>
      <c r="F60" s="603"/>
      <c r="G60" s="612"/>
      <c r="H60" s="624"/>
      <c r="I60" s="637" t="s">
        <v>1001</v>
      </c>
      <c r="J60" s="1217"/>
      <c r="K60" s="1219"/>
      <c r="L60" s="602"/>
      <c r="M60" s="602"/>
    </row>
    <row r="61" spans="1:13" ht="16.5">
      <c r="A61" s="624"/>
      <c r="B61" s="1209" t="s">
        <v>995</v>
      </c>
      <c r="C61" s="1209"/>
      <c r="D61" s="1209"/>
      <c r="E61" s="603"/>
      <c r="F61" s="603"/>
      <c r="G61" s="612"/>
      <c r="I61" s="1209"/>
      <c r="J61" s="1209"/>
      <c r="K61" s="1209"/>
      <c r="L61" s="602"/>
      <c r="M61" s="602"/>
    </row>
    <row r="62" spans="1:13" ht="16.5">
      <c r="A62" s="624"/>
      <c r="B62" s="639"/>
      <c r="C62" s="639"/>
      <c r="D62" s="639"/>
      <c r="E62" s="603"/>
      <c r="F62" s="603"/>
      <c r="G62" s="612"/>
      <c r="H62" s="624"/>
      <c r="I62" s="1209" t="s">
        <v>996</v>
      </c>
      <c r="J62" s="1209"/>
      <c r="K62" s="1209"/>
      <c r="L62" s="602"/>
      <c r="M62" s="602"/>
    </row>
    <row r="63" spans="1:13" ht="16.5">
      <c r="A63" s="624"/>
      <c r="B63" s="1210"/>
      <c r="C63" s="1210"/>
      <c r="D63" s="1210"/>
      <c r="E63" s="603"/>
      <c r="F63" s="603"/>
      <c r="G63" s="612"/>
      <c r="H63" s="612"/>
      <c r="I63" s="628"/>
      <c r="J63" s="1210"/>
      <c r="K63" s="1210"/>
      <c r="L63" s="602"/>
      <c r="M63" s="602"/>
    </row>
    <row r="64" spans="1:13" ht="16.5">
      <c r="A64" s="624"/>
      <c r="B64" s="1209" t="s">
        <v>997</v>
      </c>
      <c r="C64" s="1209"/>
      <c r="D64" s="1209"/>
      <c r="E64" s="603"/>
      <c r="F64" s="603"/>
      <c r="G64" s="612"/>
      <c r="H64" s="612"/>
      <c r="I64" s="1209" t="s">
        <v>998</v>
      </c>
      <c r="J64" s="1209"/>
      <c r="K64" s="1209"/>
      <c r="L64" s="602"/>
      <c r="M64" s="602"/>
    </row>
    <row r="65" spans="1:13" ht="16.5">
      <c r="A65" s="624"/>
      <c r="B65" s="639"/>
      <c r="C65" s="639"/>
      <c r="D65" s="639"/>
      <c r="E65" s="603"/>
      <c r="F65" s="603"/>
      <c r="G65" s="603"/>
      <c r="H65" s="612"/>
      <c r="I65" s="628"/>
      <c r="J65" s="1210"/>
      <c r="K65" s="1210"/>
      <c r="L65" s="602"/>
      <c r="M65" s="602"/>
    </row>
    <row r="66" spans="1:13" ht="16.5">
      <c r="A66" s="624"/>
      <c r="B66" s="1210"/>
      <c r="C66" s="1210"/>
      <c r="D66" s="1210"/>
      <c r="E66" s="603"/>
      <c r="F66" s="603"/>
      <c r="G66" s="603"/>
      <c r="H66" s="612"/>
      <c r="I66" s="1209" t="s">
        <v>999</v>
      </c>
      <c r="J66" s="1209"/>
      <c r="K66" s="1209"/>
      <c r="L66" s="602"/>
      <c r="M66" s="602"/>
    </row>
    <row r="67" spans="1:13" ht="16.5">
      <c r="A67" s="624"/>
      <c r="B67" s="1209" t="s">
        <v>57</v>
      </c>
      <c r="C67" s="1209"/>
      <c r="D67" s="1209"/>
      <c r="E67" s="603"/>
      <c r="F67" s="603"/>
      <c r="G67" s="603"/>
      <c r="H67" s="612"/>
      <c r="I67" s="1227" t="s">
        <v>1000</v>
      </c>
      <c r="J67" s="1228"/>
      <c r="K67" s="613"/>
      <c r="L67" s="602"/>
      <c r="M67" s="602"/>
    </row>
  </sheetData>
  <sheetProtection sheet="1" objects="1" scenarios="1"/>
  <mergeCells count="67">
    <mergeCell ref="B66:D66"/>
    <mergeCell ref="I66:K66"/>
    <mergeCell ref="B67:D67"/>
    <mergeCell ref="I67:J67"/>
    <mergeCell ref="I62:K62"/>
    <mergeCell ref="B63:D63"/>
    <mergeCell ref="J63:K63"/>
    <mergeCell ref="B64:D64"/>
    <mergeCell ref="I64:K64"/>
    <mergeCell ref="J65:K65"/>
    <mergeCell ref="I58:J58"/>
    <mergeCell ref="I59:K59"/>
    <mergeCell ref="B60:D60"/>
    <mergeCell ref="J60:K60"/>
    <mergeCell ref="B61:D61"/>
    <mergeCell ref="I61:K61"/>
    <mergeCell ref="B55:D55"/>
    <mergeCell ref="I55:K55"/>
    <mergeCell ref="B56:D56"/>
    <mergeCell ref="J56:K56"/>
    <mergeCell ref="B57:D57"/>
    <mergeCell ref="I57:K57"/>
    <mergeCell ref="B54:D54"/>
    <mergeCell ref="J54:K54"/>
    <mergeCell ref="D44:G44"/>
    <mergeCell ref="B45:H45"/>
    <mergeCell ref="B47:K47"/>
    <mergeCell ref="B48:K48"/>
    <mergeCell ref="B49:K49"/>
    <mergeCell ref="B50:K50"/>
    <mergeCell ref="J51:K51"/>
    <mergeCell ref="B52:D52"/>
    <mergeCell ref="J52:K52"/>
    <mergeCell ref="B53:D53"/>
    <mergeCell ref="I53:K53"/>
    <mergeCell ref="D43:G43"/>
    <mergeCell ref="A31:K31"/>
    <mergeCell ref="A34:K34"/>
    <mergeCell ref="A35:G35"/>
    <mergeCell ref="B36:I36"/>
    <mergeCell ref="J36:K36"/>
    <mergeCell ref="B37:K37"/>
    <mergeCell ref="B38:K38"/>
    <mergeCell ref="B39:K39"/>
    <mergeCell ref="B40:K40"/>
    <mergeCell ref="B41:K41"/>
    <mergeCell ref="D42:G42"/>
    <mergeCell ref="A30:D30"/>
    <mergeCell ref="E30:G30"/>
    <mergeCell ref="A13:G13"/>
    <mergeCell ref="F14:G14"/>
    <mergeCell ref="A15:K15"/>
    <mergeCell ref="F17:G17"/>
    <mergeCell ref="A18:K18"/>
    <mergeCell ref="A20:E20"/>
    <mergeCell ref="G20:I20"/>
    <mergeCell ref="B21:I21"/>
    <mergeCell ref="A22:K22"/>
    <mergeCell ref="A23:H23"/>
    <mergeCell ref="A26:K26"/>
    <mergeCell ref="A28:K28"/>
    <mergeCell ref="B11:C11"/>
    <mergeCell ref="A1:K1"/>
    <mergeCell ref="A3:K3"/>
    <mergeCell ref="A4:K4"/>
    <mergeCell ref="A5:K5"/>
    <mergeCell ref="A7:K7"/>
  </mergeCell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20">
    <tabColor theme="0" tint="-0.14999847407452621"/>
  </sheetPr>
  <dimension ref="A1:R84"/>
  <sheetViews>
    <sheetView view="pageBreakPreview" topLeftCell="A13" zoomScale="60" zoomScaleNormal="70" workbookViewId="0">
      <selection activeCell="A3" sqref="A3:K3"/>
    </sheetView>
  </sheetViews>
  <sheetFormatPr defaultRowHeight="18"/>
  <cols>
    <col min="1" max="1" width="10.7109375" style="279" customWidth="1"/>
    <col min="2" max="10" width="23.85546875" style="279" customWidth="1"/>
    <col min="11" max="11" width="15.140625" style="279" customWidth="1"/>
    <col min="12" max="256" width="8.85546875" style="279"/>
    <col min="257" max="257" width="10.7109375" style="279" customWidth="1"/>
    <col min="258" max="258" width="10.28515625" style="279" customWidth="1"/>
    <col min="259" max="260" width="8.85546875" style="279"/>
    <col min="261" max="261" width="13.7109375" style="279" customWidth="1"/>
    <col min="262" max="262" width="10.5703125" style="279" customWidth="1"/>
    <col min="263" max="265" width="8.85546875" style="279"/>
    <col min="266" max="266" width="17.5703125" style="279" customWidth="1"/>
    <col min="267" max="267" width="15.140625" style="279" customWidth="1"/>
    <col min="268" max="512" width="8.85546875" style="279"/>
    <col min="513" max="513" width="10.7109375" style="279" customWidth="1"/>
    <col min="514" max="514" width="10.28515625" style="279" customWidth="1"/>
    <col min="515" max="516" width="8.85546875" style="279"/>
    <col min="517" max="517" width="13.7109375" style="279" customWidth="1"/>
    <col min="518" max="518" width="10.5703125" style="279" customWidth="1"/>
    <col min="519" max="521" width="8.85546875" style="279"/>
    <col min="522" max="522" width="17.5703125" style="279" customWidth="1"/>
    <col min="523" max="523" width="15.140625" style="279" customWidth="1"/>
    <col min="524" max="768" width="8.85546875" style="279"/>
    <col min="769" max="769" width="10.7109375" style="279" customWidth="1"/>
    <col min="770" max="770" width="10.28515625" style="279" customWidth="1"/>
    <col min="771" max="772" width="8.85546875" style="279"/>
    <col min="773" max="773" width="13.7109375" style="279" customWidth="1"/>
    <col min="774" max="774" width="10.5703125" style="279" customWidth="1"/>
    <col min="775" max="777" width="8.85546875" style="279"/>
    <col min="778" max="778" width="17.5703125" style="279" customWidth="1"/>
    <col min="779" max="779" width="15.140625" style="279" customWidth="1"/>
    <col min="780" max="1024" width="8.85546875" style="279"/>
    <col min="1025" max="1025" width="10.7109375" style="279" customWidth="1"/>
    <col min="1026" max="1026" width="10.28515625" style="279" customWidth="1"/>
    <col min="1027" max="1028" width="8.85546875" style="279"/>
    <col min="1029" max="1029" width="13.7109375" style="279" customWidth="1"/>
    <col min="1030" max="1030" width="10.5703125" style="279" customWidth="1"/>
    <col min="1031" max="1033" width="8.85546875" style="279"/>
    <col min="1034" max="1034" width="17.5703125" style="279" customWidth="1"/>
    <col min="1035" max="1035" width="15.140625" style="279" customWidth="1"/>
    <col min="1036" max="1280" width="8.85546875" style="279"/>
    <col min="1281" max="1281" width="10.7109375" style="279" customWidth="1"/>
    <col min="1282" max="1282" width="10.28515625" style="279" customWidth="1"/>
    <col min="1283" max="1284" width="8.85546875" style="279"/>
    <col min="1285" max="1285" width="13.7109375" style="279" customWidth="1"/>
    <col min="1286" max="1286" width="10.5703125" style="279" customWidth="1"/>
    <col min="1287" max="1289" width="8.85546875" style="279"/>
    <col min="1290" max="1290" width="17.5703125" style="279" customWidth="1"/>
    <col min="1291" max="1291" width="15.140625" style="279" customWidth="1"/>
    <col min="1292" max="1536" width="8.85546875" style="279"/>
    <col min="1537" max="1537" width="10.7109375" style="279" customWidth="1"/>
    <col min="1538" max="1538" width="10.28515625" style="279" customWidth="1"/>
    <col min="1539" max="1540" width="8.85546875" style="279"/>
    <col min="1541" max="1541" width="13.7109375" style="279" customWidth="1"/>
    <col min="1542" max="1542" width="10.5703125" style="279" customWidth="1"/>
    <col min="1543" max="1545" width="8.85546875" style="279"/>
    <col min="1546" max="1546" width="17.5703125" style="279" customWidth="1"/>
    <col min="1547" max="1547" width="15.140625" style="279" customWidth="1"/>
    <col min="1548" max="1792" width="8.85546875" style="279"/>
    <col min="1793" max="1793" width="10.7109375" style="279" customWidth="1"/>
    <col min="1794" max="1794" width="10.28515625" style="279" customWidth="1"/>
    <col min="1795" max="1796" width="8.85546875" style="279"/>
    <col min="1797" max="1797" width="13.7109375" style="279" customWidth="1"/>
    <col min="1798" max="1798" width="10.5703125" style="279" customWidth="1"/>
    <col min="1799" max="1801" width="8.85546875" style="279"/>
    <col min="1802" max="1802" width="17.5703125" style="279" customWidth="1"/>
    <col min="1803" max="1803" width="15.140625" style="279" customWidth="1"/>
    <col min="1804" max="2048" width="8.85546875" style="279"/>
    <col min="2049" max="2049" width="10.7109375" style="279" customWidth="1"/>
    <col min="2050" max="2050" width="10.28515625" style="279" customWidth="1"/>
    <col min="2051" max="2052" width="8.85546875" style="279"/>
    <col min="2053" max="2053" width="13.7109375" style="279" customWidth="1"/>
    <col min="2054" max="2054" width="10.5703125" style="279" customWidth="1"/>
    <col min="2055" max="2057" width="8.85546875" style="279"/>
    <col min="2058" max="2058" width="17.5703125" style="279" customWidth="1"/>
    <col min="2059" max="2059" width="15.140625" style="279" customWidth="1"/>
    <col min="2060" max="2304" width="8.85546875" style="279"/>
    <col min="2305" max="2305" width="10.7109375" style="279" customWidth="1"/>
    <col min="2306" max="2306" width="10.28515625" style="279" customWidth="1"/>
    <col min="2307" max="2308" width="8.85546875" style="279"/>
    <col min="2309" max="2309" width="13.7109375" style="279" customWidth="1"/>
    <col min="2310" max="2310" width="10.5703125" style="279" customWidth="1"/>
    <col min="2311" max="2313" width="8.85546875" style="279"/>
    <col min="2314" max="2314" width="17.5703125" style="279" customWidth="1"/>
    <col min="2315" max="2315" width="15.140625" style="279" customWidth="1"/>
    <col min="2316" max="2560" width="8.85546875" style="279"/>
    <col min="2561" max="2561" width="10.7109375" style="279" customWidth="1"/>
    <col min="2562" max="2562" width="10.28515625" style="279" customWidth="1"/>
    <col min="2563" max="2564" width="8.85546875" style="279"/>
    <col min="2565" max="2565" width="13.7109375" style="279" customWidth="1"/>
    <col min="2566" max="2566" width="10.5703125" style="279" customWidth="1"/>
    <col min="2567" max="2569" width="8.85546875" style="279"/>
    <col min="2570" max="2570" width="17.5703125" style="279" customWidth="1"/>
    <col min="2571" max="2571" width="15.140625" style="279" customWidth="1"/>
    <col min="2572" max="2816" width="8.85546875" style="279"/>
    <col min="2817" max="2817" width="10.7109375" style="279" customWidth="1"/>
    <col min="2818" max="2818" width="10.28515625" style="279" customWidth="1"/>
    <col min="2819" max="2820" width="8.85546875" style="279"/>
    <col min="2821" max="2821" width="13.7109375" style="279" customWidth="1"/>
    <col min="2822" max="2822" width="10.5703125" style="279" customWidth="1"/>
    <col min="2823" max="2825" width="8.85546875" style="279"/>
    <col min="2826" max="2826" width="17.5703125" style="279" customWidth="1"/>
    <col min="2827" max="2827" width="15.140625" style="279" customWidth="1"/>
    <col min="2828" max="3072" width="8.85546875" style="279"/>
    <col min="3073" max="3073" width="10.7109375" style="279" customWidth="1"/>
    <col min="3074" max="3074" width="10.28515625" style="279" customWidth="1"/>
    <col min="3075" max="3076" width="8.85546875" style="279"/>
    <col min="3077" max="3077" width="13.7109375" style="279" customWidth="1"/>
    <col min="3078" max="3078" width="10.5703125" style="279" customWidth="1"/>
    <col min="3079" max="3081" width="8.85546875" style="279"/>
    <col min="3082" max="3082" width="17.5703125" style="279" customWidth="1"/>
    <col min="3083" max="3083" width="15.140625" style="279" customWidth="1"/>
    <col min="3084" max="3328" width="8.85546875" style="279"/>
    <col min="3329" max="3329" width="10.7109375" style="279" customWidth="1"/>
    <col min="3330" max="3330" width="10.28515625" style="279" customWidth="1"/>
    <col min="3331" max="3332" width="8.85546875" style="279"/>
    <col min="3333" max="3333" width="13.7109375" style="279" customWidth="1"/>
    <col min="3334" max="3334" width="10.5703125" style="279" customWidth="1"/>
    <col min="3335" max="3337" width="8.85546875" style="279"/>
    <col min="3338" max="3338" width="17.5703125" style="279" customWidth="1"/>
    <col min="3339" max="3339" width="15.140625" style="279" customWidth="1"/>
    <col min="3340" max="3584" width="8.85546875" style="279"/>
    <col min="3585" max="3585" width="10.7109375" style="279" customWidth="1"/>
    <col min="3586" max="3586" width="10.28515625" style="279" customWidth="1"/>
    <col min="3587" max="3588" width="8.85546875" style="279"/>
    <col min="3589" max="3589" width="13.7109375" style="279" customWidth="1"/>
    <col min="3590" max="3590" width="10.5703125" style="279" customWidth="1"/>
    <col min="3591" max="3593" width="8.85546875" style="279"/>
    <col min="3594" max="3594" width="17.5703125" style="279" customWidth="1"/>
    <col min="3595" max="3595" width="15.140625" style="279" customWidth="1"/>
    <col min="3596" max="3840" width="8.85546875" style="279"/>
    <col min="3841" max="3841" width="10.7109375" style="279" customWidth="1"/>
    <col min="3842" max="3842" width="10.28515625" style="279" customWidth="1"/>
    <col min="3843" max="3844" width="8.85546875" style="279"/>
    <col min="3845" max="3845" width="13.7109375" style="279" customWidth="1"/>
    <col min="3846" max="3846" width="10.5703125" style="279" customWidth="1"/>
    <col min="3847" max="3849" width="8.85546875" style="279"/>
    <col min="3850" max="3850" width="17.5703125" style="279" customWidth="1"/>
    <col min="3851" max="3851" width="15.140625" style="279" customWidth="1"/>
    <col min="3852" max="4096" width="8.85546875" style="279"/>
    <col min="4097" max="4097" width="10.7109375" style="279" customWidth="1"/>
    <col min="4098" max="4098" width="10.28515625" style="279" customWidth="1"/>
    <col min="4099" max="4100" width="8.85546875" style="279"/>
    <col min="4101" max="4101" width="13.7109375" style="279" customWidth="1"/>
    <col min="4102" max="4102" width="10.5703125" style="279" customWidth="1"/>
    <col min="4103" max="4105" width="8.85546875" style="279"/>
    <col min="4106" max="4106" width="17.5703125" style="279" customWidth="1"/>
    <col min="4107" max="4107" width="15.140625" style="279" customWidth="1"/>
    <col min="4108" max="4352" width="8.85546875" style="279"/>
    <col min="4353" max="4353" width="10.7109375" style="279" customWidth="1"/>
    <col min="4354" max="4354" width="10.28515625" style="279" customWidth="1"/>
    <col min="4355" max="4356" width="8.85546875" style="279"/>
    <col min="4357" max="4357" width="13.7109375" style="279" customWidth="1"/>
    <col min="4358" max="4358" width="10.5703125" style="279" customWidth="1"/>
    <col min="4359" max="4361" width="8.85546875" style="279"/>
    <col min="4362" max="4362" width="17.5703125" style="279" customWidth="1"/>
    <col min="4363" max="4363" width="15.140625" style="279" customWidth="1"/>
    <col min="4364" max="4608" width="8.85546875" style="279"/>
    <col min="4609" max="4609" width="10.7109375" style="279" customWidth="1"/>
    <col min="4610" max="4610" width="10.28515625" style="279" customWidth="1"/>
    <col min="4611" max="4612" width="8.85546875" style="279"/>
    <col min="4613" max="4613" width="13.7109375" style="279" customWidth="1"/>
    <col min="4614" max="4614" width="10.5703125" style="279" customWidth="1"/>
    <col min="4615" max="4617" width="8.85546875" style="279"/>
    <col min="4618" max="4618" width="17.5703125" style="279" customWidth="1"/>
    <col min="4619" max="4619" width="15.140625" style="279" customWidth="1"/>
    <col min="4620" max="4864" width="8.85546875" style="279"/>
    <col min="4865" max="4865" width="10.7109375" style="279" customWidth="1"/>
    <col min="4866" max="4866" width="10.28515625" style="279" customWidth="1"/>
    <col min="4867" max="4868" width="8.85546875" style="279"/>
    <col min="4869" max="4869" width="13.7109375" style="279" customWidth="1"/>
    <col min="4870" max="4870" width="10.5703125" style="279" customWidth="1"/>
    <col min="4871" max="4873" width="8.85546875" style="279"/>
    <col min="4874" max="4874" width="17.5703125" style="279" customWidth="1"/>
    <col min="4875" max="4875" width="15.140625" style="279" customWidth="1"/>
    <col min="4876" max="5120" width="8.85546875" style="279"/>
    <col min="5121" max="5121" width="10.7109375" style="279" customWidth="1"/>
    <col min="5122" max="5122" width="10.28515625" style="279" customWidth="1"/>
    <col min="5123" max="5124" width="8.85546875" style="279"/>
    <col min="5125" max="5125" width="13.7109375" style="279" customWidth="1"/>
    <col min="5126" max="5126" width="10.5703125" style="279" customWidth="1"/>
    <col min="5127" max="5129" width="8.85546875" style="279"/>
    <col min="5130" max="5130" width="17.5703125" style="279" customWidth="1"/>
    <col min="5131" max="5131" width="15.140625" style="279" customWidth="1"/>
    <col min="5132" max="5376" width="8.85546875" style="279"/>
    <col min="5377" max="5377" width="10.7109375" style="279" customWidth="1"/>
    <col min="5378" max="5378" width="10.28515625" style="279" customWidth="1"/>
    <col min="5379" max="5380" width="8.85546875" style="279"/>
    <col min="5381" max="5381" width="13.7109375" style="279" customWidth="1"/>
    <col min="5382" max="5382" width="10.5703125" style="279" customWidth="1"/>
    <col min="5383" max="5385" width="8.85546875" style="279"/>
    <col min="5386" max="5386" width="17.5703125" style="279" customWidth="1"/>
    <col min="5387" max="5387" width="15.140625" style="279" customWidth="1"/>
    <col min="5388" max="5632" width="8.85546875" style="279"/>
    <col min="5633" max="5633" width="10.7109375" style="279" customWidth="1"/>
    <col min="5634" max="5634" width="10.28515625" style="279" customWidth="1"/>
    <col min="5635" max="5636" width="8.85546875" style="279"/>
    <col min="5637" max="5637" width="13.7109375" style="279" customWidth="1"/>
    <col min="5638" max="5638" width="10.5703125" style="279" customWidth="1"/>
    <col min="5639" max="5641" width="8.85546875" style="279"/>
    <col min="5642" max="5642" width="17.5703125" style="279" customWidth="1"/>
    <col min="5643" max="5643" width="15.140625" style="279" customWidth="1"/>
    <col min="5644" max="5888" width="8.85546875" style="279"/>
    <col min="5889" max="5889" width="10.7109375" style="279" customWidth="1"/>
    <col min="5890" max="5890" width="10.28515625" style="279" customWidth="1"/>
    <col min="5891" max="5892" width="8.85546875" style="279"/>
    <col min="5893" max="5893" width="13.7109375" style="279" customWidth="1"/>
    <col min="5894" max="5894" width="10.5703125" style="279" customWidth="1"/>
    <col min="5895" max="5897" width="8.85546875" style="279"/>
    <col min="5898" max="5898" width="17.5703125" style="279" customWidth="1"/>
    <col min="5899" max="5899" width="15.140625" style="279" customWidth="1"/>
    <col min="5900" max="6144" width="8.85546875" style="279"/>
    <col min="6145" max="6145" width="10.7109375" style="279" customWidth="1"/>
    <col min="6146" max="6146" width="10.28515625" style="279" customWidth="1"/>
    <col min="6147" max="6148" width="8.85546875" style="279"/>
    <col min="6149" max="6149" width="13.7109375" style="279" customWidth="1"/>
    <col min="6150" max="6150" width="10.5703125" style="279" customWidth="1"/>
    <col min="6151" max="6153" width="8.85546875" style="279"/>
    <col min="6154" max="6154" width="17.5703125" style="279" customWidth="1"/>
    <col min="6155" max="6155" width="15.140625" style="279" customWidth="1"/>
    <col min="6156" max="6400" width="8.85546875" style="279"/>
    <col min="6401" max="6401" width="10.7109375" style="279" customWidth="1"/>
    <col min="6402" max="6402" width="10.28515625" style="279" customWidth="1"/>
    <col min="6403" max="6404" width="8.85546875" style="279"/>
    <col min="6405" max="6405" width="13.7109375" style="279" customWidth="1"/>
    <col min="6406" max="6406" width="10.5703125" style="279" customWidth="1"/>
    <col min="6407" max="6409" width="8.85546875" style="279"/>
    <col min="6410" max="6410" width="17.5703125" style="279" customWidth="1"/>
    <col min="6411" max="6411" width="15.140625" style="279" customWidth="1"/>
    <col min="6412" max="6656" width="8.85546875" style="279"/>
    <col min="6657" max="6657" width="10.7109375" style="279" customWidth="1"/>
    <col min="6658" max="6658" width="10.28515625" style="279" customWidth="1"/>
    <col min="6659" max="6660" width="8.85546875" style="279"/>
    <col min="6661" max="6661" width="13.7109375" style="279" customWidth="1"/>
    <col min="6662" max="6662" width="10.5703125" style="279" customWidth="1"/>
    <col min="6663" max="6665" width="8.85546875" style="279"/>
    <col min="6666" max="6666" width="17.5703125" style="279" customWidth="1"/>
    <col min="6667" max="6667" width="15.140625" style="279" customWidth="1"/>
    <col min="6668" max="6912" width="8.85546875" style="279"/>
    <col min="6913" max="6913" width="10.7109375" style="279" customWidth="1"/>
    <col min="6914" max="6914" width="10.28515625" style="279" customWidth="1"/>
    <col min="6915" max="6916" width="8.85546875" style="279"/>
    <col min="6917" max="6917" width="13.7109375" style="279" customWidth="1"/>
    <col min="6918" max="6918" width="10.5703125" style="279" customWidth="1"/>
    <col min="6919" max="6921" width="8.85546875" style="279"/>
    <col min="6922" max="6922" width="17.5703125" style="279" customWidth="1"/>
    <col min="6923" max="6923" width="15.140625" style="279" customWidth="1"/>
    <col min="6924" max="7168" width="8.85546875" style="279"/>
    <col min="7169" max="7169" width="10.7109375" style="279" customWidth="1"/>
    <col min="7170" max="7170" width="10.28515625" style="279" customWidth="1"/>
    <col min="7171" max="7172" width="8.85546875" style="279"/>
    <col min="7173" max="7173" width="13.7109375" style="279" customWidth="1"/>
    <col min="7174" max="7174" width="10.5703125" style="279" customWidth="1"/>
    <col min="7175" max="7177" width="8.85546875" style="279"/>
    <col min="7178" max="7178" width="17.5703125" style="279" customWidth="1"/>
    <col min="7179" max="7179" width="15.140625" style="279" customWidth="1"/>
    <col min="7180" max="7424" width="8.85546875" style="279"/>
    <col min="7425" max="7425" width="10.7109375" style="279" customWidth="1"/>
    <col min="7426" max="7426" width="10.28515625" style="279" customWidth="1"/>
    <col min="7427" max="7428" width="8.85546875" style="279"/>
    <col min="7429" max="7429" width="13.7109375" style="279" customWidth="1"/>
    <col min="7430" max="7430" width="10.5703125" style="279" customWidth="1"/>
    <col min="7431" max="7433" width="8.85546875" style="279"/>
    <col min="7434" max="7434" width="17.5703125" style="279" customWidth="1"/>
    <col min="7435" max="7435" width="15.140625" style="279" customWidth="1"/>
    <col min="7436" max="7680" width="8.85546875" style="279"/>
    <col min="7681" max="7681" width="10.7109375" style="279" customWidth="1"/>
    <col min="7682" max="7682" width="10.28515625" style="279" customWidth="1"/>
    <col min="7683" max="7684" width="8.85546875" style="279"/>
    <col min="7685" max="7685" width="13.7109375" style="279" customWidth="1"/>
    <col min="7686" max="7686" width="10.5703125" style="279" customWidth="1"/>
    <col min="7687" max="7689" width="8.85546875" style="279"/>
    <col min="7690" max="7690" width="17.5703125" style="279" customWidth="1"/>
    <col min="7691" max="7691" width="15.140625" style="279" customWidth="1"/>
    <col min="7692" max="7936" width="8.85546875" style="279"/>
    <col min="7937" max="7937" width="10.7109375" style="279" customWidth="1"/>
    <col min="7938" max="7938" width="10.28515625" style="279" customWidth="1"/>
    <col min="7939" max="7940" width="8.85546875" style="279"/>
    <col min="7941" max="7941" width="13.7109375" style="279" customWidth="1"/>
    <col min="7942" max="7942" width="10.5703125" style="279" customWidth="1"/>
    <col min="7943" max="7945" width="8.85546875" style="279"/>
    <col min="7946" max="7946" width="17.5703125" style="279" customWidth="1"/>
    <col min="7947" max="7947" width="15.140625" style="279" customWidth="1"/>
    <col min="7948" max="8192" width="8.85546875" style="279"/>
    <col min="8193" max="8193" width="10.7109375" style="279" customWidth="1"/>
    <col min="8194" max="8194" width="10.28515625" style="279" customWidth="1"/>
    <col min="8195" max="8196" width="8.85546875" style="279"/>
    <col min="8197" max="8197" width="13.7109375" style="279" customWidth="1"/>
    <col min="8198" max="8198" width="10.5703125" style="279" customWidth="1"/>
    <col min="8199" max="8201" width="8.85546875" style="279"/>
    <col min="8202" max="8202" width="17.5703125" style="279" customWidth="1"/>
    <col min="8203" max="8203" width="15.140625" style="279" customWidth="1"/>
    <col min="8204" max="8448" width="8.85546875" style="279"/>
    <col min="8449" max="8449" width="10.7109375" style="279" customWidth="1"/>
    <col min="8450" max="8450" width="10.28515625" style="279" customWidth="1"/>
    <col min="8451" max="8452" width="8.85546875" style="279"/>
    <col min="8453" max="8453" width="13.7109375" style="279" customWidth="1"/>
    <col min="8454" max="8454" width="10.5703125" style="279" customWidth="1"/>
    <col min="8455" max="8457" width="8.85546875" style="279"/>
    <col min="8458" max="8458" width="17.5703125" style="279" customWidth="1"/>
    <col min="8459" max="8459" width="15.140625" style="279" customWidth="1"/>
    <col min="8460" max="8704" width="8.85546875" style="279"/>
    <col min="8705" max="8705" width="10.7109375" style="279" customWidth="1"/>
    <col min="8706" max="8706" width="10.28515625" style="279" customWidth="1"/>
    <col min="8707" max="8708" width="8.85546875" style="279"/>
    <col min="8709" max="8709" width="13.7109375" style="279" customWidth="1"/>
    <col min="8710" max="8710" width="10.5703125" style="279" customWidth="1"/>
    <col min="8711" max="8713" width="8.85546875" style="279"/>
    <col min="8714" max="8714" width="17.5703125" style="279" customWidth="1"/>
    <col min="8715" max="8715" width="15.140625" style="279" customWidth="1"/>
    <col min="8716" max="8960" width="8.85546875" style="279"/>
    <col min="8961" max="8961" width="10.7109375" style="279" customWidth="1"/>
    <col min="8962" max="8962" width="10.28515625" style="279" customWidth="1"/>
    <col min="8963" max="8964" width="8.85546875" style="279"/>
    <col min="8965" max="8965" width="13.7109375" style="279" customWidth="1"/>
    <col min="8966" max="8966" width="10.5703125" style="279" customWidth="1"/>
    <col min="8967" max="8969" width="8.85546875" style="279"/>
    <col min="8970" max="8970" width="17.5703125" style="279" customWidth="1"/>
    <col min="8971" max="8971" width="15.140625" style="279" customWidth="1"/>
    <col min="8972" max="9216" width="8.85546875" style="279"/>
    <col min="9217" max="9217" width="10.7109375" style="279" customWidth="1"/>
    <col min="9218" max="9218" width="10.28515625" style="279" customWidth="1"/>
    <col min="9219" max="9220" width="8.85546875" style="279"/>
    <col min="9221" max="9221" width="13.7109375" style="279" customWidth="1"/>
    <col min="9222" max="9222" width="10.5703125" style="279" customWidth="1"/>
    <col min="9223" max="9225" width="8.85546875" style="279"/>
    <col min="9226" max="9226" width="17.5703125" style="279" customWidth="1"/>
    <col min="9227" max="9227" width="15.140625" style="279" customWidth="1"/>
    <col min="9228" max="9472" width="8.85546875" style="279"/>
    <col min="9473" max="9473" width="10.7109375" style="279" customWidth="1"/>
    <col min="9474" max="9474" width="10.28515625" style="279" customWidth="1"/>
    <col min="9475" max="9476" width="8.85546875" style="279"/>
    <col min="9477" max="9477" width="13.7109375" style="279" customWidth="1"/>
    <col min="9478" max="9478" width="10.5703125" style="279" customWidth="1"/>
    <col min="9479" max="9481" width="8.85546875" style="279"/>
    <col min="9482" max="9482" width="17.5703125" style="279" customWidth="1"/>
    <col min="9483" max="9483" width="15.140625" style="279" customWidth="1"/>
    <col min="9484" max="9728" width="8.85546875" style="279"/>
    <col min="9729" max="9729" width="10.7109375" style="279" customWidth="1"/>
    <col min="9730" max="9730" width="10.28515625" style="279" customWidth="1"/>
    <col min="9731" max="9732" width="8.85546875" style="279"/>
    <col min="9733" max="9733" width="13.7109375" style="279" customWidth="1"/>
    <col min="9734" max="9734" width="10.5703125" style="279" customWidth="1"/>
    <col min="9735" max="9737" width="8.85546875" style="279"/>
    <col min="9738" max="9738" width="17.5703125" style="279" customWidth="1"/>
    <col min="9739" max="9739" width="15.140625" style="279" customWidth="1"/>
    <col min="9740" max="9984" width="8.85546875" style="279"/>
    <col min="9985" max="9985" width="10.7109375" style="279" customWidth="1"/>
    <col min="9986" max="9986" width="10.28515625" style="279" customWidth="1"/>
    <col min="9987" max="9988" width="8.85546875" style="279"/>
    <col min="9989" max="9989" width="13.7109375" style="279" customWidth="1"/>
    <col min="9990" max="9990" width="10.5703125" style="279" customWidth="1"/>
    <col min="9991" max="9993" width="8.85546875" style="279"/>
    <col min="9994" max="9994" width="17.5703125" style="279" customWidth="1"/>
    <col min="9995" max="9995" width="15.140625" style="279" customWidth="1"/>
    <col min="9996" max="10240" width="8.85546875" style="279"/>
    <col min="10241" max="10241" width="10.7109375" style="279" customWidth="1"/>
    <col min="10242" max="10242" width="10.28515625" style="279" customWidth="1"/>
    <col min="10243" max="10244" width="8.85546875" style="279"/>
    <col min="10245" max="10245" width="13.7109375" style="279" customWidth="1"/>
    <col min="10246" max="10246" width="10.5703125" style="279" customWidth="1"/>
    <col min="10247" max="10249" width="8.85546875" style="279"/>
    <col min="10250" max="10250" width="17.5703125" style="279" customWidth="1"/>
    <col min="10251" max="10251" width="15.140625" style="279" customWidth="1"/>
    <col min="10252" max="10496" width="8.85546875" style="279"/>
    <col min="10497" max="10497" width="10.7109375" style="279" customWidth="1"/>
    <col min="10498" max="10498" width="10.28515625" style="279" customWidth="1"/>
    <col min="10499" max="10500" width="8.85546875" style="279"/>
    <col min="10501" max="10501" width="13.7109375" style="279" customWidth="1"/>
    <col min="10502" max="10502" width="10.5703125" style="279" customWidth="1"/>
    <col min="10503" max="10505" width="8.85546875" style="279"/>
    <col min="10506" max="10506" width="17.5703125" style="279" customWidth="1"/>
    <col min="10507" max="10507" width="15.140625" style="279" customWidth="1"/>
    <col min="10508" max="10752" width="8.85546875" style="279"/>
    <col min="10753" max="10753" width="10.7109375" style="279" customWidth="1"/>
    <col min="10754" max="10754" width="10.28515625" style="279" customWidth="1"/>
    <col min="10755" max="10756" width="8.85546875" style="279"/>
    <col min="10757" max="10757" width="13.7109375" style="279" customWidth="1"/>
    <col min="10758" max="10758" width="10.5703125" style="279" customWidth="1"/>
    <col min="10759" max="10761" width="8.85546875" style="279"/>
    <col min="10762" max="10762" width="17.5703125" style="279" customWidth="1"/>
    <col min="10763" max="10763" width="15.140625" style="279" customWidth="1"/>
    <col min="10764" max="11008" width="8.85546875" style="279"/>
    <col min="11009" max="11009" width="10.7109375" style="279" customWidth="1"/>
    <col min="11010" max="11010" width="10.28515625" style="279" customWidth="1"/>
    <col min="11011" max="11012" width="8.85546875" style="279"/>
    <col min="11013" max="11013" width="13.7109375" style="279" customWidth="1"/>
    <col min="11014" max="11014" width="10.5703125" style="279" customWidth="1"/>
    <col min="11015" max="11017" width="8.85546875" style="279"/>
    <col min="11018" max="11018" width="17.5703125" style="279" customWidth="1"/>
    <col min="11019" max="11019" width="15.140625" style="279" customWidth="1"/>
    <col min="11020" max="11264" width="8.85546875" style="279"/>
    <col min="11265" max="11265" width="10.7109375" style="279" customWidth="1"/>
    <col min="11266" max="11266" width="10.28515625" style="279" customWidth="1"/>
    <col min="11267" max="11268" width="8.85546875" style="279"/>
    <col min="11269" max="11269" width="13.7109375" style="279" customWidth="1"/>
    <col min="11270" max="11270" width="10.5703125" style="279" customWidth="1"/>
    <col min="11271" max="11273" width="8.85546875" style="279"/>
    <col min="11274" max="11274" width="17.5703125" style="279" customWidth="1"/>
    <col min="11275" max="11275" width="15.140625" style="279" customWidth="1"/>
    <col min="11276" max="11520" width="8.85546875" style="279"/>
    <col min="11521" max="11521" width="10.7109375" style="279" customWidth="1"/>
    <col min="11522" max="11522" width="10.28515625" style="279" customWidth="1"/>
    <col min="11523" max="11524" width="8.85546875" style="279"/>
    <col min="11525" max="11525" width="13.7109375" style="279" customWidth="1"/>
    <col min="11526" max="11526" width="10.5703125" style="279" customWidth="1"/>
    <col min="11527" max="11529" width="8.85546875" style="279"/>
    <col min="11530" max="11530" width="17.5703125" style="279" customWidth="1"/>
    <col min="11531" max="11531" width="15.140625" style="279" customWidth="1"/>
    <col min="11532" max="11776" width="8.85546875" style="279"/>
    <col min="11777" max="11777" width="10.7109375" style="279" customWidth="1"/>
    <col min="11778" max="11778" width="10.28515625" style="279" customWidth="1"/>
    <col min="11779" max="11780" width="8.85546875" style="279"/>
    <col min="11781" max="11781" width="13.7109375" style="279" customWidth="1"/>
    <col min="11782" max="11782" width="10.5703125" style="279" customWidth="1"/>
    <col min="11783" max="11785" width="8.85546875" style="279"/>
    <col min="11786" max="11786" width="17.5703125" style="279" customWidth="1"/>
    <col min="11787" max="11787" width="15.140625" style="279" customWidth="1"/>
    <col min="11788" max="12032" width="8.85546875" style="279"/>
    <col min="12033" max="12033" width="10.7109375" style="279" customWidth="1"/>
    <col min="12034" max="12034" width="10.28515625" style="279" customWidth="1"/>
    <col min="12035" max="12036" width="8.85546875" style="279"/>
    <col min="12037" max="12037" width="13.7109375" style="279" customWidth="1"/>
    <col min="12038" max="12038" width="10.5703125" style="279" customWidth="1"/>
    <col min="12039" max="12041" width="8.85546875" style="279"/>
    <col min="12042" max="12042" width="17.5703125" style="279" customWidth="1"/>
    <col min="12043" max="12043" width="15.140625" style="279" customWidth="1"/>
    <col min="12044" max="12288" width="8.85546875" style="279"/>
    <col min="12289" max="12289" width="10.7109375" style="279" customWidth="1"/>
    <col min="12290" max="12290" width="10.28515625" style="279" customWidth="1"/>
    <col min="12291" max="12292" width="8.85546875" style="279"/>
    <col min="12293" max="12293" width="13.7109375" style="279" customWidth="1"/>
    <col min="12294" max="12294" width="10.5703125" style="279" customWidth="1"/>
    <col min="12295" max="12297" width="8.85546875" style="279"/>
    <col min="12298" max="12298" width="17.5703125" style="279" customWidth="1"/>
    <col min="12299" max="12299" width="15.140625" style="279" customWidth="1"/>
    <col min="12300" max="12544" width="8.85546875" style="279"/>
    <col min="12545" max="12545" width="10.7109375" style="279" customWidth="1"/>
    <col min="12546" max="12546" width="10.28515625" style="279" customWidth="1"/>
    <col min="12547" max="12548" width="8.85546875" style="279"/>
    <col min="12549" max="12549" width="13.7109375" style="279" customWidth="1"/>
    <col min="12550" max="12550" width="10.5703125" style="279" customWidth="1"/>
    <col min="12551" max="12553" width="8.85546875" style="279"/>
    <col min="12554" max="12554" width="17.5703125" style="279" customWidth="1"/>
    <col min="12555" max="12555" width="15.140625" style="279" customWidth="1"/>
    <col min="12556" max="12800" width="8.85546875" style="279"/>
    <col min="12801" max="12801" width="10.7109375" style="279" customWidth="1"/>
    <col min="12802" max="12802" width="10.28515625" style="279" customWidth="1"/>
    <col min="12803" max="12804" width="8.85546875" style="279"/>
    <col min="12805" max="12805" width="13.7109375" style="279" customWidth="1"/>
    <col min="12806" max="12806" width="10.5703125" style="279" customWidth="1"/>
    <col min="12807" max="12809" width="8.85546875" style="279"/>
    <col min="12810" max="12810" width="17.5703125" style="279" customWidth="1"/>
    <col min="12811" max="12811" width="15.140625" style="279" customWidth="1"/>
    <col min="12812" max="13056" width="8.85546875" style="279"/>
    <col min="13057" max="13057" width="10.7109375" style="279" customWidth="1"/>
    <col min="13058" max="13058" width="10.28515625" style="279" customWidth="1"/>
    <col min="13059" max="13060" width="8.85546875" style="279"/>
    <col min="13061" max="13061" width="13.7109375" style="279" customWidth="1"/>
    <col min="13062" max="13062" width="10.5703125" style="279" customWidth="1"/>
    <col min="13063" max="13065" width="8.85546875" style="279"/>
    <col min="13066" max="13066" width="17.5703125" style="279" customWidth="1"/>
    <col min="13067" max="13067" width="15.140625" style="279" customWidth="1"/>
    <col min="13068" max="13312" width="8.85546875" style="279"/>
    <col min="13313" max="13313" width="10.7109375" style="279" customWidth="1"/>
    <col min="13314" max="13314" width="10.28515625" style="279" customWidth="1"/>
    <col min="13315" max="13316" width="8.85546875" style="279"/>
    <col min="13317" max="13317" width="13.7109375" style="279" customWidth="1"/>
    <col min="13318" max="13318" width="10.5703125" style="279" customWidth="1"/>
    <col min="13319" max="13321" width="8.85546875" style="279"/>
    <col min="13322" max="13322" width="17.5703125" style="279" customWidth="1"/>
    <col min="13323" max="13323" width="15.140625" style="279" customWidth="1"/>
    <col min="13324" max="13568" width="8.85546875" style="279"/>
    <col min="13569" max="13569" width="10.7109375" style="279" customWidth="1"/>
    <col min="13570" max="13570" width="10.28515625" style="279" customWidth="1"/>
    <col min="13571" max="13572" width="8.85546875" style="279"/>
    <col min="13573" max="13573" width="13.7109375" style="279" customWidth="1"/>
    <col min="13574" max="13574" width="10.5703125" style="279" customWidth="1"/>
    <col min="13575" max="13577" width="8.85546875" style="279"/>
    <col min="13578" max="13578" width="17.5703125" style="279" customWidth="1"/>
    <col min="13579" max="13579" width="15.140625" style="279" customWidth="1"/>
    <col min="13580" max="13824" width="8.85546875" style="279"/>
    <col min="13825" max="13825" width="10.7109375" style="279" customWidth="1"/>
    <col min="13826" max="13826" width="10.28515625" style="279" customWidth="1"/>
    <col min="13827" max="13828" width="8.85546875" style="279"/>
    <col min="13829" max="13829" width="13.7109375" style="279" customWidth="1"/>
    <col min="13830" max="13830" width="10.5703125" style="279" customWidth="1"/>
    <col min="13831" max="13833" width="8.85546875" style="279"/>
    <col min="13834" max="13834" width="17.5703125" style="279" customWidth="1"/>
    <col min="13835" max="13835" width="15.140625" style="279" customWidth="1"/>
    <col min="13836" max="14080" width="8.85546875" style="279"/>
    <col min="14081" max="14081" width="10.7109375" style="279" customWidth="1"/>
    <col min="14082" max="14082" width="10.28515625" style="279" customWidth="1"/>
    <col min="14083" max="14084" width="8.85546875" style="279"/>
    <col min="14085" max="14085" width="13.7109375" style="279" customWidth="1"/>
    <col min="14086" max="14086" width="10.5703125" style="279" customWidth="1"/>
    <col min="14087" max="14089" width="8.85546875" style="279"/>
    <col min="14090" max="14090" width="17.5703125" style="279" customWidth="1"/>
    <col min="14091" max="14091" width="15.140625" style="279" customWidth="1"/>
    <col min="14092" max="14336" width="8.85546875" style="279"/>
    <col min="14337" max="14337" width="10.7109375" style="279" customWidth="1"/>
    <col min="14338" max="14338" width="10.28515625" style="279" customWidth="1"/>
    <col min="14339" max="14340" width="8.85546875" style="279"/>
    <col min="14341" max="14341" width="13.7109375" style="279" customWidth="1"/>
    <col min="14342" max="14342" width="10.5703125" style="279" customWidth="1"/>
    <col min="14343" max="14345" width="8.85546875" style="279"/>
    <col min="14346" max="14346" width="17.5703125" style="279" customWidth="1"/>
    <col min="14347" max="14347" width="15.140625" style="279" customWidth="1"/>
    <col min="14348" max="14592" width="8.85546875" style="279"/>
    <col min="14593" max="14593" width="10.7109375" style="279" customWidth="1"/>
    <col min="14594" max="14594" width="10.28515625" style="279" customWidth="1"/>
    <col min="14595" max="14596" width="8.85546875" style="279"/>
    <col min="14597" max="14597" width="13.7109375" style="279" customWidth="1"/>
    <col min="14598" max="14598" width="10.5703125" style="279" customWidth="1"/>
    <col min="14599" max="14601" width="8.85546875" style="279"/>
    <col min="14602" max="14602" width="17.5703125" style="279" customWidth="1"/>
    <col min="14603" max="14603" width="15.140625" style="279" customWidth="1"/>
    <col min="14604" max="14848" width="8.85546875" style="279"/>
    <col min="14849" max="14849" width="10.7109375" style="279" customWidth="1"/>
    <col min="14850" max="14850" width="10.28515625" style="279" customWidth="1"/>
    <col min="14851" max="14852" width="8.85546875" style="279"/>
    <col min="14853" max="14853" width="13.7109375" style="279" customWidth="1"/>
    <col min="14854" max="14854" width="10.5703125" style="279" customWidth="1"/>
    <col min="14855" max="14857" width="8.85546875" style="279"/>
    <col min="14858" max="14858" width="17.5703125" style="279" customWidth="1"/>
    <col min="14859" max="14859" width="15.140625" style="279" customWidth="1"/>
    <col min="14860" max="15104" width="8.85546875" style="279"/>
    <col min="15105" max="15105" width="10.7109375" style="279" customWidth="1"/>
    <col min="15106" max="15106" width="10.28515625" style="279" customWidth="1"/>
    <col min="15107" max="15108" width="8.85546875" style="279"/>
    <col min="15109" max="15109" width="13.7109375" style="279" customWidth="1"/>
    <col min="15110" max="15110" width="10.5703125" style="279" customWidth="1"/>
    <col min="15111" max="15113" width="8.85546875" style="279"/>
    <col min="15114" max="15114" width="17.5703125" style="279" customWidth="1"/>
    <col min="15115" max="15115" width="15.140625" style="279" customWidth="1"/>
    <col min="15116" max="15360" width="8.85546875" style="279"/>
    <col min="15361" max="15361" width="10.7109375" style="279" customWidth="1"/>
    <col min="15362" max="15362" width="10.28515625" style="279" customWidth="1"/>
    <col min="15363" max="15364" width="8.85546875" style="279"/>
    <col min="15365" max="15365" width="13.7109375" style="279" customWidth="1"/>
    <col min="15366" max="15366" width="10.5703125" style="279" customWidth="1"/>
    <col min="15367" max="15369" width="8.85546875" style="279"/>
    <col min="15370" max="15370" width="17.5703125" style="279" customWidth="1"/>
    <col min="15371" max="15371" width="15.140625" style="279" customWidth="1"/>
    <col min="15372" max="15616" width="8.85546875" style="279"/>
    <col min="15617" max="15617" width="10.7109375" style="279" customWidth="1"/>
    <col min="15618" max="15618" width="10.28515625" style="279" customWidth="1"/>
    <col min="15619" max="15620" width="8.85546875" style="279"/>
    <col min="15621" max="15621" width="13.7109375" style="279" customWidth="1"/>
    <col min="15622" max="15622" width="10.5703125" style="279" customWidth="1"/>
    <col min="15623" max="15625" width="8.85546875" style="279"/>
    <col min="15626" max="15626" width="17.5703125" style="279" customWidth="1"/>
    <col min="15627" max="15627" width="15.140625" style="279" customWidth="1"/>
    <col min="15628" max="15872" width="8.85546875" style="279"/>
    <col min="15873" max="15873" width="10.7109375" style="279" customWidth="1"/>
    <col min="15874" max="15874" width="10.28515625" style="279" customWidth="1"/>
    <col min="15875" max="15876" width="8.85546875" style="279"/>
    <col min="15877" max="15877" width="13.7109375" style="279" customWidth="1"/>
    <col min="15878" max="15878" width="10.5703125" style="279" customWidth="1"/>
    <col min="15879" max="15881" width="8.85546875" style="279"/>
    <col min="15882" max="15882" width="17.5703125" style="279" customWidth="1"/>
    <col min="15883" max="15883" width="15.140625" style="279" customWidth="1"/>
    <col min="15884" max="16128" width="8.85546875" style="279"/>
    <col min="16129" max="16129" width="10.7109375" style="279" customWidth="1"/>
    <col min="16130" max="16130" width="10.28515625" style="279" customWidth="1"/>
    <col min="16131" max="16132" width="8.85546875" style="279"/>
    <col min="16133" max="16133" width="13.7109375" style="279" customWidth="1"/>
    <col min="16134" max="16134" width="10.5703125" style="279" customWidth="1"/>
    <col min="16135" max="16137" width="8.85546875" style="279"/>
    <col min="16138" max="16138" width="17.5703125" style="279" customWidth="1"/>
    <col min="16139" max="16139" width="15.140625" style="279" customWidth="1"/>
    <col min="16140" max="16384" width="8.85546875" style="279"/>
  </cols>
  <sheetData>
    <row r="1" spans="1:18" ht="26.25">
      <c r="A1" s="1230" t="s">
        <v>0</v>
      </c>
      <c r="B1" s="1230"/>
      <c r="C1" s="1230"/>
      <c r="D1" s="1230"/>
      <c r="E1" s="1230"/>
      <c r="F1" s="1230"/>
      <c r="G1" s="1230"/>
      <c r="H1" s="1230"/>
      <c r="I1" s="1230"/>
      <c r="J1" s="1230"/>
      <c r="K1" s="1230"/>
      <c r="L1" s="397"/>
      <c r="M1" s="397"/>
      <c r="N1" s="397"/>
      <c r="O1" s="397"/>
      <c r="P1" s="397"/>
      <c r="Q1" s="397"/>
      <c r="R1" s="397"/>
    </row>
    <row r="2" spans="1:18" ht="30" customHeight="1">
      <c r="A2" s="1231" t="s">
        <v>2477</v>
      </c>
      <c r="B2" s="1231"/>
      <c r="C2" s="1231"/>
      <c r="D2" s="1231"/>
      <c r="E2" s="1231"/>
      <c r="F2" s="1231"/>
      <c r="G2" s="1231"/>
      <c r="H2" s="1231"/>
      <c r="I2" s="1231"/>
      <c r="J2" s="1231"/>
      <c r="K2" s="1231"/>
      <c r="L2" s="86"/>
      <c r="M2" s="86"/>
      <c r="N2" s="86"/>
      <c r="O2" s="86"/>
      <c r="P2" s="86"/>
      <c r="Q2" s="86"/>
    </row>
    <row r="3" spans="1:18" ht="30" customHeight="1">
      <c r="A3" s="814" t="s">
        <v>2493</v>
      </c>
      <c r="B3" s="814"/>
      <c r="C3" s="814"/>
      <c r="D3" s="814"/>
      <c r="E3" s="814"/>
      <c r="F3" s="814"/>
      <c r="G3" s="814"/>
      <c r="H3" s="814"/>
      <c r="I3" s="814"/>
      <c r="J3" s="814"/>
      <c r="K3" s="814"/>
      <c r="L3" s="86"/>
      <c r="M3" s="86"/>
      <c r="N3" s="86"/>
      <c r="O3" s="86"/>
      <c r="P3" s="86"/>
      <c r="Q3" s="86"/>
    </row>
    <row r="4" spans="1:18" ht="28.15" customHeight="1">
      <c r="A4" s="968" t="str">
        <f>Title!A2</f>
        <v>Bid Enquiry No: KPTCL/2026-27/SS/WORK_INDENT3805</v>
      </c>
      <c r="B4" s="968"/>
      <c r="C4" s="968"/>
      <c r="D4" s="968"/>
      <c r="E4" s="968"/>
      <c r="F4" s="968"/>
      <c r="G4" s="968"/>
      <c r="H4" s="968"/>
      <c r="I4" s="968"/>
      <c r="J4" s="968"/>
      <c r="K4" s="968"/>
      <c r="L4" s="86"/>
      <c r="M4" s="86"/>
      <c r="N4" s="86"/>
      <c r="O4" s="86"/>
      <c r="P4" s="86"/>
      <c r="Q4" s="86"/>
    </row>
    <row r="5" spans="1:18" s="264" customFormat="1" ht="283.89999999999998" customHeight="1">
      <c r="A5" s="868" t="str">
        <f>Title!A3</f>
        <v xml:space="preserve">Combined Package for, 
Work-A: Augmentation of existing 2x20MVA, 66/11kV Power Transformers by 2x31.5MVA, 66/11kV Power Transformers at 66/11kV Pillagumpa Sub-station in Hosakote Taluk, Bengaluru Rural District.
Work-B: Augmentation of existing 2x20MVA, 66/11kV Power Transformers by 2x31.5MVA, 66/11kV Power Transformers at 66/11kV Budigere Sub-station in Devanahalli Taluk &amp; Bengaluru Rural District. 
Work-C: Augmentation of existing 2x20MVA, 66/11kV Power Transformers by 2x31.5MVA, 66/11kV Power Transformers at 220/66/11kV KIADB Doddaballapura Sub-station in Doddaballapura Taluk, Bengaluru Rural District, 
on Total Turnkey Basis, including Supply of all Materials/Equipments and Erection (including Civil Works) of all Materials/Equipments, Testing and Commissioning.
</v>
      </c>
      <c r="B5" s="868"/>
      <c r="C5" s="868"/>
      <c r="D5" s="868"/>
      <c r="E5" s="868"/>
      <c r="F5" s="868"/>
      <c r="G5" s="868"/>
      <c r="H5" s="868"/>
      <c r="I5" s="868"/>
      <c r="J5" s="868"/>
      <c r="K5" s="868"/>
      <c r="L5" s="398"/>
      <c r="M5" s="398"/>
      <c r="N5" s="398"/>
      <c r="O5" s="398"/>
      <c r="P5" s="398"/>
      <c r="Q5" s="398"/>
      <c r="R5" s="398"/>
    </row>
    <row r="6" spans="1:18" ht="34.5" customHeight="1">
      <c r="L6" s="86"/>
      <c r="M6" s="86"/>
      <c r="N6" s="86"/>
      <c r="O6" s="86"/>
      <c r="P6" s="86"/>
      <c r="Q6" s="86"/>
      <c r="R6" s="86"/>
    </row>
    <row r="7" spans="1:18">
      <c r="A7" s="89"/>
      <c r="B7" s="89"/>
      <c r="C7" s="89"/>
      <c r="D7" s="89"/>
      <c r="E7" s="89"/>
      <c r="F7" s="89"/>
      <c r="G7" s="89"/>
      <c r="H7" s="89"/>
      <c r="I7" s="89"/>
      <c r="J7" s="89"/>
      <c r="K7" s="89"/>
      <c r="L7" s="264"/>
      <c r="M7" s="264"/>
      <c r="N7" s="264"/>
      <c r="O7" s="264"/>
    </row>
    <row r="8" spans="1:18" ht="39.75" customHeight="1">
      <c r="A8" s="1232" t="s">
        <v>920</v>
      </c>
      <c r="B8" s="1232"/>
      <c r="C8" s="1232"/>
      <c r="D8" s="1232"/>
      <c r="E8" s="1232"/>
      <c r="F8" s="1232"/>
      <c r="G8" s="1232"/>
      <c r="H8" s="1232"/>
      <c r="I8" s="1232"/>
      <c r="J8" s="1232"/>
      <c r="K8" s="1232"/>
      <c r="L8" s="399"/>
      <c r="M8" s="399"/>
      <c r="N8" s="399"/>
      <c r="O8" s="399"/>
      <c r="P8" s="399"/>
      <c r="Q8" s="399"/>
      <c r="R8" s="399"/>
    </row>
    <row r="9" spans="1:18">
      <c r="A9" s="244"/>
      <c r="B9" s="244"/>
      <c r="C9" s="244"/>
      <c r="D9" s="244"/>
      <c r="E9" s="244"/>
      <c r="F9" s="244"/>
      <c r="G9" s="244"/>
      <c r="H9" s="244"/>
      <c r="I9" s="244"/>
      <c r="J9" s="244"/>
      <c r="K9" s="244"/>
      <c r="L9" s="89"/>
      <c r="M9" s="89"/>
      <c r="N9" s="89"/>
      <c r="O9" s="264"/>
    </row>
    <row r="10" spans="1:18" ht="38.25" customHeight="1">
      <c r="A10" s="1200" t="s">
        <v>328</v>
      </c>
      <c r="B10" s="1200"/>
      <c r="C10" s="1200"/>
      <c r="D10" s="1200"/>
      <c r="E10" s="1200"/>
      <c r="F10" s="1200"/>
      <c r="G10" s="1200"/>
      <c r="H10" s="1200"/>
      <c r="I10" s="1200"/>
      <c r="J10" s="1200"/>
      <c r="K10" s="1200"/>
      <c r="L10" s="87"/>
      <c r="M10" s="87"/>
      <c r="N10" s="87"/>
    </row>
    <row r="11" spans="1:18" ht="24.75" customHeight="1">
      <c r="A11" s="1233" t="s">
        <v>2290</v>
      </c>
      <c r="B11" s="1233"/>
      <c r="C11" s="1233"/>
      <c r="D11" s="1233"/>
      <c r="E11" s="1233"/>
      <c r="F11" s="1233"/>
      <c r="G11" s="1233"/>
      <c r="H11" s="1233"/>
      <c r="I11" s="1233"/>
      <c r="J11" s="1233"/>
      <c r="K11" s="1233"/>
      <c r="L11" s="264"/>
      <c r="M11" s="264"/>
      <c r="N11" s="264"/>
      <c r="O11" s="264"/>
    </row>
    <row r="12" spans="1:18">
      <c r="A12" s="264"/>
      <c r="B12" s="264"/>
      <c r="C12" s="264"/>
      <c r="D12" s="264"/>
      <c r="E12" s="264"/>
      <c r="F12" s="264"/>
      <c r="G12" s="264"/>
      <c r="H12" s="264"/>
      <c r="I12" s="264"/>
      <c r="J12" s="264"/>
      <c r="K12" s="264"/>
      <c r="L12" s="264"/>
      <c r="M12" s="264"/>
      <c r="N12" s="264"/>
      <c r="O12" s="264"/>
    </row>
    <row r="13" spans="1:18" ht="27.75" customHeight="1">
      <c r="A13" s="1178" t="s">
        <v>329</v>
      </c>
      <c r="B13" s="1178"/>
      <c r="C13" s="1178"/>
      <c r="D13" s="1178"/>
      <c r="E13" s="1178"/>
      <c r="F13" s="1178"/>
      <c r="G13" s="1178"/>
      <c r="H13" s="1178"/>
      <c r="I13" s="1198"/>
      <c r="J13" s="1198"/>
      <c r="K13" s="1198"/>
      <c r="L13" s="264"/>
      <c r="M13" s="264"/>
      <c r="N13" s="264"/>
      <c r="O13" s="264"/>
    </row>
    <row r="14" spans="1:18">
      <c r="A14" s="1198"/>
      <c r="B14" s="1198"/>
      <c r="C14" s="1198"/>
      <c r="D14" s="1234"/>
      <c r="E14" s="1234"/>
      <c r="F14" s="1234"/>
      <c r="G14" s="1234"/>
      <c r="H14" s="1234"/>
      <c r="I14" s="1196" t="s">
        <v>330</v>
      </c>
      <c r="J14" s="1196"/>
      <c r="K14" s="1196"/>
      <c r="L14" s="264"/>
      <c r="M14" s="264"/>
      <c r="N14" s="264"/>
      <c r="O14" s="264"/>
    </row>
    <row r="15" spans="1:18">
      <c r="A15" s="1174" t="s">
        <v>331</v>
      </c>
      <c r="B15" s="1174"/>
      <c r="C15" s="1174"/>
      <c r="D15" s="1198"/>
      <c r="E15" s="1198"/>
      <c r="F15" s="1198"/>
      <c r="G15" s="1198"/>
      <c r="H15" s="1198"/>
      <c r="I15" s="1198"/>
      <c r="J15" s="1198"/>
      <c r="K15" s="1198"/>
      <c r="L15" s="264"/>
      <c r="M15" s="264"/>
      <c r="N15" s="264"/>
      <c r="O15" s="264"/>
    </row>
    <row r="16" spans="1:18">
      <c r="A16" s="1174" t="s">
        <v>332</v>
      </c>
      <c r="B16" s="1174"/>
      <c r="C16" s="1174"/>
      <c r="D16" s="1174"/>
      <c r="E16" s="1174"/>
      <c r="F16" s="1174"/>
      <c r="G16" s="1174"/>
      <c r="H16" s="1174"/>
      <c r="I16" s="1174"/>
      <c r="J16" s="1198"/>
      <c r="K16" s="1198"/>
      <c r="L16" s="400"/>
      <c r="M16" s="264"/>
      <c r="N16" s="264"/>
      <c r="O16" s="264"/>
    </row>
    <row r="17" spans="1:15">
      <c r="A17" s="1174" t="s">
        <v>333</v>
      </c>
      <c r="B17" s="1174"/>
      <c r="C17" s="1174"/>
      <c r="D17" s="1174"/>
      <c r="E17" s="1174"/>
      <c r="F17" s="1174"/>
      <c r="G17" s="1174"/>
      <c r="H17" s="1174"/>
      <c r="I17" s="1174"/>
      <c r="J17" s="1174"/>
      <c r="K17" s="1174"/>
      <c r="L17" s="264"/>
      <c r="M17" s="264"/>
      <c r="N17" s="264"/>
      <c r="O17" s="264"/>
    </row>
    <row r="18" spans="1:15">
      <c r="A18" s="1174" t="s">
        <v>334</v>
      </c>
      <c r="B18" s="1174"/>
      <c r="C18" s="1174"/>
      <c r="D18" s="1174"/>
      <c r="E18" s="1174"/>
      <c r="F18" s="1174"/>
      <c r="G18" s="1174"/>
      <c r="H18" s="1174"/>
      <c r="I18" s="1174"/>
      <c r="J18" s="1174"/>
      <c r="K18" s="1174"/>
      <c r="L18" s="264"/>
      <c r="M18" s="264"/>
      <c r="N18" s="264"/>
      <c r="O18" s="264"/>
    </row>
    <row r="19" spans="1:15" ht="25.5" customHeight="1">
      <c r="A19" s="1174" t="s">
        <v>335</v>
      </c>
      <c r="B19" s="1174"/>
      <c r="C19" s="1174"/>
      <c r="D19" s="1235"/>
      <c r="E19" s="1235"/>
      <c r="F19" s="1099"/>
      <c r="G19" s="1174" t="s">
        <v>336</v>
      </c>
      <c r="H19" s="1174"/>
      <c r="I19" s="1174"/>
      <c r="J19" s="1174"/>
      <c r="K19" s="1174"/>
      <c r="L19" s="264"/>
      <c r="M19" s="264"/>
      <c r="N19" s="264"/>
      <c r="O19" s="264"/>
    </row>
    <row r="20" spans="1:15" ht="25.5" customHeight="1">
      <c r="A20" s="89" t="s">
        <v>268</v>
      </c>
      <c r="B20" s="1235"/>
      <c r="C20" s="1235"/>
      <c r="D20" s="1235"/>
      <c r="E20" s="1099"/>
      <c r="F20" s="1174" t="s">
        <v>337</v>
      </c>
      <c r="G20" s="1174"/>
      <c r="H20" s="1174"/>
      <c r="I20" s="1174"/>
      <c r="J20" s="1174"/>
      <c r="K20" s="1174"/>
      <c r="L20" s="264"/>
      <c r="M20" s="264"/>
      <c r="N20" s="264"/>
      <c r="O20" s="264"/>
    </row>
    <row r="21" spans="1:15">
      <c r="A21" s="1099"/>
      <c r="B21" s="1099"/>
      <c r="C21" s="1099"/>
      <c r="D21" s="1099"/>
      <c r="E21" s="1174" t="s">
        <v>338</v>
      </c>
      <c r="F21" s="1174"/>
      <c r="G21" s="1174"/>
      <c r="H21" s="1174"/>
      <c r="I21" s="1174"/>
      <c r="J21" s="1174"/>
      <c r="K21" s="1174"/>
      <c r="L21" s="264"/>
      <c r="M21" s="264"/>
      <c r="N21" s="264"/>
      <c r="O21" s="264"/>
    </row>
    <row r="22" spans="1:15">
      <c r="A22" s="1099"/>
      <c r="B22" s="1099"/>
      <c r="C22" s="1174" t="s">
        <v>339</v>
      </c>
      <c r="D22" s="1174"/>
      <c r="E22" s="1174"/>
      <c r="F22" s="1174"/>
      <c r="G22" s="1174"/>
      <c r="H22" s="1174"/>
      <c r="I22" s="1174"/>
      <c r="J22" s="1174"/>
      <c r="K22" s="1174"/>
      <c r="L22" s="264"/>
      <c r="M22" s="264"/>
      <c r="N22" s="264"/>
      <c r="O22" s="264"/>
    </row>
    <row r="23" spans="1:15">
      <c r="A23" s="1174" t="s">
        <v>340</v>
      </c>
      <c r="B23" s="1174"/>
      <c r="C23" s="1174"/>
      <c r="D23" s="1174"/>
      <c r="E23" s="1174"/>
      <c r="F23" s="1174"/>
      <c r="G23" s="1174"/>
      <c r="H23" s="1174"/>
      <c r="I23" s="1174"/>
      <c r="J23" s="1174"/>
      <c r="K23" s="1174"/>
      <c r="L23" s="264"/>
      <c r="M23" s="264"/>
      <c r="N23" s="264"/>
      <c r="O23" s="264"/>
    </row>
    <row r="24" spans="1:15">
      <c r="A24" s="1174" t="s">
        <v>341</v>
      </c>
      <c r="B24" s="1174"/>
      <c r="C24" s="1174"/>
      <c r="D24" s="1174"/>
      <c r="E24" s="1174"/>
      <c r="F24" s="1174"/>
      <c r="G24" s="1174"/>
      <c r="H24" s="1174"/>
      <c r="I24" s="1174"/>
      <c r="J24" s="1174"/>
      <c r="K24" s="401"/>
      <c r="L24" s="264"/>
      <c r="M24" s="264"/>
      <c r="N24" s="264"/>
      <c r="O24" s="264"/>
    </row>
    <row r="25" spans="1:15">
      <c r="A25" s="1099" t="s">
        <v>109</v>
      </c>
      <c r="B25" s="1099"/>
      <c r="C25" s="1099"/>
      <c r="D25" s="1099"/>
      <c r="E25" s="1099"/>
      <c r="F25" s="1099"/>
      <c r="G25" s="1099"/>
      <c r="H25" s="1236" t="s">
        <v>342</v>
      </c>
      <c r="I25" s="1236"/>
      <c r="J25" s="1198"/>
      <c r="K25" s="1198"/>
      <c r="L25" s="264"/>
      <c r="M25" s="264"/>
      <c r="N25" s="264"/>
      <c r="O25" s="264"/>
    </row>
    <row r="26" spans="1:15">
      <c r="A26" s="1198"/>
      <c r="B26" s="1198"/>
      <c r="C26" s="1198"/>
      <c r="D26" s="1198"/>
      <c r="E26" s="1198"/>
      <c r="F26" s="1198"/>
      <c r="G26" s="1198"/>
      <c r="H26" s="1198"/>
      <c r="I26" s="1198"/>
      <c r="J26" s="1198"/>
      <c r="K26" s="1198"/>
      <c r="L26" s="264"/>
      <c r="M26" s="264"/>
      <c r="N26" s="264"/>
      <c r="O26" s="264"/>
    </row>
    <row r="27" spans="1:15">
      <c r="A27" s="1174" t="s">
        <v>343</v>
      </c>
      <c r="B27" s="1174"/>
      <c r="C27" s="1174"/>
      <c r="D27" s="1174"/>
      <c r="E27" s="1174"/>
      <c r="F27" s="1174"/>
      <c r="G27" s="1198"/>
      <c r="H27" s="1198"/>
      <c r="I27" s="1198"/>
      <c r="J27" s="1198"/>
      <c r="K27" s="1198"/>
      <c r="L27" s="264"/>
      <c r="M27" s="264"/>
      <c r="N27" s="264"/>
      <c r="O27" s="264"/>
    </row>
    <row r="28" spans="1:15">
      <c r="A28" s="1198"/>
      <c r="B28" s="1198"/>
      <c r="C28" s="1198"/>
      <c r="D28" s="1198"/>
      <c r="E28" s="1198"/>
      <c r="F28" s="1198"/>
      <c r="G28" s="1198"/>
      <c r="H28" s="1198"/>
      <c r="I28" s="1198"/>
      <c r="J28" s="1198"/>
      <c r="K28" s="1198"/>
      <c r="L28" s="264"/>
      <c r="M28" s="264"/>
      <c r="N28" s="264"/>
      <c r="O28" s="264"/>
    </row>
    <row r="29" spans="1:15">
      <c r="A29" s="264" t="s">
        <v>344</v>
      </c>
      <c r="B29" s="264"/>
      <c r="C29" s="264"/>
      <c r="D29" s="264"/>
      <c r="E29" s="264"/>
      <c r="F29" s="264"/>
      <c r="G29" s="264"/>
      <c r="H29" s="264"/>
      <c r="I29" s="264"/>
      <c r="J29" s="264"/>
      <c r="K29" s="264"/>
      <c r="L29" s="264"/>
      <c r="M29" s="264"/>
      <c r="N29" s="264"/>
      <c r="O29" s="264"/>
    </row>
    <row r="30" spans="1:15">
      <c r="A30" s="264"/>
      <c r="B30" s="264"/>
      <c r="C30" s="264"/>
      <c r="D30" s="264"/>
      <c r="E30" s="264"/>
      <c r="F30" s="264"/>
      <c r="G30" s="264"/>
      <c r="H30" s="264"/>
      <c r="I30" s="264"/>
      <c r="J30" s="264"/>
      <c r="K30" s="264"/>
      <c r="L30" s="264"/>
      <c r="M30" s="264"/>
      <c r="N30" s="264"/>
      <c r="O30" s="264"/>
    </row>
    <row r="31" spans="1:15" ht="57.75" customHeight="1">
      <c r="A31" s="89" t="s">
        <v>345</v>
      </c>
      <c r="B31" s="1174" t="s">
        <v>346</v>
      </c>
      <c r="C31" s="1174"/>
      <c r="D31" s="1174"/>
      <c r="E31" s="1174"/>
      <c r="F31" s="1174"/>
      <c r="G31" s="1174"/>
      <c r="H31" s="1174"/>
      <c r="I31" s="1174"/>
      <c r="J31" s="1174"/>
      <c r="K31" s="1174"/>
      <c r="L31" s="89"/>
      <c r="M31" s="264"/>
      <c r="N31" s="264"/>
      <c r="O31" s="264"/>
    </row>
    <row r="32" spans="1:15" ht="57.75" customHeight="1">
      <c r="A32" s="89" t="s">
        <v>347</v>
      </c>
      <c r="B32" s="853" t="s">
        <v>348</v>
      </c>
      <c r="C32" s="853"/>
      <c r="D32" s="853"/>
      <c r="E32" s="853"/>
      <c r="F32" s="853"/>
      <c r="G32" s="853"/>
      <c r="H32" s="853"/>
      <c r="I32" s="853"/>
      <c r="J32" s="853"/>
      <c r="K32" s="853"/>
      <c r="L32" s="89"/>
      <c r="M32" s="264"/>
      <c r="N32" s="264"/>
      <c r="O32" s="264"/>
    </row>
    <row r="33" spans="1:15" ht="30" customHeight="1">
      <c r="A33" s="89" t="s">
        <v>349</v>
      </c>
      <c r="B33" s="1174" t="s">
        <v>350</v>
      </c>
      <c r="C33" s="1174"/>
      <c r="D33" s="1174"/>
      <c r="E33" s="1174"/>
      <c r="F33" s="1174"/>
      <c r="G33" s="1174"/>
      <c r="H33" s="1174"/>
      <c r="I33" s="1174"/>
      <c r="J33" s="1174"/>
      <c r="K33" s="1174"/>
      <c r="L33" s="89"/>
      <c r="M33" s="264"/>
      <c r="N33" s="264"/>
      <c r="O33" s="264"/>
    </row>
    <row r="34" spans="1:15" ht="29.25" customHeight="1">
      <c r="A34" s="89" t="s">
        <v>351</v>
      </c>
      <c r="B34" s="1174" t="s">
        <v>352</v>
      </c>
      <c r="C34" s="1174"/>
      <c r="D34" s="1174"/>
      <c r="E34" s="1174"/>
      <c r="F34" s="1174"/>
      <c r="G34" s="1174"/>
      <c r="H34" s="1174"/>
      <c r="I34" s="1174"/>
      <c r="J34" s="1174"/>
      <c r="K34" s="1174"/>
      <c r="L34" s="89"/>
      <c r="M34" s="264"/>
      <c r="N34" s="264"/>
      <c r="O34" s="264"/>
    </row>
    <row r="35" spans="1:15" ht="86.25" customHeight="1">
      <c r="A35" s="853" t="s">
        <v>353</v>
      </c>
      <c r="B35" s="853"/>
      <c r="C35" s="853"/>
      <c r="D35" s="853"/>
      <c r="E35" s="853"/>
      <c r="F35" s="853"/>
      <c r="G35" s="853"/>
      <c r="H35" s="853"/>
      <c r="I35" s="853"/>
      <c r="J35" s="853"/>
      <c r="K35" s="853"/>
      <c r="L35" s="380"/>
      <c r="M35" s="264"/>
      <c r="N35" s="264"/>
      <c r="O35" s="264"/>
    </row>
    <row r="36" spans="1:15" ht="27.75" customHeight="1">
      <c r="A36" s="1237" t="s">
        <v>354</v>
      </c>
      <c r="B36" s="1237"/>
      <c r="C36" s="1237"/>
      <c r="D36" s="1237"/>
      <c r="E36" s="1237"/>
      <c r="F36" s="1237"/>
      <c r="G36" s="1237"/>
      <c r="H36" s="1237"/>
      <c r="I36" s="1237"/>
      <c r="J36" s="1237"/>
      <c r="K36" s="1237"/>
      <c r="L36" s="264"/>
      <c r="M36" s="264"/>
      <c r="N36" s="264"/>
      <c r="O36" s="264"/>
    </row>
    <row r="37" spans="1:15" ht="66.599999999999994" customHeight="1">
      <c r="A37" s="1238"/>
      <c r="B37" s="1238"/>
      <c r="C37" s="1238"/>
      <c r="D37" s="1237" t="s">
        <v>355</v>
      </c>
      <c r="E37" s="1237"/>
      <c r="F37" s="1238"/>
      <c r="G37" s="1238"/>
      <c r="H37" s="1238"/>
      <c r="I37" s="1238"/>
      <c r="J37" s="1238"/>
      <c r="K37" s="264" t="s">
        <v>356</v>
      </c>
      <c r="L37" s="264"/>
      <c r="M37" s="264"/>
      <c r="N37" s="264"/>
      <c r="O37" s="264"/>
    </row>
    <row r="38" spans="1:15" ht="28.5" customHeight="1">
      <c r="A38" s="1239" t="s">
        <v>357</v>
      </c>
      <c r="B38" s="1239"/>
      <c r="C38" s="1239"/>
      <c r="D38" s="1239"/>
      <c r="E38" s="1239"/>
      <c r="F38" s="1239"/>
      <c r="G38" s="1239"/>
      <c r="H38" s="1239"/>
      <c r="I38" s="1239"/>
      <c r="J38" s="1239"/>
      <c r="K38" s="1239"/>
      <c r="L38" s="264"/>
      <c r="M38" s="264"/>
      <c r="N38" s="264"/>
      <c r="O38" s="264"/>
    </row>
    <row r="39" spans="1:15">
      <c r="A39" s="264"/>
      <c r="B39" s="264"/>
      <c r="C39" s="264"/>
      <c r="D39" s="264"/>
      <c r="E39" s="264"/>
      <c r="F39" s="264"/>
      <c r="G39" s="264"/>
      <c r="H39" s="264"/>
      <c r="I39" s="264"/>
      <c r="J39" s="264"/>
      <c r="K39" s="264"/>
      <c r="L39" s="264"/>
      <c r="M39" s="264"/>
      <c r="N39" s="264"/>
      <c r="O39" s="264"/>
    </row>
    <row r="40" spans="1:15">
      <c r="A40" s="264" t="s">
        <v>610</v>
      </c>
      <c r="B40" s="264"/>
      <c r="C40" s="264"/>
      <c r="D40" s="264"/>
      <c r="E40" s="264"/>
      <c r="F40" s="264"/>
      <c r="G40" s="264"/>
      <c r="H40" s="264"/>
      <c r="I40" s="264"/>
      <c r="J40" s="264"/>
      <c r="K40" s="264"/>
      <c r="L40" s="264"/>
      <c r="M40" s="264"/>
      <c r="N40" s="264"/>
      <c r="O40" s="264"/>
    </row>
    <row r="41" spans="1:15" ht="48" customHeight="1">
      <c r="A41" s="1238"/>
      <c r="B41" s="1238"/>
      <c r="C41" s="1238"/>
      <c r="D41" s="1238"/>
      <c r="E41" s="264"/>
      <c r="F41" s="264"/>
      <c r="G41" s="264"/>
      <c r="H41" s="264"/>
      <c r="I41" s="264"/>
      <c r="J41" s="264"/>
      <c r="K41" s="264"/>
      <c r="L41" s="264"/>
      <c r="M41" s="264"/>
      <c r="N41" s="264"/>
      <c r="O41" s="264"/>
    </row>
    <row r="42" spans="1:15">
      <c r="A42" s="264" t="s">
        <v>611</v>
      </c>
      <c r="B42" s="264"/>
      <c r="C42" s="264"/>
      <c r="D42" s="264"/>
      <c r="E42" s="264"/>
      <c r="F42" s="264"/>
      <c r="G42" s="264"/>
      <c r="H42" s="264"/>
      <c r="I42" s="264"/>
      <c r="J42" s="264"/>
      <c r="K42" s="264"/>
      <c r="L42" s="264"/>
      <c r="M42" s="264"/>
      <c r="N42" s="264"/>
      <c r="O42" s="264"/>
    </row>
    <row r="43" spans="1:15" ht="43.9" customHeight="1">
      <c r="A43" s="1238"/>
      <c r="B43" s="1238"/>
      <c r="C43" s="1238"/>
      <c r="D43" s="1238"/>
      <c r="E43" s="264"/>
      <c r="F43" s="264"/>
      <c r="G43" s="264"/>
      <c r="H43" s="264"/>
      <c r="I43" s="264"/>
      <c r="J43" s="264"/>
      <c r="K43" s="264"/>
      <c r="L43" s="264"/>
      <c r="M43" s="264"/>
      <c r="N43" s="264"/>
      <c r="O43" s="264"/>
    </row>
    <row r="44" spans="1:15">
      <c r="A44" s="264"/>
      <c r="B44" s="264"/>
      <c r="C44" s="264"/>
      <c r="D44" s="264"/>
      <c r="E44" s="264"/>
      <c r="F44" s="264"/>
      <c r="G44" s="264"/>
      <c r="H44" s="264"/>
      <c r="I44" s="264"/>
      <c r="J44" s="264"/>
      <c r="K44" s="264"/>
      <c r="L44" s="264"/>
      <c r="M44" s="264"/>
      <c r="N44" s="264"/>
      <c r="O44" s="264"/>
    </row>
    <row r="45" spans="1:15">
      <c r="A45" s="1239" t="s">
        <v>358</v>
      </c>
      <c r="B45" s="1239"/>
      <c r="C45" s="1239"/>
      <c r="D45" s="1239"/>
      <c r="E45" s="264"/>
      <c r="F45" s="264"/>
      <c r="G45" s="264"/>
      <c r="H45" s="264"/>
      <c r="I45" s="264"/>
      <c r="J45" s="264"/>
      <c r="K45" s="264"/>
      <c r="L45" s="264"/>
      <c r="M45" s="264"/>
      <c r="N45" s="264"/>
      <c r="O45" s="264"/>
    </row>
    <row r="46" spans="1:15" ht="55.9" customHeight="1">
      <c r="A46" s="1240"/>
      <c r="B46" s="1240"/>
      <c r="C46" s="1240"/>
      <c r="D46" s="1240"/>
      <c r="E46" s="1240"/>
      <c r="F46" s="1240"/>
      <c r="G46" s="264"/>
      <c r="H46" s="264"/>
      <c r="I46" s="264"/>
      <c r="J46" s="264"/>
      <c r="K46" s="264"/>
      <c r="L46" s="264"/>
      <c r="M46" s="264"/>
      <c r="N46" s="264"/>
      <c r="O46" s="264"/>
    </row>
    <row r="47" spans="1:15">
      <c r="A47" s="1239" t="s">
        <v>612</v>
      </c>
      <c r="B47" s="1239"/>
      <c r="C47" s="1239"/>
      <c r="D47" s="1239"/>
      <c r="E47" s="1239"/>
      <c r="F47" s="1239"/>
      <c r="G47" s="264"/>
      <c r="H47" s="264"/>
      <c r="I47" s="264"/>
      <c r="J47" s="264"/>
      <c r="K47" s="264"/>
      <c r="L47" s="264"/>
      <c r="M47" s="264"/>
      <c r="N47" s="264"/>
      <c r="O47" s="264"/>
    </row>
    <row r="48" spans="1:15">
      <c r="A48" s="1239" t="s">
        <v>359</v>
      </c>
      <c r="B48" s="1239"/>
      <c r="C48" s="1239"/>
      <c r="D48" s="1239"/>
      <c r="E48" s="1239"/>
      <c r="F48" s="1239"/>
      <c r="G48" s="1239"/>
      <c r="H48" s="264"/>
      <c r="I48" s="264"/>
      <c r="J48" s="264"/>
      <c r="K48" s="264"/>
      <c r="L48" s="264"/>
      <c r="M48" s="264"/>
      <c r="N48" s="264"/>
      <c r="O48" s="264"/>
    </row>
    <row r="49" spans="1:15">
      <c r="A49" s="264" t="s">
        <v>360</v>
      </c>
      <c r="B49" s="264"/>
      <c r="C49" s="264"/>
      <c r="D49" s="264"/>
      <c r="E49" s="264"/>
      <c r="F49" s="264"/>
      <c r="G49" s="264"/>
      <c r="H49" s="264"/>
      <c r="I49" s="264"/>
      <c r="J49" s="264"/>
      <c r="K49" s="264"/>
      <c r="L49" s="264"/>
      <c r="M49" s="264"/>
      <c r="N49" s="264"/>
      <c r="O49" s="264"/>
    </row>
    <row r="50" spans="1:15" ht="26.25" customHeight="1">
      <c r="A50" s="264">
        <v>1</v>
      </c>
      <c r="B50" s="1239" t="s">
        <v>54</v>
      </c>
      <c r="C50" s="1239"/>
      <c r="D50" s="1099"/>
      <c r="E50" s="1099"/>
      <c r="F50" s="1099"/>
      <c r="G50" s="1099"/>
      <c r="H50" s="1099"/>
      <c r="I50" s="264"/>
      <c r="J50" s="264"/>
      <c r="K50" s="264"/>
      <c r="L50" s="264"/>
      <c r="M50" s="264"/>
      <c r="N50" s="264"/>
      <c r="O50" s="264"/>
    </row>
    <row r="51" spans="1:15" ht="26.25" customHeight="1">
      <c r="A51" s="264"/>
      <c r="B51" s="1239" t="s">
        <v>65</v>
      </c>
      <c r="C51" s="1239"/>
      <c r="D51" s="1099"/>
      <c r="E51" s="1099"/>
      <c r="F51" s="1099"/>
      <c r="G51" s="1099"/>
      <c r="H51" s="1099"/>
      <c r="I51" s="264"/>
      <c r="J51" s="264"/>
      <c r="K51" s="264"/>
      <c r="L51" s="264"/>
      <c r="M51" s="264"/>
      <c r="N51" s="264"/>
      <c r="O51" s="264"/>
    </row>
    <row r="52" spans="1:15" ht="26.25" customHeight="1">
      <c r="A52" s="264"/>
      <c r="B52" s="1239" t="s">
        <v>57</v>
      </c>
      <c r="C52" s="1239"/>
      <c r="D52" s="1099"/>
      <c r="E52" s="1099"/>
      <c r="F52" s="1099"/>
      <c r="G52" s="1099"/>
      <c r="H52" s="1099"/>
      <c r="I52" s="264"/>
      <c r="J52" s="264"/>
      <c r="K52" s="264"/>
      <c r="L52" s="264"/>
      <c r="M52" s="264"/>
      <c r="N52" s="264"/>
      <c r="O52" s="264"/>
    </row>
    <row r="53" spans="1:15" ht="26.25" customHeight="1">
      <c r="A53" s="264"/>
      <c r="B53" s="1239" t="s">
        <v>361</v>
      </c>
      <c r="C53" s="1239"/>
      <c r="D53" s="1099"/>
      <c r="E53" s="1099"/>
      <c r="F53" s="1099"/>
      <c r="G53" s="1099"/>
      <c r="H53" s="1099"/>
      <c r="I53" s="264"/>
      <c r="J53" s="264"/>
      <c r="K53" s="264"/>
      <c r="L53" s="264"/>
      <c r="M53" s="264"/>
      <c r="N53" s="264"/>
      <c r="O53" s="264"/>
    </row>
    <row r="54" spans="1:15">
      <c r="A54" s="264"/>
      <c r="B54" s="264"/>
      <c r="C54" s="264"/>
      <c r="D54" s="264"/>
      <c r="E54" s="264"/>
      <c r="F54" s="264"/>
      <c r="G54" s="264"/>
      <c r="H54" s="264"/>
      <c r="I54" s="264"/>
      <c r="J54" s="264"/>
      <c r="K54" s="264"/>
      <c r="L54" s="264"/>
      <c r="M54" s="264"/>
      <c r="N54" s="264"/>
      <c r="O54" s="264"/>
    </row>
    <row r="55" spans="1:15" ht="26.25" customHeight="1">
      <c r="A55" s="264">
        <v>2</v>
      </c>
      <c r="B55" s="1239" t="s">
        <v>54</v>
      </c>
      <c r="C55" s="1239"/>
      <c r="D55" s="1099"/>
      <c r="E55" s="1099"/>
      <c r="F55" s="1099"/>
      <c r="G55" s="1099"/>
      <c r="H55" s="1099"/>
      <c r="I55" s="264"/>
      <c r="J55" s="264"/>
      <c r="K55" s="264"/>
      <c r="L55" s="264"/>
      <c r="M55" s="264"/>
      <c r="N55" s="264"/>
      <c r="O55" s="264"/>
    </row>
    <row r="56" spans="1:15" ht="26.25" customHeight="1">
      <c r="A56" s="264"/>
      <c r="B56" s="1239" t="s">
        <v>65</v>
      </c>
      <c r="C56" s="1239"/>
      <c r="D56" s="1099"/>
      <c r="E56" s="1099"/>
      <c r="F56" s="1099"/>
      <c r="G56" s="1099"/>
      <c r="H56" s="1099"/>
      <c r="I56" s="264"/>
      <c r="J56" s="264"/>
      <c r="K56" s="264"/>
      <c r="L56" s="264"/>
      <c r="M56" s="264"/>
      <c r="N56" s="264"/>
      <c r="O56" s="264"/>
    </row>
    <row r="57" spans="1:15" ht="26.25" customHeight="1">
      <c r="A57" s="264"/>
      <c r="B57" s="1239" t="s">
        <v>57</v>
      </c>
      <c r="C57" s="1239"/>
      <c r="D57" s="1099"/>
      <c r="E57" s="1099"/>
      <c r="F57" s="1099"/>
      <c r="G57" s="1099"/>
      <c r="H57" s="1099"/>
      <c r="I57" s="264"/>
      <c r="J57" s="264"/>
      <c r="K57" s="264"/>
      <c r="L57" s="264"/>
      <c r="M57" s="264"/>
      <c r="N57" s="264"/>
      <c r="O57" s="264"/>
    </row>
    <row r="58" spans="1:15" ht="26.25" customHeight="1">
      <c r="A58" s="264"/>
      <c r="B58" s="1239" t="s">
        <v>361</v>
      </c>
      <c r="C58" s="1239"/>
      <c r="D58" s="1099"/>
      <c r="E58" s="1099"/>
      <c r="F58" s="1099"/>
      <c r="G58" s="1099"/>
      <c r="H58" s="1099"/>
      <c r="I58" s="264"/>
      <c r="J58" s="264"/>
      <c r="K58" s="264"/>
      <c r="L58" s="264"/>
      <c r="M58" s="264"/>
      <c r="N58" s="264"/>
      <c r="O58" s="264"/>
    </row>
    <row r="59" spans="1:15">
      <c r="A59" s="264"/>
      <c r="B59" s="264"/>
      <c r="C59" s="264"/>
      <c r="D59" s="264"/>
      <c r="E59" s="264"/>
      <c r="F59" s="264"/>
      <c r="G59" s="264"/>
      <c r="H59" s="264"/>
      <c r="I59" s="264"/>
      <c r="J59" s="264"/>
      <c r="K59" s="264"/>
      <c r="L59" s="264"/>
      <c r="M59" s="264"/>
      <c r="N59" s="264"/>
      <c r="O59" s="264"/>
    </row>
    <row r="60" spans="1:15">
      <c r="A60" s="264"/>
      <c r="B60" s="264"/>
      <c r="C60" s="264"/>
      <c r="D60" s="264"/>
      <c r="E60" s="264"/>
      <c r="F60" s="264"/>
      <c r="G60" s="264"/>
      <c r="H60" s="264"/>
      <c r="I60" s="264"/>
      <c r="J60" s="264"/>
      <c r="K60" s="264"/>
      <c r="L60" s="264"/>
      <c r="M60" s="264"/>
      <c r="N60" s="264"/>
      <c r="O60" s="264"/>
    </row>
    <row r="61" spans="1:15">
      <c r="A61" s="264"/>
      <c r="B61" s="264"/>
      <c r="C61" s="264"/>
      <c r="D61" s="264"/>
      <c r="E61" s="264"/>
      <c r="F61" s="264"/>
      <c r="G61" s="264"/>
      <c r="H61" s="264"/>
      <c r="I61" s="264"/>
      <c r="J61" s="264"/>
      <c r="K61" s="264"/>
      <c r="L61" s="264"/>
      <c r="M61" s="264"/>
      <c r="N61" s="264"/>
      <c r="O61" s="264"/>
    </row>
    <row r="62" spans="1:15">
      <c r="A62" s="264"/>
      <c r="B62" s="264"/>
      <c r="C62" s="264"/>
      <c r="D62" s="264"/>
      <c r="E62" s="264"/>
      <c r="F62" s="264"/>
      <c r="G62" s="264"/>
      <c r="H62" s="264"/>
      <c r="I62" s="264"/>
      <c r="J62" s="264"/>
      <c r="K62" s="264"/>
      <c r="L62" s="264"/>
      <c r="M62" s="264"/>
      <c r="N62" s="264"/>
      <c r="O62" s="264"/>
    </row>
    <row r="63" spans="1:15">
      <c r="A63" s="264"/>
      <c r="B63" s="264"/>
      <c r="C63" s="264"/>
      <c r="D63" s="264"/>
      <c r="E63" s="264"/>
      <c r="F63" s="264"/>
      <c r="G63" s="264"/>
      <c r="H63" s="264"/>
      <c r="I63" s="264"/>
      <c r="J63" s="264"/>
      <c r="K63" s="264"/>
      <c r="L63" s="264"/>
      <c r="M63" s="264"/>
      <c r="N63" s="264"/>
      <c r="O63" s="264"/>
    </row>
    <row r="64" spans="1:15">
      <c r="A64" s="264"/>
      <c r="B64" s="264"/>
      <c r="C64" s="264"/>
      <c r="D64" s="264"/>
      <c r="E64" s="264"/>
      <c r="F64" s="264"/>
      <c r="G64" s="264"/>
      <c r="H64" s="264"/>
      <c r="I64" s="264"/>
      <c r="J64" s="264"/>
      <c r="K64" s="264"/>
      <c r="L64" s="264"/>
      <c r="M64" s="264"/>
      <c r="N64" s="264"/>
      <c r="O64" s="264"/>
    </row>
    <row r="65" spans="1:15">
      <c r="A65" s="264"/>
      <c r="B65" s="264"/>
      <c r="C65" s="264"/>
      <c r="D65" s="264"/>
      <c r="E65" s="264"/>
      <c r="F65" s="264"/>
      <c r="G65" s="264"/>
      <c r="H65" s="264"/>
      <c r="I65" s="264"/>
      <c r="J65" s="264"/>
      <c r="K65" s="264"/>
      <c r="L65" s="264"/>
      <c r="M65" s="264"/>
      <c r="N65" s="264"/>
      <c r="O65" s="264"/>
    </row>
    <row r="66" spans="1:15">
      <c r="A66" s="264"/>
      <c r="B66" s="264"/>
      <c r="C66" s="264"/>
      <c r="D66" s="264"/>
      <c r="E66" s="264"/>
      <c r="F66" s="264"/>
      <c r="G66" s="264"/>
      <c r="H66" s="264"/>
      <c r="I66" s="264"/>
      <c r="J66" s="264"/>
      <c r="K66" s="264"/>
      <c r="L66" s="264"/>
      <c r="M66" s="264"/>
      <c r="N66" s="264"/>
      <c r="O66" s="264"/>
    </row>
    <row r="67" spans="1:15">
      <c r="A67" s="264"/>
      <c r="B67" s="264"/>
      <c r="C67" s="264"/>
      <c r="D67" s="264"/>
      <c r="E67" s="264"/>
      <c r="F67" s="264"/>
      <c r="G67" s="264"/>
      <c r="H67" s="264"/>
      <c r="I67" s="264"/>
      <c r="J67" s="264"/>
      <c r="K67" s="264"/>
      <c r="L67" s="264"/>
      <c r="M67" s="264"/>
      <c r="N67" s="264"/>
      <c r="O67" s="264"/>
    </row>
    <row r="68" spans="1:15">
      <c r="A68" s="264"/>
      <c r="B68" s="264"/>
      <c r="C68" s="264"/>
      <c r="D68" s="264"/>
      <c r="E68" s="264"/>
      <c r="F68" s="264"/>
      <c r="G68" s="264"/>
      <c r="H68" s="264"/>
      <c r="I68" s="264"/>
      <c r="J68" s="264"/>
      <c r="K68" s="264"/>
      <c r="L68" s="264"/>
      <c r="M68" s="264"/>
      <c r="N68" s="264"/>
      <c r="O68" s="264"/>
    </row>
    <row r="69" spans="1:15">
      <c r="A69" s="264"/>
      <c r="B69" s="264"/>
      <c r="C69" s="264"/>
      <c r="D69" s="264"/>
      <c r="E69" s="264"/>
      <c r="F69" s="264"/>
      <c r="G69" s="264"/>
      <c r="H69" s="264"/>
      <c r="I69" s="264"/>
      <c r="J69" s="264"/>
      <c r="K69" s="264"/>
      <c r="L69" s="264"/>
      <c r="M69" s="264"/>
      <c r="N69" s="264"/>
      <c r="O69" s="264"/>
    </row>
    <row r="70" spans="1:15">
      <c r="A70" s="264"/>
      <c r="B70" s="264"/>
      <c r="C70" s="264"/>
      <c r="D70" s="264"/>
      <c r="E70" s="264"/>
      <c r="F70" s="264"/>
      <c r="G70" s="264"/>
      <c r="H70" s="264"/>
      <c r="I70" s="264"/>
      <c r="J70" s="264"/>
      <c r="K70" s="264"/>
      <c r="L70" s="264"/>
      <c r="M70" s="264"/>
      <c r="N70" s="264"/>
      <c r="O70" s="264"/>
    </row>
    <row r="71" spans="1:15">
      <c r="A71" s="264"/>
      <c r="B71" s="264"/>
      <c r="C71" s="264"/>
      <c r="D71" s="264"/>
      <c r="E71" s="264"/>
      <c r="F71" s="264"/>
      <c r="G71" s="264"/>
      <c r="H71" s="264"/>
      <c r="I71" s="264"/>
      <c r="J71" s="264"/>
      <c r="K71" s="264"/>
      <c r="L71" s="264"/>
      <c r="M71" s="264"/>
      <c r="N71" s="264"/>
      <c r="O71" s="264"/>
    </row>
    <row r="72" spans="1:15">
      <c r="A72" s="264"/>
      <c r="B72" s="264"/>
      <c r="C72" s="264"/>
      <c r="D72" s="264"/>
      <c r="E72" s="264"/>
      <c r="F72" s="264"/>
      <c r="G72" s="264"/>
      <c r="H72" s="264"/>
      <c r="I72" s="264"/>
      <c r="J72" s="264"/>
      <c r="K72" s="264"/>
      <c r="L72" s="264"/>
      <c r="M72" s="264"/>
      <c r="N72" s="264"/>
      <c r="O72" s="264"/>
    </row>
    <row r="73" spans="1:15">
      <c r="A73" s="264"/>
      <c r="B73" s="264"/>
      <c r="C73" s="264"/>
      <c r="D73" s="264"/>
      <c r="E73" s="264"/>
      <c r="F73" s="264"/>
      <c r="G73" s="264"/>
      <c r="H73" s="264"/>
      <c r="I73" s="264"/>
      <c r="J73" s="264"/>
      <c r="K73" s="264"/>
      <c r="L73" s="264"/>
      <c r="M73" s="264"/>
      <c r="N73" s="264"/>
      <c r="O73" s="264"/>
    </row>
    <row r="74" spans="1:15">
      <c r="A74" s="264"/>
      <c r="B74" s="264"/>
      <c r="C74" s="264"/>
      <c r="D74" s="264"/>
      <c r="E74" s="264"/>
      <c r="F74" s="264"/>
      <c r="G74" s="264"/>
      <c r="H74" s="264"/>
      <c r="I74" s="264"/>
      <c r="J74" s="264"/>
      <c r="K74" s="264"/>
      <c r="L74" s="264"/>
      <c r="M74" s="264"/>
      <c r="N74" s="264"/>
      <c r="O74" s="264"/>
    </row>
    <row r="75" spans="1:15">
      <c r="A75" s="264"/>
      <c r="B75" s="264"/>
      <c r="C75" s="264"/>
      <c r="D75" s="264"/>
      <c r="E75" s="264"/>
      <c r="F75" s="264"/>
      <c r="G75" s="264"/>
      <c r="H75" s="264"/>
      <c r="I75" s="264"/>
      <c r="J75" s="264"/>
      <c r="K75" s="264"/>
      <c r="L75" s="264"/>
      <c r="M75" s="264"/>
      <c r="N75" s="264"/>
      <c r="O75" s="264"/>
    </row>
    <row r="76" spans="1:15">
      <c r="A76" s="264"/>
      <c r="B76" s="264"/>
      <c r="C76" s="264"/>
      <c r="D76" s="264"/>
      <c r="E76" s="264"/>
      <c r="F76" s="264"/>
      <c r="G76" s="264"/>
      <c r="H76" s="264"/>
      <c r="I76" s="264"/>
      <c r="J76" s="264"/>
      <c r="K76" s="264"/>
      <c r="L76" s="264"/>
      <c r="M76" s="264"/>
      <c r="N76" s="264"/>
      <c r="O76" s="264"/>
    </row>
    <row r="77" spans="1:15">
      <c r="A77" s="264"/>
      <c r="B77" s="264"/>
      <c r="C77" s="264"/>
      <c r="D77" s="264"/>
      <c r="E77" s="264"/>
      <c r="F77" s="264"/>
      <c r="G77" s="264"/>
      <c r="H77" s="264"/>
      <c r="I77" s="264"/>
      <c r="J77" s="264"/>
      <c r="K77" s="264"/>
      <c r="L77" s="264"/>
      <c r="M77" s="264"/>
      <c r="N77" s="264"/>
      <c r="O77" s="264"/>
    </row>
    <row r="78" spans="1:15">
      <c r="A78" s="264"/>
      <c r="B78" s="264"/>
      <c r="C78" s="264"/>
      <c r="D78" s="264"/>
      <c r="E78" s="264"/>
      <c r="F78" s="264"/>
      <c r="G78" s="264"/>
      <c r="H78" s="264"/>
      <c r="I78" s="264"/>
      <c r="J78" s="264"/>
      <c r="K78" s="264"/>
      <c r="L78" s="264"/>
      <c r="M78" s="264"/>
      <c r="N78" s="264"/>
      <c r="O78" s="264"/>
    </row>
    <row r="79" spans="1:15">
      <c r="A79" s="264"/>
      <c r="B79" s="264"/>
      <c r="C79" s="264"/>
      <c r="D79" s="264"/>
      <c r="E79" s="264"/>
      <c r="F79" s="264"/>
      <c r="G79" s="264"/>
      <c r="H79" s="264"/>
      <c r="I79" s="264"/>
      <c r="J79" s="264"/>
      <c r="K79" s="264"/>
      <c r="L79" s="264"/>
      <c r="M79" s="264"/>
      <c r="N79" s="264"/>
      <c r="O79" s="264"/>
    </row>
    <row r="80" spans="1:15">
      <c r="A80" s="264"/>
      <c r="B80" s="264"/>
      <c r="C80" s="264"/>
      <c r="D80" s="264"/>
      <c r="E80" s="264"/>
      <c r="F80" s="264"/>
      <c r="G80" s="264"/>
      <c r="H80" s="264"/>
      <c r="I80" s="264"/>
      <c r="J80" s="264"/>
      <c r="K80" s="264"/>
      <c r="L80" s="264"/>
      <c r="M80" s="264"/>
      <c r="N80" s="264"/>
      <c r="O80" s="264"/>
    </row>
    <row r="81" spans="1:15">
      <c r="A81" s="264"/>
      <c r="B81" s="264"/>
      <c r="C81" s="264"/>
      <c r="D81" s="264"/>
      <c r="E81" s="264"/>
      <c r="F81" s="264"/>
      <c r="G81" s="264"/>
      <c r="H81" s="264"/>
      <c r="I81" s="264"/>
      <c r="J81" s="264"/>
      <c r="K81" s="264"/>
      <c r="L81" s="264"/>
      <c r="M81" s="264"/>
      <c r="N81" s="264"/>
      <c r="O81" s="264"/>
    </row>
    <row r="82" spans="1:15">
      <c r="A82" s="264"/>
      <c r="B82" s="264"/>
      <c r="C82" s="264"/>
      <c r="D82" s="264"/>
      <c r="E82" s="264"/>
      <c r="F82" s="264"/>
      <c r="G82" s="264"/>
      <c r="H82" s="264"/>
      <c r="I82" s="264"/>
      <c r="J82" s="264"/>
      <c r="K82" s="264"/>
      <c r="L82" s="264"/>
      <c r="M82" s="264"/>
      <c r="N82" s="264"/>
      <c r="O82" s="264"/>
    </row>
    <row r="83" spans="1:15">
      <c r="A83" s="264"/>
      <c r="B83" s="264"/>
      <c r="C83" s="264"/>
      <c r="D83" s="264"/>
      <c r="E83" s="264"/>
      <c r="F83" s="264"/>
      <c r="G83" s="264"/>
      <c r="H83" s="264"/>
      <c r="I83" s="264"/>
      <c r="J83" s="264"/>
      <c r="K83" s="264"/>
      <c r="L83" s="264"/>
      <c r="M83" s="264"/>
      <c r="N83" s="264"/>
      <c r="O83" s="264"/>
    </row>
    <row r="84" spans="1:15">
      <c r="A84" s="264"/>
      <c r="B84" s="264"/>
      <c r="C84" s="264"/>
      <c r="D84" s="264"/>
      <c r="E84" s="264"/>
      <c r="F84" s="264"/>
      <c r="G84" s="264"/>
      <c r="H84" s="264"/>
      <c r="I84" s="264"/>
      <c r="J84" s="264"/>
      <c r="K84" s="264"/>
      <c r="L84" s="264"/>
      <c r="M84" s="264"/>
      <c r="N84" s="264"/>
      <c r="O84" s="264"/>
    </row>
  </sheetData>
  <sheetProtection password="CB3D" sheet="1" objects="1" scenarios="1"/>
  <mergeCells count="68">
    <mergeCell ref="B57:C57"/>
    <mergeCell ref="D57:H57"/>
    <mergeCell ref="B58:C58"/>
    <mergeCell ref="D58:H58"/>
    <mergeCell ref="A3:K3"/>
    <mergeCell ref="B53:C53"/>
    <mergeCell ref="D53:H53"/>
    <mergeCell ref="B55:C55"/>
    <mergeCell ref="D55:H55"/>
    <mergeCell ref="B56:C56"/>
    <mergeCell ref="D56:H56"/>
    <mergeCell ref="A48:G48"/>
    <mergeCell ref="B50:C50"/>
    <mergeCell ref="D50:H50"/>
    <mergeCell ref="B51:C51"/>
    <mergeCell ref="D51:H51"/>
    <mergeCell ref="B52:C52"/>
    <mergeCell ref="D52:H52"/>
    <mergeCell ref="A38:K38"/>
    <mergeCell ref="A41:D41"/>
    <mergeCell ref="A43:D43"/>
    <mergeCell ref="A45:D45"/>
    <mergeCell ref="A46:F46"/>
    <mergeCell ref="A47:F47"/>
    <mergeCell ref="B34:K34"/>
    <mergeCell ref="A35:K35"/>
    <mergeCell ref="A36:K36"/>
    <mergeCell ref="A37:C37"/>
    <mergeCell ref="D37:E37"/>
    <mergeCell ref="F37:J37"/>
    <mergeCell ref="B33:K33"/>
    <mergeCell ref="A23:K23"/>
    <mergeCell ref="A24:J24"/>
    <mergeCell ref="A25:G25"/>
    <mergeCell ref="H25:I25"/>
    <mergeCell ref="J25:K25"/>
    <mergeCell ref="A26:K26"/>
    <mergeCell ref="A27:F27"/>
    <mergeCell ref="G27:K27"/>
    <mergeCell ref="A28:K28"/>
    <mergeCell ref="B31:K31"/>
    <mergeCell ref="B32:K32"/>
    <mergeCell ref="B20:E20"/>
    <mergeCell ref="F20:K20"/>
    <mergeCell ref="A21:D21"/>
    <mergeCell ref="E21:K21"/>
    <mergeCell ref="A22:B22"/>
    <mergeCell ref="C22:K22"/>
    <mergeCell ref="A16:I16"/>
    <mergeCell ref="J16:K16"/>
    <mergeCell ref="A17:K17"/>
    <mergeCell ref="A18:K18"/>
    <mergeCell ref="A19:C19"/>
    <mergeCell ref="D19:F19"/>
    <mergeCell ref="G19:K19"/>
    <mergeCell ref="A15:C15"/>
    <mergeCell ref="D15:K15"/>
    <mergeCell ref="A1:K1"/>
    <mergeCell ref="A2:K2"/>
    <mergeCell ref="A5:K5"/>
    <mergeCell ref="A4:K4"/>
    <mergeCell ref="A8:K8"/>
    <mergeCell ref="A10:K10"/>
    <mergeCell ref="A11:K11"/>
    <mergeCell ref="A13:H13"/>
    <mergeCell ref="I13:K13"/>
    <mergeCell ref="A14:H14"/>
    <mergeCell ref="I14:K14"/>
  </mergeCells>
  <pageMargins left="0.7" right="0.7" top="0.75" bottom="0.75" header="0.3" footer="0.3"/>
  <pageSetup paperSize="9" scale="36"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tabColor theme="0" tint="-0.14999847407452621"/>
  </sheetPr>
  <dimension ref="A1:R84"/>
  <sheetViews>
    <sheetView view="pageBreakPreview" topLeftCell="A16" zoomScale="60" zoomScaleNormal="70" workbookViewId="0">
      <selection activeCell="A35" sqref="A35:K35"/>
    </sheetView>
  </sheetViews>
  <sheetFormatPr defaultRowHeight="18.75"/>
  <cols>
    <col min="1" max="1" width="10.7109375" style="48" customWidth="1"/>
    <col min="2" max="5" width="23.85546875" style="48" customWidth="1"/>
    <col min="6" max="6" width="34.140625" style="48" customWidth="1"/>
    <col min="7" max="9" width="23.85546875" style="48" customWidth="1"/>
    <col min="10" max="10" width="10.5703125" style="48" customWidth="1"/>
    <col min="11" max="11" width="15.140625" style="48" customWidth="1"/>
    <col min="12" max="256" width="8.85546875" style="48"/>
    <col min="257" max="257" width="10.7109375" style="48" customWidth="1"/>
    <col min="258" max="258" width="10.28515625" style="48" customWidth="1"/>
    <col min="259" max="260" width="8.85546875" style="48"/>
    <col min="261" max="261" width="13.7109375" style="48" customWidth="1"/>
    <col min="262" max="262" width="10.5703125" style="48" customWidth="1"/>
    <col min="263" max="265" width="8.85546875" style="48"/>
    <col min="266" max="266" width="17.5703125" style="48" customWidth="1"/>
    <col min="267" max="267" width="15.140625" style="48" customWidth="1"/>
    <col min="268" max="512" width="8.85546875" style="48"/>
    <col min="513" max="513" width="10.7109375" style="48" customWidth="1"/>
    <col min="514" max="514" width="10.28515625" style="48" customWidth="1"/>
    <col min="515" max="516" width="8.85546875" style="48"/>
    <col min="517" max="517" width="13.7109375" style="48" customWidth="1"/>
    <col min="518" max="518" width="10.5703125" style="48" customWidth="1"/>
    <col min="519" max="521" width="8.85546875" style="48"/>
    <col min="522" max="522" width="17.5703125" style="48" customWidth="1"/>
    <col min="523" max="523" width="15.140625" style="48" customWidth="1"/>
    <col min="524" max="768" width="8.85546875" style="48"/>
    <col min="769" max="769" width="10.7109375" style="48" customWidth="1"/>
    <col min="770" max="770" width="10.28515625" style="48" customWidth="1"/>
    <col min="771" max="772" width="8.85546875" style="48"/>
    <col min="773" max="773" width="13.7109375" style="48" customWidth="1"/>
    <col min="774" max="774" width="10.5703125" style="48" customWidth="1"/>
    <col min="775" max="777" width="8.85546875" style="48"/>
    <col min="778" max="778" width="17.5703125" style="48" customWidth="1"/>
    <col min="779" max="779" width="15.140625" style="48" customWidth="1"/>
    <col min="780" max="1024" width="8.85546875" style="48"/>
    <col min="1025" max="1025" width="10.7109375" style="48" customWidth="1"/>
    <col min="1026" max="1026" width="10.28515625" style="48" customWidth="1"/>
    <col min="1027" max="1028" width="8.85546875" style="48"/>
    <col min="1029" max="1029" width="13.7109375" style="48" customWidth="1"/>
    <col min="1030" max="1030" width="10.5703125" style="48" customWidth="1"/>
    <col min="1031" max="1033" width="8.85546875" style="48"/>
    <col min="1034" max="1034" width="17.5703125" style="48" customWidth="1"/>
    <col min="1035" max="1035" width="15.140625" style="48" customWidth="1"/>
    <col min="1036" max="1280" width="8.85546875" style="48"/>
    <col min="1281" max="1281" width="10.7109375" style="48" customWidth="1"/>
    <col min="1282" max="1282" width="10.28515625" style="48" customWidth="1"/>
    <col min="1283" max="1284" width="8.85546875" style="48"/>
    <col min="1285" max="1285" width="13.7109375" style="48" customWidth="1"/>
    <col min="1286" max="1286" width="10.5703125" style="48" customWidth="1"/>
    <col min="1287" max="1289" width="8.85546875" style="48"/>
    <col min="1290" max="1290" width="17.5703125" style="48" customWidth="1"/>
    <col min="1291" max="1291" width="15.140625" style="48" customWidth="1"/>
    <col min="1292" max="1536" width="8.85546875" style="48"/>
    <col min="1537" max="1537" width="10.7109375" style="48" customWidth="1"/>
    <col min="1538" max="1538" width="10.28515625" style="48" customWidth="1"/>
    <col min="1539" max="1540" width="8.85546875" style="48"/>
    <col min="1541" max="1541" width="13.7109375" style="48" customWidth="1"/>
    <col min="1542" max="1542" width="10.5703125" style="48" customWidth="1"/>
    <col min="1543" max="1545" width="8.85546875" style="48"/>
    <col min="1546" max="1546" width="17.5703125" style="48" customWidth="1"/>
    <col min="1547" max="1547" width="15.140625" style="48" customWidth="1"/>
    <col min="1548" max="1792" width="8.85546875" style="48"/>
    <col min="1793" max="1793" width="10.7109375" style="48" customWidth="1"/>
    <col min="1794" max="1794" width="10.28515625" style="48" customWidth="1"/>
    <col min="1795" max="1796" width="8.85546875" style="48"/>
    <col min="1797" max="1797" width="13.7109375" style="48" customWidth="1"/>
    <col min="1798" max="1798" width="10.5703125" style="48" customWidth="1"/>
    <col min="1799" max="1801" width="8.85546875" style="48"/>
    <col min="1802" max="1802" width="17.5703125" style="48" customWidth="1"/>
    <col min="1803" max="1803" width="15.140625" style="48" customWidth="1"/>
    <col min="1804" max="2048" width="8.85546875" style="48"/>
    <col min="2049" max="2049" width="10.7109375" style="48" customWidth="1"/>
    <col min="2050" max="2050" width="10.28515625" style="48" customWidth="1"/>
    <col min="2051" max="2052" width="8.85546875" style="48"/>
    <col min="2053" max="2053" width="13.7109375" style="48" customWidth="1"/>
    <col min="2054" max="2054" width="10.5703125" style="48" customWidth="1"/>
    <col min="2055" max="2057" width="8.85546875" style="48"/>
    <col min="2058" max="2058" width="17.5703125" style="48" customWidth="1"/>
    <col min="2059" max="2059" width="15.140625" style="48" customWidth="1"/>
    <col min="2060" max="2304" width="8.85546875" style="48"/>
    <col min="2305" max="2305" width="10.7109375" style="48" customWidth="1"/>
    <col min="2306" max="2306" width="10.28515625" style="48" customWidth="1"/>
    <col min="2307" max="2308" width="8.85546875" style="48"/>
    <col min="2309" max="2309" width="13.7109375" style="48" customWidth="1"/>
    <col min="2310" max="2310" width="10.5703125" style="48" customWidth="1"/>
    <col min="2311" max="2313" width="8.85546875" style="48"/>
    <col min="2314" max="2314" width="17.5703125" style="48" customWidth="1"/>
    <col min="2315" max="2315" width="15.140625" style="48" customWidth="1"/>
    <col min="2316" max="2560" width="8.85546875" style="48"/>
    <col min="2561" max="2561" width="10.7109375" style="48" customWidth="1"/>
    <col min="2562" max="2562" width="10.28515625" style="48" customWidth="1"/>
    <col min="2563" max="2564" width="8.85546875" style="48"/>
    <col min="2565" max="2565" width="13.7109375" style="48" customWidth="1"/>
    <col min="2566" max="2566" width="10.5703125" style="48" customWidth="1"/>
    <col min="2567" max="2569" width="8.85546875" style="48"/>
    <col min="2570" max="2570" width="17.5703125" style="48" customWidth="1"/>
    <col min="2571" max="2571" width="15.140625" style="48" customWidth="1"/>
    <col min="2572" max="2816" width="8.85546875" style="48"/>
    <col min="2817" max="2817" width="10.7109375" style="48" customWidth="1"/>
    <col min="2818" max="2818" width="10.28515625" style="48" customWidth="1"/>
    <col min="2819" max="2820" width="8.85546875" style="48"/>
    <col min="2821" max="2821" width="13.7109375" style="48" customWidth="1"/>
    <col min="2822" max="2822" width="10.5703125" style="48" customWidth="1"/>
    <col min="2823" max="2825" width="8.85546875" style="48"/>
    <col min="2826" max="2826" width="17.5703125" style="48" customWidth="1"/>
    <col min="2827" max="2827" width="15.140625" style="48" customWidth="1"/>
    <col min="2828" max="3072" width="8.85546875" style="48"/>
    <col min="3073" max="3073" width="10.7109375" style="48" customWidth="1"/>
    <col min="3074" max="3074" width="10.28515625" style="48" customWidth="1"/>
    <col min="3075" max="3076" width="8.85546875" style="48"/>
    <col min="3077" max="3077" width="13.7109375" style="48" customWidth="1"/>
    <col min="3078" max="3078" width="10.5703125" style="48" customWidth="1"/>
    <col min="3079" max="3081" width="8.85546875" style="48"/>
    <col min="3082" max="3082" width="17.5703125" style="48" customWidth="1"/>
    <col min="3083" max="3083" width="15.140625" style="48" customWidth="1"/>
    <col min="3084" max="3328" width="8.85546875" style="48"/>
    <col min="3329" max="3329" width="10.7109375" style="48" customWidth="1"/>
    <col min="3330" max="3330" width="10.28515625" style="48" customWidth="1"/>
    <col min="3331" max="3332" width="8.85546875" style="48"/>
    <col min="3333" max="3333" width="13.7109375" style="48" customWidth="1"/>
    <col min="3334" max="3334" width="10.5703125" style="48" customWidth="1"/>
    <col min="3335" max="3337" width="8.85546875" style="48"/>
    <col min="3338" max="3338" width="17.5703125" style="48" customWidth="1"/>
    <col min="3339" max="3339" width="15.140625" style="48" customWidth="1"/>
    <col min="3340" max="3584" width="8.85546875" style="48"/>
    <col min="3585" max="3585" width="10.7109375" style="48" customWidth="1"/>
    <col min="3586" max="3586" width="10.28515625" style="48" customWidth="1"/>
    <col min="3587" max="3588" width="8.85546875" style="48"/>
    <col min="3589" max="3589" width="13.7109375" style="48" customWidth="1"/>
    <col min="3590" max="3590" width="10.5703125" style="48" customWidth="1"/>
    <col min="3591" max="3593" width="8.85546875" style="48"/>
    <col min="3594" max="3594" width="17.5703125" style="48" customWidth="1"/>
    <col min="3595" max="3595" width="15.140625" style="48" customWidth="1"/>
    <col min="3596" max="3840" width="8.85546875" style="48"/>
    <col min="3841" max="3841" width="10.7109375" style="48" customWidth="1"/>
    <col min="3842" max="3842" width="10.28515625" style="48" customWidth="1"/>
    <col min="3843" max="3844" width="8.85546875" style="48"/>
    <col min="3845" max="3845" width="13.7109375" style="48" customWidth="1"/>
    <col min="3846" max="3846" width="10.5703125" style="48" customWidth="1"/>
    <col min="3847" max="3849" width="8.85546875" style="48"/>
    <col min="3850" max="3850" width="17.5703125" style="48" customWidth="1"/>
    <col min="3851" max="3851" width="15.140625" style="48" customWidth="1"/>
    <col min="3852" max="4096" width="8.85546875" style="48"/>
    <col min="4097" max="4097" width="10.7109375" style="48" customWidth="1"/>
    <col min="4098" max="4098" width="10.28515625" style="48" customWidth="1"/>
    <col min="4099" max="4100" width="8.85546875" style="48"/>
    <col min="4101" max="4101" width="13.7109375" style="48" customWidth="1"/>
    <col min="4102" max="4102" width="10.5703125" style="48" customWidth="1"/>
    <col min="4103" max="4105" width="8.85546875" style="48"/>
    <col min="4106" max="4106" width="17.5703125" style="48" customWidth="1"/>
    <col min="4107" max="4107" width="15.140625" style="48" customWidth="1"/>
    <col min="4108" max="4352" width="8.85546875" style="48"/>
    <col min="4353" max="4353" width="10.7109375" style="48" customWidth="1"/>
    <col min="4354" max="4354" width="10.28515625" style="48" customWidth="1"/>
    <col min="4355" max="4356" width="8.85546875" style="48"/>
    <col min="4357" max="4357" width="13.7109375" style="48" customWidth="1"/>
    <col min="4358" max="4358" width="10.5703125" style="48" customWidth="1"/>
    <col min="4359" max="4361" width="8.85546875" style="48"/>
    <col min="4362" max="4362" width="17.5703125" style="48" customWidth="1"/>
    <col min="4363" max="4363" width="15.140625" style="48" customWidth="1"/>
    <col min="4364" max="4608" width="8.85546875" style="48"/>
    <col min="4609" max="4609" width="10.7109375" style="48" customWidth="1"/>
    <col min="4610" max="4610" width="10.28515625" style="48" customWidth="1"/>
    <col min="4611" max="4612" width="8.85546875" style="48"/>
    <col min="4613" max="4613" width="13.7109375" style="48" customWidth="1"/>
    <col min="4614" max="4614" width="10.5703125" style="48" customWidth="1"/>
    <col min="4615" max="4617" width="8.85546875" style="48"/>
    <col min="4618" max="4618" width="17.5703125" style="48" customWidth="1"/>
    <col min="4619" max="4619" width="15.140625" style="48" customWidth="1"/>
    <col min="4620" max="4864" width="8.85546875" style="48"/>
    <col min="4865" max="4865" width="10.7109375" style="48" customWidth="1"/>
    <col min="4866" max="4866" width="10.28515625" style="48" customWidth="1"/>
    <col min="4867" max="4868" width="8.85546875" style="48"/>
    <col min="4869" max="4869" width="13.7109375" style="48" customWidth="1"/>
    <col min="4870" max="4870" width="10.5703125" style="48" customWidth="1"/>
    <col min="4871" max="4873" width="8.85546875" style="48"/>
    <col min="4874" max="4874" width="17.5703125" style="48" customWidth="1"/>
    <col min="4875" max="4875" width="15.140625" style="48" customWidth="1"/>
    <col min="4876" max="5120" width="8.85546875" style="48"/>
    <col min="5121" max="5121" width="10.7109375" style="48" customWidth="1"/>
    <col min="5122" max="5122" width="10.28515625" style="48" customWidth="1"/>
    <col min="5123" max="5124" width="8.85546875" style="48"/>
    <col min="5125" max="5125" width="13.7109375" style="48" customWidth="1"/>
    <col min="5126" max="5126" width="10.5703125" style="48" customWidth="1"/>
    <col min="5127" max="5129" width="8.85546875" style="48"/>
    <col min="5130" max="5130" width="17.5703125" style="48" customWidth="1"/>
    <col min="5131" max="5131" width="15.140625" style="48" customWidth="1"/>
    <col min="5132" max="5376" width="8.85546875" style="48"/>
    <col min="5377" max="5377" width="10.7109375" style="48" customWidth="1"/>
    <col min="5378" max="5378" width="10.28515625" style="48" customWidth="1"/>
    <col min="5379" max="5380" width="8.85546875" style="48"/>
    <col min="5381" max="5381" width="13.7109375" style="48" customWidth="1"/>
    <col min="5382" max="5382" width="10.5703125" style="48" customWidth="1"/>
    <col min="5383" max="5385" width="8.85546875" style="48"/>
    <col min="5386" max="5386" width="17.5703125" style="48" customWidth="1"/>
    <col min="5387" max="5387" width="15.140625" style="48" customWidth="1"/>
    <col min="5388" max="5632" width="8.85546875" style="48"/>
    <col min="5633" max="5633" width="10.7109375" style="48" customWidth="1"/>
    <col min="5634" max="5634" width="10.28515625" style="48" customWidth="1"/>
    <col min="5635" max="5636" width="8.85546875" style="48"/>
    <col min="5637" max="5637" width="13.7109375" style="48" customWidth="1"/>
    <col min="5638" max="5638" width="10.5703125" style="48" customWidth="1"/>
    <col min="5639" max="5641" width="8.85546875" style="48"/>
    <col min="5642" max="5642" width="17.5703125" style="48" customWidth="1"/>
    <col min="5643" max="5643" width="15.140625" style="48" customWidth="1"/>
    <col min="5644" max="5888" width="8.85546875" style="48"/>
    <col min="5889" max="5889" width="10.7109375" style="48" customWidth="1"/>
    <col min="5890" max="5890" width="10.28515625" style="48" customWidth="1"/>
    <col min="5891" max="5892" width="8.85546875" style="48"/>
    <col min="5893" max="5893" width="13.7109375" style="48" customWidth="1"/>
    <col min="5894" max="5894" width="10.5703125" style="48" customWidth="1"/>
    <col min="5895" max="5897" width="8.85546875" style="48"/>
    <col min="5898" max="5898" width="17.5703125" style="48" customWidth="1"/>
    <col min="5899" max="5899" width="15.140625" style="48" customWidth="1"/>
    <col min="5900" max="6144" width="8.85546875" style="48"/>
    <col min="6145" max="6145" width="10.7109375" style="48" customWidth="1"/>
    <col min="6146" max="6146" width="10.28515625" style="48" customWidth="1"/>
    <col min="6147" max="6148" width="8.85546875" style="48"/>
    <col min="6149" max="6149" width="13.7109375" style="48" customWidth="1"/>
    <col min="6150" max="6150" width="10.5703125" style="48" customWidth="1"/>
    <col min="6151" max="6153" width="8.85546875" style="48"/>
    <col min="6154" max="6154" width="17.5703125" style="48" customWidth="1"/>
    <col min="6155" max="6155" width="15.140625" style="48" customWidth="1"/>
    <col min="6156" max="6400" width="8.85546875" style="48"/>
    <col min="6401" max="6401" width="10.7109375" style="48" customWidth="1"/>
    <col min="6402" max="6402" width="10.28515625" style="48" customWidth="1"/>
    <col min="6403" max="6404" width="8.85546875" style="48"/>
    <col min="6405" max="6405" width="13.7109375" style="48" customWidth="1"/>
    <col min="6406" max="6406" width="10.5703125" style="48" customWidth="1"/>
    <col min="6407" max="6409" width="8.85546875" style="48"/>
    <col min="6410" max="6410" width="17.5703125" style="48" customWidth="1"/>
    <col min="6411" max="6411" width="15.140625" style="48" customWidth="1"/>
    <col min="6412" max="6656" width="8.85546875" style="48"/>
    <col min="6657" max="6657" width="10.7109375" style="48" customWidth="1"/>
    <col min="6658" max="6658" width="10.28515625" style="48" customWidth="1"/>
    <col min="6659" max="6660" width="8.85546875" style="48"/>
    <col min="6661" max="6661" width="13.7109375" style="48" customWidth="1"/>
    <col min="6662" max="6662" width="10.5703125" style="48" customWidth="1"/>
    <col min="6663" max="6665" width="8.85546875" style="48"/>
    <col min="6666" max="6666" width="17.5703125" style="48" customWidth="1"/>
    <col min="6667" max="6667" width="15.140625" style="48" customWidth="1"/>
    <col min="6668" max="6912" width="8.85546875" style="48"/>
    <col min="6913" max="6913" width="10.7109375" style="48" customWidth="1"/>
    <col min="6914" max="6914" width="10.28515625" style="48" customWidth="1"/>
    <col min="6915" max="6916" width="8.85546875" style="48"/>
    <col min="6917" max="6917" width="13.7109375" style="48" customWidth="1"/>
    <col min="6918" max="6918" width="10.5703125" style="48" customWidth="1"/>
    <col min="6919" max="6921" width="8.85546875" style="48"/>
    <col min="6922" max="6922" width="17.5703125" style="48" customWidth="1"/>
    <col min="6923" max="6923" width="15.140625" style="48" customWidth="1"/>
    <col min="6924" max="7168" width="8.85546875" style="48"/>
    <col min="7169" max="7169" width="10.7109375" style="48" customWidth="1"/>
    <col min="7170" max="7170" width="10.28515625" style="48" customWidth="1"/>
    <col min="7171" max="7172" width="8.85546875" style="48"/>
    <col min="7173" max="7173" width="13.7109375" style="48" customWidth="1"/>
    <col min="7174" max="7174" width="10.5703125" style="48" customWidth="1"/>
    <col min="7175" max="7177" width="8.85546875" style="48"/>
    <col min="7178" max="7178" width="17.5703125" style="48" customWidth="1"/>
    <col min="7179" max="7179" width="15.140625" style="48" customWidth="1"/>
    <col min="7180" max="7424" width="8.85546875" style="48"/>
    <col min="7425" max="7425" width="10.7109375" style="48" customWidth="1"/>
    <col min="7426" max="7426" width="10.28515625" style="48" customWidth="1"/>
    <col min="7427" max="7428" width="8.85546875" style="48"/>
    <col min="7429" max="7429" width="13.7109375" style="48" customWidth="1"/>
    <col min="7430" max="7430" width="10.5703125" style="48" customWidth="1"/>
    <col min="7431" max="7433" width="8.85546875" style="48"/>
    <col min="7434" max="7434" width="17.5703125" style="48" customWidth="1"/>
    <col min="7435" max="7435" width="15.140625" style="48" customWidth="1"/>
    <col min="7436" max="7680" width="8.85546875" style="48"/>
    <col min="7681" max="7681" width="10.7109375" style="48" customWidth="1"/>
    <col min="7682" max="7682" width="10.28515625" style="48" customWidth="1"/>
    <col min="7683" max="7684" width="8.85546875" style="48"/>
    <col min="7685" max="7685" width="13.7109375" style="48" customWidth="1"/>
    <col min="7686" max="7686" width="10.5703125" style="48" customWidth="1"/>
    <col min="7687" max="7689" width="8.85546875" style="48"/>
    <col min="7690" max="7690" width="17.5703125" style="48" customWidth="1"/>
    <col min="7691" max="7691" width="15.140625" style="48" customWidth="1"/>
    <col min="7692" max="7936" width="8.85546875" style="48"/>
    <col min="7937" max="7937" width="10.7109375" style="48" customWidth="1"/>
    <col min="7938" max="7938" width="10.28515625" style="48" customWidth="1"/>
    <col min="7939" max="7940" width="8.85546875" style="48"/>
    <col min="7941" max="7941" width="13.7109375" style="48" customWidth="1"/>
    <col min="7942" max="7942" width="10.5703125" style="48" customWidth="1"/>
    <col min="7943" max="7945" width="8.85546875" style="48"/>
    <col min="7946" max="7946" width="17.5703125" style="48" customWidth="1"/>
    <col min="7947" max="7947" width="15.140625" style="48" customWidth="1"/>
    <col min="7948" max="8192" width="8.85546875" style="48"/>
    <col min="8193" max="8193" width="10.7109375" style="48" customWidth="1"/>
    <col min="8194" max="8194" width="10.28515625" style="48" customWidth="1"/>
    <col min="8195" max="8196" width="8.85546875" style="48"/>
    <col min="8197" max="8197" width="13.7109375" style="48" customWidth="1"/>
    <col min="8198" max="8198" width="10.5703125" style="48" customWidth="1"/>
    <col min="8199" max="8201" width="8.85546875" style="48"/>
    <col min="8202" max="8202" width="17.5703125" style="48" customWidth="1"/>
    <col min="8203" max="8203" width="15.140625" style="48" customWidth="1"/>
    <col min="8204" max="8448" width="8.85546875" style="48"/>
    <col min="8449" max="8449" width="10.7109375" style="48" customWidth="1"/>
    <col min="8450" max="8450" width="10.28515625" style="48" customWidth="1"/>
    <col min="8451" max="8452" width="8.85546875" style="48"/>
    <col min="8453" max="8453" width="13.7109375" style="48" customWidth="1"/>
    <col min="8454" max="8454" width="10.5703125" style="48" customWidth="1"/>
    <col min="8455" max="8457" width="8.85546875" style="48"/>
    <col min="8458" max="8458" width="17.5703125" style="48" customWidth="1"/>
    <col min="8459" max="8459" width="15.140625" style="48" customWidth="1"/>
    <col min="8460" max="8704" width="8.85546875" style="48"/>
    <col min="8705" max="8705" width="10.7109375" style="48" customWidth="1"/>
    <col min="8706" max="8706" width="10.28515625" style="48" customWidth="1"/>
    <col min="8707" max="8708" width="8.85546875" style="48"/>
    <col min="8709" max="8709" width="13.7109375" style="48" customWidth="1"/>
    <col min="8710" max="8710" width="10.5703125" style="48" customWidth="1"/>
    <col min="8711" max="8713" width="8.85546875" style="48"/>
    <col min="8714" max="8714" width="17.5703125" style="48" customWidth="1"/>
    <col min="8715" max="8715" width="15.140625" style="48" customWidth="1"/>
    <col min="8716" max="8960" width="8.85546875" style="48"/>
    <col min="8961" max="8961" width="10.7109375" style="48" customWidth="1"/>
    <col min="8962" max="8962" width="10.28515625" style="48" customWidth="1"/>
    <col min="8963" max="8964" width="8.85546875" style="48"/>
    <col min="8965" max="8965" width="13.7109375" style="48" customWidth="1"/>
    <col min="8966" max="8966" width="10.5703125" style="48" customWidth="1"/>
    <col min="8967" max="8969" width="8.85546875" style="48"/>
    <col min="8970" max="8970" width="17.5703125" style="48" customWidth="1"/>
    <col min="8971" max="8971" width="15.140625" style="48" customWidth="1"/>
    <col min="8972" max="9216" width="8.85546875" style="48"/>
    <col min="9217" max="9217" width="10.7109375" style="48" customWidth="1"/>
    <col min="9218" max="9218" width="10.28515625" style="48" customWidth="1"/>
    <col min="9219" max="9220" width="8.85546875" style="48"/>
    <col min="9221" max="9221" width="13.7109375" style="48" customWidth="1"/>
    <col min="9222" max="9222" width="10.5703125" style="48" customWidth="1"/>
    <col min="9223" max="9225" width="8.85546875" style="48"/>
    <col min="9226" max="9226" width="17.5703125" style="48" customWidth="1"/>
    <col min="9227" max="9227" width="15.140625" style="48" customWidth="1"/>
    <col min="9228" max="9472" width="8.85546875" style="48"/>
    <col min="9473" max="9473" width="10.7109375" style="48" customWidth="1"/>
    <col min="9474" max="9474" width="10.28515625" style="48" customWidth="1"/>
    <col min="9475" max="9476" width="8.85546875" style="48"/>
    <col min="9477" max="9477" width="13.7109375" style="48" customWidth="1"/>
    <col min="9478" max="9478" width="10.5703125" style="48" customWidth="1"/>
    <col min="9479" max="9481" width="8.85546875" style="48"/>
    <col min="9482" max="9482" width="17.5703125" style="48" customWidth="1"/>
    <col min="9483" max="9483" width="15.140625" style="48" customWidth="1"/>
    <col min="9484" max="9728" width="8.85546875" style="48"/>
    <col min="9729" max="9729" width="10.7109375" style="48" customWidth="1"/>
    <col min="9730" max="9730" width="10.28515625" style="48" customWidth="1"/>
    <col min="9731" max="9732" width="8.85546875" style="48"/>
    <col min="9733" max="9733" width="13.7109375" style="48" customWidth="1"/>
    <col min="9734" max="9734" width="10.5703125" style="48" customWidth="1"/>
    <col min="9735" max="9737" width="8.85546875" style="48"/>
    <col min="9738" max="9738" width="17.5703125" style="48" customWidth="1"/>
    <col min="9739" max="9739" width="15.140625" style="48" customWidth="1"/>
    <col min="9740" max="9984" width="8.85546875" style="48"/>
    <col min="9985" max="9985" width="10.7109375" style="48" customWidth="1"/>
    <col min="9986" max="9986" width="10.28515625" style="48" customWidth="1"/>
    <col min="9987" max="9988" width="8.85546875" style="48"/>
    <col min="9989" max="9989" width="13.7109375" style="48" customWidth="1"/>
    <col min="9990" max="9990" width="10.5703125" style="48" customWidth="1"/>
    <col min="9991" max="9993" width="8.85546875" style="48"/>
    <col min="9994" max="9994" width="17.5703125" style="48" customWidth="1"/>
    <col min="9995" max="9995" width="15.140625" style="48" customWidth="1"/>
    <col min="9996" max="10240" width="8.85546875" style="48"/>
    <col min="10241" max="10241" width="10.7109375" style="48" customWidth="1"/>
    <col min="10242" max="10242" width="10.28515625" style="48" customWidth="1"/>
    <col min="10243" max="10244" width="8.85546875" style="48"/>
    <col min="10245" max="10245" width="13.7109375" style="48" customWidth="1"/>
    <col min="10246" max="10246" width="10.5703125" style="48" customWidth="1"/>
    <col min="10247" max="10249" width="8.85546875" style="48"/>
    <col min="10250" max="10250" width="17.5703125" style="48" customWidth="1"/>
    <col min="10251" max="10251" width="15.140625" style="48" customWidth="1"/>
    <col min="10252" max="10496" width="8.85546875" style="48"/>
    <col min="10497" max="10497" width="10.7109375" style="48" customWidth="1"/>
    <col min="10498" max="10498" width="10.28515625" style="48" customWidth="1"/>
    <col min="10499" max="10500" width="8.85546875" style="48"/>
    <col min="10501" max="10501" width="13.7109375" style="48" customWidth="1"/>
    <col min="10502" max="10502" width="10.5703125" style="48" customWidth="1"/>
    <col min="10503" max="10505" width="8.85546875" style="48"/>
    <col min="10506" max="10506" width="17.5703125" style="48" customWidth="1"/>
    <col min="10507" max="10507" width="15.140625" style="48" customWidth="1"/>
    <col min="10508" max="10752" width="8.85546875" style="48"/>
    <col min="10753" max="10753" width="10.7109375" style="48" customWidth="1"/>
    <col min="10754" max="10754" width="10.28515625" style="48" customWidth="1"/>
    <col min="10755" max="10756" width="8.85546875" style="48"/>
    <col min="10757" max="10757" width="13.7109375" style="48" customWidth="1"/>
    <col min="10758" max="10758" width="10.5703125" style="48" customWidth="1"/>
    <col min="10759" max="10761" width="8.85546875" style="48"/>
    <col min="10762" max="10762" width="17.5703125" style="48" customWidth="1"/>
    <col min="10763" max="10763" width="15.140625" style="48" customWidth="1"/>
    <col min="10764" max="11008" width="8.85546875" style="48"/>
    <col min="11009" max="11009" width="10.7109375" style="48" customWidth="1"/>
    <col min="11010" max="11010" width="10.28515625" style="48" customWidth="1"/>
    <col min="11011" max="11012" width="8.85546875" style="48"/>
    <col min="11013" max="11013" width="13.7109375" style="48" customWidth="1"/>
    <col min="11014" max="11014" width="10.5703125" style="48" customWidth="1"/>
    <col min="11015" max="11017" width="8.85546875" style="48"/>
    <col min="11018" max="11018" width="17.5703125" style="48" customWidth="1"/>
    <col min="11019" max="11019" width="15.140625" style="48" customWidth="1"/>
    <col min="11020" max="11264" width="8.85546875" style="48"/>
    <col min="11265" max="11265" width="10.7109375" style="48" customWidth="1"/>
    <col min="11266" max="11266" width="10.28515625" style="48" customWidth="1"/>
    <col min="11267" max="11268" width="8.85546875" style="48"/>
    <col min="11269" max="11269" width="13.7109375" style="48" customWidth="1"/>
    <col min="11270" max="11270" width="10.5703125" style="48" customWidth="1"/>
    <col min="11271" max="11273" width="8.85546875" style="48"/>
    <col min="11274" max="11274" width="17.5703125" style="48" customWidth="1"/>
    <col min="11275" max="11275" width="15.140625" style="48" customWidth="1"/>
    <col min="11276" max="11520" width="8.85546875" style="48"/>
    <col min="11521" max="11521" width="10.7109375" style="48" customWidth="1"/>
    <col min="11522" max="11522" width="10.28515625" style="48" customWidth="1"/>
    <col min="11523" max="11524" width="8.85546875" style="48"/>
    <col min="11525" max="11525" width="13.7109375" style="48" customWidth="1"/>
    <col min="11526" max="11526" width="10.5703125" style="48" customWidth="1"/>
    <col min="11527" max="11529" width="8.85546875" style="48"/>
    <col min="11530" max="11530" width="17.5703125" style="48" customWidth="1"/>
    <col min="11531" max="11531" width="15.140625" style="48" customWidth="1"/>
    <col min="11532" max="11776" width="8.85546875" style="48"/>
    <col min="11777" max="11777" width="10.7109375" style="48" customWidth="1"/>
    <col min="11778" max="11778" width="10.28515625" style="48" customWidth="1"/>
    <col min="11779" max="11780" width="8.85546875" style="48"/>
    <col min="11781" max="11781" width="13.7109375" style="48" customWidth="1"/>
    <col min="11782" max="11782" width="10.5703125" style="48" customWidth="1"/>
    <col min="11783" max="11785" width="8.85546875" style="48"/>
    <col min="11786" max="11786" width="17.5703125" style="48" customWidth="1"/>
    <col min="11787" max="11787" width="15.140625" style="48" customWidth="1"/>
    <col min="11788" max="12032" width="8.85546875" style="48"/>
    <col min="12033" max="12033" width="10.7109375" style="48" customWidth="1"/>
    <col min="12034" max="12034" width="10.28515625" style="48" customWidth="1"/>
    <col min="12035" max="12036" width="8.85546875" style="48"/>
    <col min="12037" max="12037" width="13.7109375" style="48" customWidth="1"/>
    <col min="12038" max="12038" width="10.5703125" style="48" customWidth="1"/>
    <col min="12039" max="12041" width="8.85546875" style="48"/>
    <col min="12042" max="12042" width="17.5703125" style="48" customWidth="1"/>
    <col min="12043" max="12043" width="15.140625" style="48" customWidth="1"/>
    <col min="12044" max="12288" width="8.85546875" style="48"/>
    <col min="12289" max="12289" width="10.7109375" style="48" customWidth="1"/>
    <col min="12290" max="12290" width="10.28515625" style="48" customWidth="1"/>
    <col min="12291" max="12292" width="8.85546875" style="48"/>
    <col min="12293" max="12293" width="13.7109375" style="48" customWidth="1"/>
    <col min="12294" max="12294" width="10.5703125" style="48" customWidth="1"/>
    <col min="12295" max="12297" width="8.85546875" style="48"/>
    <col min="12298" max="12298" width="17.5703125" style="48" customWidth="1"/>
    <col min="12299" max="12299" width="15.140625" style="48" customWidth="1"/>
    <col min="12300" max="12544" width="8.85546875" style="48"/>
    <col min="12545" max="12545" width="10.7109375" style="48" customWidth="1"/>
    <col min="12546" max="12546" width="10.28515625" style="48" customWidth="1"/>
    <col min="12547" max="12548" width="8.85546875" style="48"/>
    <col min="12549" max="12549" width="13.7109375" style="48" customWidth="1"/>
    <col min="12550" max="12550" width="10.5703125" style="48" customWidth="1"/>
    <col min="12551" max="12553" width="8.85546875" style="48"/>
    <col min="12554" max="12554" width="17.5703125" style="48" customWidth="1"/>
    <col min="12555" max="12555" width="15.140625" style="48" customWidth="1"/>
    <col min="12556" max="12800" width="8.85546875" style="48"/>
    <col min="12801" max="12801" width="10.7109375" style="48" customWidth="1"/>
    <col min="12802" max="12802" width="10.28515625" style="48" customWidth="1"/>
    <col min="12803" max="12804" width="8.85546875" style="48"/>
    <col min="12805" max="12805" width="13.7109375" style="48" customWidth="1"/>
    <col min="12806" max="12806" width="10.5703125" style="48" customWidth="1"/>
    <col min="12807" max="12809" width="8.85546875" style="48"/>
    <col min="12810" max="12810" width="17.5703125" style="48" customWidth="1"/>
    <col min="12811" max="12811" width="15.140625" style="48" customWidth="1"/>
    <col min="12812" max="13056" width="8.85546875" style="48"/>
    <col min="13057" max="13057" width="10.7109375" style="48" customWidth="1"/>
    <col min="13058" max="13058" width="10.28515625" style="48" customWidth="1"/>
    <col min="13059" max="13060" width="8.85546875" style="48"/>
    <col min="13061" max="13061" width="13.7109375" style="48" customWidth="1"/>
    <col min="13062" max="13062" width="10.5703125" style="48" customWidth="1"/>
    <col min="13063" max="13065" width="8.85546875" style="48"/>
    <col min="13066" max="13066" width="17.5703125" style="48" customWidth="1"/>
    <col min="13067" max="13067" width="15.140625" style="48" customWidth="1"/>
    <col min="13068" max="13312" width="8.85546875" style="48"/>
    <col min="13313" max="13313" width="10.7109375" style="48" customWidth="1"/>
    <col min="13314" max="13314" width="10.28515625" style="48" customWidth="1"/>
    <col min="13315" max="13316" width="8.85546875" style="48"/>
    <col min="13317" max="13317" width="13.7109375" style="48" customWidth="1"/>
    <col min="13318" max="13318" width="10.5703125" style="48" customWidth="1"/>
    <col min="13319" max="13321" width="8.85546875" style="48"/>
    <col min="13322" max="13322" width="17.5703125" style="48" customWidth="1"/>
    <col min="13323" max="13323" width="15.140625" style="48" customWidth="1"/>
    <col min="13324" max="13568" width="8.85546875" style="48"/>
    <col min="13569" max="13569" width="10.7109375" style="48" customWidth="1"/>
    <col min="13570" max="13570" width="10.28515625" style="48" customWidth="1"/>
    <col min="13571" max="13572" width="8.85546875" style="48"/>
    <col min="13573" max="13573" width="13.7109375" style="48" customWidth="1"/>
    <col min="13574" max="13574" width="10.5703125" style="48" customWidth="1"/>
    <col min="13575" max="13577" width="8.85546875" style="48"/>
    <col min="13578" max="13578" width="17.5703125" style="48" customWidth="1"/>
    <col min="13579" max="13579" width="15.140625" style="48" customWidth="1"/>
    <col min="13580" max="13824" width="8.85546875" style="48"/>
    <col min="13825" max="13825" width="10.7109375" style="48" customWidth="1"/>
    <col min="13826" max="13826" width="10.28515625" style="48" customWidth="1"/>
    <col min="13827" max="13828" width="8.85546875" style="48"/>
    <col min="13829" max="13829" width="13.7109375" style="48" customWidth="1"/>
    <col min="13830" max="13830" width="10.5703125" style="48" customWidth="1"/>
    <col min="13831" max="13833" width="8.85546875" style="48"/>
    <col min="13834" max="13834" width="17.5703125" style="48" customWidth="1"/>
    <col min="13835" max="13835" width="15.140625" style="48" customWidth="1"/>
    <col min="13836" max="14080" width="8.85546875" style="48"/>
    <col min="14081" max="14081" width="10.7109375" style="48" customWidth="1"/>
    <col min="14082" max="14082" width="10.28515625" style="48" customWidth="1"/>
    <col min="14083" max="14084" width="8.85546875" style="48"/>
    <col min="14085" max="14085" width="13.7109375" style="48" customWidth="1"/>
    <col min="14086" max="14086" width="10.5703125" style="48" customWidth="1"/>
    <col min="14087" max="14089" width="8.85546875" style="48"/>
    <col min="14090" max="14090" width="17.5703125" style="48" customWidth="1"/>
    <col min="14091" max="14091" width="15.140625" style="48" customWidth="1"/>
    <col min="14092" max="14336" width="8.85546875" style="48"/>
    <col min="14337" max="14337" width="10.7109375" style="48" customWidth="1"/>
    <col min="14338" max="14338" width="10.28515625" style="48" customWidth="1"/>
    <col min="14339" max="14340" width="8.85546875" style="48"/>
    <col min="14341" max="14341" width="13.7109375" style="48" customWidth="1"/>
    <col min="14342" max="14342" width="10.5703125" style="48" customWidth="1"/>
    <col min="14343" max="14345" width="8.85546875" style="48"/>
    <col min="14346" max="14346" width="17.5703125" style="48" customWidth="1"/>
    <col min="14347" max="14347" width="15.140625" style="48" customWidth="1"/>
    <col min="14348" max="14592" width="8.85546875" style="48"/>
    <col min="14593" max="14593" width="10.7109375" style="48" customWidth="1"/>
    <col min="14594" max="14594" width="10.28515625" style="48" customWidth="1"/>
    <col min="14595" max="14596" width="8.85546875" style="48"/>
    <col min="14597" max="14597" width="13.7109375" style="48" customWidth="1"/>
    <col min="14598" max="14598" width="10.5703125" style="48" customWidth="1"/>
    <col min="14599" max="14601" width="8.85546875" style="48"/>
    <col min="14602" max="14602" width="17.5703125" style="48" customWidth="1"/>
    <col min="14603" max="14603" width="15.140625" style="48" customWidth="1"/>
    <col min="14604" max="14848" width="8.85546875" style="48"/>
    <col min="14849" max="14849" width="10.7109375" style="48" customWidth="1"/>
    <col min="14850" max="14850" width="10.28515625" style="48" customWidth="1"/>
    <col min="14851" max="14852" width="8.85546875" style="48"/>
    <col min="14853" max="14853" width="13.7109375" style="48" customWidth="1"/>
    <col min="14854" max="14854" width="10.5703125" style="48" customWidth="1"/>
    <col min="14855" max="14857" width="8.85546875" style="48"/>
    <col min="14858" max="14858" width="17.5703125" style="48" customWidth="1"/>
    <col min="14859" max="14859" width="15.140625" style="48" customWidth="1"/>
    <col min="14860" max="15104" width="8.85546875" style="48"/>
    <col min="15105" max="15105" width="10.7109375" style="48" customWidth="1"/>
    <col min="15106" max="15106" width="10.28515625" style="48" customWidth="1"/>
    <col min="15107" max="15108" width="8.85546875" style="48"/>
    <col min="15109" max="15109" width="13.7109375" style="48" customWidth="1"/>
    <col min="15110" max="15110" width="10.5703125" style="48" customWidth="1"/>
    <col min="15111" max="15113" width="8.85546875" style="48"/>
    <col min="15114" max="15114" width="17.5703125" style="48" customWidth="1"/>
    <col min="15115" max="15115" width="15.140625" style="48" customWidth="1"/>
    <col min="15116" max="15360" width="8.85546875" style="48"/>
    <col min="15361" max="15361" width="10.7109375" style="48" customWidth="1"/>
    <col min="15362" max="15362" width="10.28515625" style="48" customWidth="1"/>
    <col min="15363" max="15364" width="8.85546875" style="48"/>
    <col min="15365" max="15365" width="13.7109375" style="48" customWidth="1"/>
    <col min="15366" max="15366" width="10.5703125" style="48" customWidth="1"/>
    <col min="15367" max="15369" width="8.85546875" style="48"/>
    <col min="15370" max="15370" width="17.5703125" style="48" customWidth="1"/>
    <col min="15371" max="15371" width="15.140625" style="48" customWidth="1"/>
    <col min="15372" max="15616" width="8.85546875" style="48"/>
    <col min="15617" max="15617" width="10.7109375" style="48" customWidth="1"/>
    <col min="15618" max="15618" width="10.28515625" style="48" customWidth="1"/>
    <col min="15619" max="15620" width="8.85546875" style="48"/>
    <col min="15621" max="15621" width="13.7109375" style="48" customWidth="1"/>
    <col min="15622" max="15622" width="10.5703125" style="48" customWidth="1"/>
    <col min="15623" max="15625" width="8.85546875" style="48"/>
    <col min="15626" max="15626" width="17.5703125" style="48" customWidth="1"/>
    <col min="15627" max="15627" width="15.140625" style="48" customWidth="1"/>
    <col min="15628" max="15872" width="8.85546875" style="48"/>
    <col min="15873" max="15873" width="10.7109375" style="48" customWidth="1"/>
    <col min="15874" max="15874" width="10.28515625" style="48" customWidth="1"/>
    <col min="15875" max="15876" width="8.85546875" style="48"/>
    <col min="15877" max="15877" width="13.7109375" style="48" customWidth="1"/>
    <col min="15878" max="15878" width="10.5703125" style="48" customWidth="1"/>
    <col min="15879" max="15881" width="8.85546875" style="48"/>
    <col min="15882" max="15882" width="17.5703125" style="48" customWidth="1"/>
    <col min="15883" max="15883" width="15.140625" style="48" customWidth="1"/>
    <col min="15884" max="16128" width="8.85546875" style="48"/>
    <col min="16129" max="16129" width="10.7109375" style="48" customWidth="1"/>
    <col min="16130" max="16130" width="10.28515625" style="48" customWidth="1"/>
    <col min="16131" max="16132" width="8.85546875" style="48"/>
    <col min="16133" max="16133" width="13.7109375" style="48" customWidth="1"/>
    <col min="16134" max="16134" width="10.5703125" style="48" customWidth="1"/>
    <col min="16135" max="16137" width="8.85546875" style="48"/>
    <col min="16138" max="16138" width="17.5703125" style="48" customWidth="1"/>
    <col min="16139" max="16139" width="15.140625" style="48" customWidth="1"/>
    <col min="16140" max="16384" width="8.85546875" style="48"/>
  </cols>
  <sheetData>
    <row r="1" spans="1:18" ht="25.5">
      <c r="A1" s="1242" t="s">
        <v>0</v>
      </c>
      <c r="B1" s="1242"/>
      <c r="C1" s="1242"/>
      <c r="D1" s="1242"/>
      <c r="E1" s="1242"/>
      <c r="F1" s="1242"/>
      <c r="G1" s="1242"/>
      <c r="H1" s="1242"/>
      <c r="I1" s="1242"/>
      <c r="J1" s="1242"/>
      <c r="K1" s="1242"/>
      <c r="L1" s="640"/>
      <c r="M1" s="640"/>
      <c r="N1" s="640"/>
      <c r="O1" s="640"/>
      <c r="P1" s="640"/>
      <c r="Q1" s="640"/>
      <c r="R1" s="640"/>
    </row>
    <row r="2" spans="1:18" ht="30" customHeight="1">
      <c r="A2" s="1243" t="s">
        <v>2478</v>
      </c>
      <c r="B2" s="1243"/>
      <c r="C2" s="1243"/>
      <c r="D2" s="1243"/>
      <c r="E2" s="1243"/>
      <c r="F2" s="1243"/>
      <c r="G2" s="1243"/>
      <c r="H2" s="1243"/>
      <c r="I2" s="1243"/>
      <c r="J2" s="1243"/>
      <c r="K2" s="1243"/>
      <c r="L2" s="580"/>
      <c r="M2" s="580"/>
      <c r="N2" s="580"/>
      <c r="O2" s="580"/>
      <c r="P2" s="580"/>
      <c r="Q2" s="580"/>
    </row>
    <row r="3" spans="1:18" ht="30" customHeight="1">
      <c r="A3" s="1243" t="s">
        <v>2479</v>
      </c>
      <c r="B3" s="1243"/>
      <c r="C3" s="1243"/>
      <c r="D3" s="1243"/>
      <c r="E3" s="1243"/>
      <c r="F3" s="1243"/>
      <c r="G3" s="1243"/>
      <c r="H3" s="1243"/>
      <c r="I3" s="1243"/>
      <c r="J3" s="1243"/>
      <c r="K3" s="1243"/>
      <c r="L3" s="580"/>
      <c r="M3" s="580"/>
      <c r="N3" s="580"/>
      <c r="O3" s="580"/>
      <c r="P3" s="580"/>
      <c r="Q3" s="580"/>
    </row>
    <row r="4" spans="1:18" ht="28.15" customHeight="1">
      <c r="A4" s="845" t="str">
        <f>Title!A2</f>
        <v>Bid Enquiry No: KPTCL/2026-27/SS/WORK_INDENT3805</v>
      </c>
      <c r="B4" s="845"/>
      <c r="C4" s="845"/>
      <c r="D4" s="845"/>
      <c r="E4" s="845"/>
      <c r="F4" s="845"/>
      <c r="G4" s="845"/>
      <c r="H4" s="845"/>
      <c r="I4" s="845"/>
      <c r="J4" s="845"/>
      <c r="K4" s="845"/>
      <c r="L4" s="641"/>
      <c r="M4" s="641"/>
      <c r="N4" s="641"/>
    </row>
    <row r="5" spans="1:18" s="45" customFormat="1" ht="166.9" customHeight="1">
      <c r="A5" s="915" t="str">
        <f>Title!A3</f>
        <v xml:space="preserve">Combined Package for, 
Work-A: Augmentation of existing 2x20MVA, 66/11kV Power Transformers by 2x31.5MVA, 66/11kV Power Transformers at 66/11kV Pillagumpa Sub-station in Hosakote Taluk, Bengaluru Rural District.
Work-B: Augmentation of existing 2x20MVA, 66/11kV Power Transformers by 2x31.5MVA, 66/11kV Power Transformers at 66/11kV Budigere Sub-station in Devanahalli Taluk &amp; Bengaluru Rural District. 
Work-C: Augmentation of existing 2x20MVA, 66/11kV Power Transformers by 2x31.5MVA, 66/11kV Power Transformers at 220/66/11kV KIADB Doddaballapura Sub-station in Doddaballapura Taluk, Bengaluru Rural District, 
on Total Turnkey Basis, including Supply of all Materials/Equipments and Erection (including Civil Works) of all Materials/Equipments, Testing and Commissioning.
</v>
      </c>
      <c r="B5" s="915"/>
      <c r="C5" s="915"/>
      <c r="D5" s="915"/>
      <c r="E5" s="915"/>
      <c r="F5" s="915"/>
      <c r="G5" s="915"/>
      <c r="H5" s="915"/>
      <c r="I5" s="915"/>
      <c r="J5" s="915"/>
      <c r="K5" s="915"/>
      <c r="L5" s="642"/>
      <c r="M5" s="642"/>
      <c r="N5" s="642"/>
      <c r="O5" s="642"/>
      <c r="P5" s="642"/>
      <c r="Q5" s="642"/>
      <c r="R5" s="642"/>
    </row>
    <row r="6" spans="1:18" ht="34.5" customHeight="1">
      <c r="A6" s="845"/>
      <c r="B6" s="845"/>
      <c r="C6" s="845"/>
      <c r="D6" s="845"/>
      <c r="E6" s="845"/>
      <c r="F6" s="845"/>
      <c r="G6" s="845"/>
      <c r="H6" s="845"/>
      <c r="I6" s="845"/>
      <c r="J6" s="845"/>
      <c r="K6" s="845"/>
      <c r="L6" s="580"/>
      <c r="M6" s="580"/>
      <c r="N6" s="580"/>
      <c r="O6" s="580"/>
      <c r="P6" s="580"/>
      <c r="Q6" s="580"/>
      <c r="R6" s="580"/>
    </row>
    <row r="7" spans="1:18">
      <c r="A7" s="46"/>
      <c r="B7" s="46"/>
      <c r="C7" s="46"/>
      <c r="D7" s="46"/>
      <c r="E7" s="46"/>
      <c r="F7" s="46"/>
      <c r="G7" s="46"/>
      <c r="H7" s="46"/>
      <c r="I7" s="46"/>
      <c r="J7" s="46"/>
      <c r="K7" s="46"/>
      <c r="L7" s="45"/>
      <c r="M7" s="45"/>
      <c r="N7" s="45"/>
      <c r="O7" s="45"/>
    </row>
    <row r="8" spans="1:18" ht="39.75" customHeight="1">
      <c r="A8" s="1241" t="s">
        <v>919</v>
      </c>
      <c r="B8" s="1241"/>
      <c r="C8" s="1241"/>
      <c r="D8" s="1241"/>
      <c r="E8" s="1241"/>
      <c r="F8" s="1241"/>
      <c r="G8" s="1241"/>
      <c r="H8" s="1241"/>
      <c r="I8" s="1241"/>
      <c r="J8" s="1241"/>
      <c r="K8" s="1241"/>
      <c r="L8" s="643"/>
      <c r="M8" s="643"/>
      <c r="N8" s="643"/>
      <c r="O8" s="643"/>
      <c r="P8" s="643"/>
      <c r="Q8" s="643"/>
      <c r="R8" s="643"/>
    </row>
    <row r="9" spans="1:18">
      <c r="A9" s="37"/>
      <c r="B9" s="37"/>
      <c r="C9" s="37"/>
      <c r="D9" s="37"/>
      <c r="E9" s="37"/>
      <c r="F9" s="37"/>
      <c r="G9" s="37"/>
      <c r="H9" s="37"/>
      <c r="I9" s="37"/>
      <c r="J9" s="37"/>
      <c r="K9" s="37"/>
      <c r="L9" s="46"/>
      <c r="M9" s="46"/>
      <c r="N9" s="46"/>
      <c r="O9" s="45"/>
    </row>
    <row r="10" spans="1:18" ht="21.6" customHeight="1">
      <c r="A10" s="1045" t="s">
        <v>328</v>
      </c>
      <c r="B10" s="1045"/>
      <c r="C10" s="1045"/>
      <c r="D10" s="1045"/>
      <c r="E10" s="1045"/>
      <c r="F10" s="1045"/>
      <c r="G10" s="1045"/>
      <c r="H10" s="1045"/>
      <c r="I10" s="1045"/>
      <c r="J10" s="1045"/>
      <c r="K10" s="1045"/>
      <c r="L10" s="644"/>
      <c r="M10" s="644"/>
      <c r="N10" s="644"/>
    </row>
    <row r="11" spans="1:18" ht="24.75" customHeight="1">
      <c r="A11" s="1244" t="s">
        <v>2480</v>
      </c>
      <c r="B11" s="1244"/>
      <c r="C11" s="1244"/>
      <c r="D11" s="1244"/>
      <c r="E11" s="1244"/>
      <c r="F11" s="1244"/>
      <c r="G11" s="1244"/>
      <c r="H11" s="1244"/>
      <c r="I11" s="1244"/>
      <c r="J11" s="1244"/>
      <c r="K11" s="1244"/>
      <c r="L11" s="45"/>
      <c r="M11" s="45"/>
      <c r="N11" s="45"/>
      <c r="O11" s="45"/>
    </row>
    <row r="12" spans="1:18">
      <c r="A12" s="45"/>
      <c r="B12" s="45"/>
      <c r="C12" s="45"/>
      <c r="D12" s="45"/>
      <c r="E12" s="45"/>
      <c r="F12" s="45"/>
      <c r="G12" s="45"/>
      <c r="H12" s="45"/>
      <c r="I12" s="45"/>
      <c r="J12" s="45"/>
      <c r="K12" s="45"/>
      <c r="L12" s="45"/>
      <c r="M12" s="45"/>
      <c r="N12" s="45"/>
      <c r="O12" s="45"/>
    </row>
    <row r="13" spans="1:18" ht="47.45" customHeight="1">
      <c r="A13" s="1245" t="s">
        <v>329</v>
      </c>
      <c r="B13" s="1245"/>
      <c r="C13" s="1245"/>
      <c r="D13" s="1245"/>
      <c r="E13" s="1245"/>
      <c r="F13" s="1245"/>
      <c r="G13" s="1245"/>
      <c r="H13" s="1245"/>
      <c r="I13" s="1246"/>
      <c r="J13" s="1246"/>
      <c r="K13" s="1246"/>
      <c r="L13" s="45"/>
      <c r="M13" s="45"/>
      <c r="N13" s="45"/>
      <c r="O13" s="45"/>
    </row>
    <row r="14" spans="1:18" ht="55.15" customHeight="1">
      <c r="A14" s="1246"/>
      <c r="B14" s="1246"/>
      <c r="C14" s="1246"/>
      <c r="D14" s="1247"/>
      <c r="E14" s="1247"/>
      <c r="F14" s="1247"/>
      <c r="G14" s="1247"/>
      <c r="H14" s="1247"/>
      <c r="I14" s="897" t="s">
        <v>330</v>
      </c>
      <c r="J14" s="897"/>
      <c r="K14" s="897"/>
      <c r="L14" s="45"/>
      <c r="M14" s="45"/>
      <c r="N14" s="45"/>
      <c r="O14" s="45"/>
    </row>
    <row r="15" spans="1:18" ht="55.15" customHeight="1">
      <c r="A15" s="874" t="s">
        <v>331</v>
      </c>
      <c r="B15" s="874"/>
      <c r="C15" s="874"/>
      <c r="D15" s="1246"/>
      <c r="E15" s="1246"/>
      <c r="F15" s="1246"/>
      <c r="G15" s="1246"/>
      <c r="H15" s="1246"/>
      <c r="I15" s="1246"/>
      <c r="J15" s="1246"/>
      <c r="K15" s="1246"/>
      <c r="L15" s="45"/>
      <c r="M15" s="45"/>
      <c r="N15" s="45"/>
      <c r="O15" s="45"/>
    </row>
    <row r="16" spans="1:18" ht="68.45" customHeight="1">
      <c r="A16" s="874" t="s">
        <v>332</v>
      </c>
      <c r="B16" s="874"/>
      <c r="C16" s="874"/>
      <c r="D16" s="874"/>
      <c r="E16" s="874"/>
      <c r="F16" s="874"/>
      <c r="G16" s="874"/>
      <c r="H16" s="874"/>
      <c r="I16" s="874"/>
      <c r="J16" s="1246"/>
      <c r="K16" s="1246"/>
      <c r="L16" s="645"/>
      <c r="M16" s="45"/>
      <c r="N16" s="45"/>
      <c r="O16" s="45"/>
    </row>
    <row r="17" spans="1:15" ht="18" customHeight="1">
      <c r="A17" s="874" t="s">
        <v>333</v>
      </c>
      <c r="B17" s="874"/>
      <c r="C17" s="874"/>
      <c r="D17" s="874"/>
      <c r="E17" s="874"/>
      <c r="F17" s="874"/>
      <c r="G17" s="874"/>
      <c r="H17" s="874"/>
      <c r="I17" s="874"/>
      <c r="J17" s="874"/>
      <c r="K17" s="874"/>
      <c r="L17" s="45"/>
      <c r="M17" s="45"/>
      <c r="N17" s="45"/>
      <c r="O17" s="45"/>
    </row>
    <row r="18" spans="1:15" ht="18" customHeight="1">
      <c r="A18" s="874" t="s">
        <v>334</v>
      </c>
      <c r="B18" s="874"/>
      <c r="C18" s="874"/>
      <c r="D18" s="874"/>
      <c r="E18" s="874"/>
      <c r="F18" s="874"/>
      <c r="G18" s="874"/>
      <c r="H18" s="874"/>
      <c r="I18" s="874"/>
      <c r="J18" s="874"/>
      <c r="K18" s="874"/>
      <c r="L18" s="45"/>
      <c r="M18" s="45"/>
      <c r="N18" s="45"/>
      <c r="O18" s="45"/>
    </row>
    <row r="19" spans="1:15" ht="45" customHeight="1">
      <c r="A19" s="874" t="s">
        <v>335</v>
      </c>
      <c r="B19" s="874"/>
      <c r="C19" s="874"/>
      <c r="D19" s="1249"/>
      <c r="E19" s="1249"/>
      <c r="F19" s="1248"/>
      <c r="G19" s="874" t="s">
        <v>336</v>
      </c>
      <c r="H19" s="874"/>
      <c r="I19" s="874"/>
      <c r="J19" s="874"/>
      <c r="K19" s="874"/>
      <c r="L19" s="45"/>
      <c r="M19" s="45"/>
      <c r="N19" s="45"/>
      <c r="O19" s="45"/>
    </row>
    <row r="20" spans="1:15" ht="47.45" customHeight="1">
      <c r="A20" s="46" t="s">
        <v>268</v>
      </c>
      <c r="B20" s="1249"/>
      <c r="C20" s="1249"/>
      <c r="D20" s="1249"/>
      <c r="E20" s="1248"/>
      <c r="F20" s="874" t="s">
        <v>337</v>
      </c>
      <c r="G20" s="874"/>
      <c r="H20" s="874"/>
      <c r="I20" s="874"/>
      <c r="J20" s="874"/>
      <c r="K20" s="874"/>
      <c r="L20" s="45"/>
      <c r="M20" s="45"/>
      <c r="N20" s="45"/>
      <c r="O20" s="45"/>
    </row>
    <row r="21" spans="1:15" ht="31.9" customHeight="1">
      <c r="A21" s="1248"/>
      <c r="B21" s="1248"/>
      <c r="C21" s="1248"/>
      <c r="D21" s="1248"/>
      <c r="E21" s="874" t="s">
        <v>338</v>
      </c>
      <c r="F21" s="874"/>
      <c r="G21" s="874"/>
      <c r="H21" s="874"/>
      <c r="I21" s="874"/>
      <c r="J21" s="874"/>
      <c r="K21" s="874"/>
      <c r="L21" s="45"/>
      <c r="M21" s="45"/>
      <c r="N21" s="45"/>
      <c r="O21" s="45"/>
    </row>
    <row r="22" spans="1:15" ht="37.9" customHeight="1">
      <c r="A22" s="1248"/>
      <c r="B22" s="1248"/>
      <c r="C22" s="874" t="s">
        <v>339</v>
      </c>
      <c r="D22" s="874"/>
      <c r="E22" s="874"/>
      <c r="F22" s="874"/>
      <c r="G22" s="874"/>
      <c r="H22" s="874"/>
      <c r="I22" s="874"/>
      <c r="J22" s="874"/>
      <c r="K22" s="874"/>
      <c r="L22" s="45"/>
      <c r="M22" s="45"/>
      <c r="N22" s="45"/>
      <c r="O22" s="45"/>
    </row>
    <row r="23" spans="1:15" ht="37.9" customHeight="1">
      <c r="A23" s="874" t="s">
        <v>340</v>
      </c>
      <c r="B23" s="874"/>
      <c r="C23" s="874"/>
      <c r="D23" s="874"/>
      <c r="E23" s="874"/>
      <c r="F23" s="874"/>
      <c r="G23" s="874"/>
      <c r="H23" s="874"/>
      <c r="I23" s="874"/>
      <c r="J23" s="874"/>
      <c r="K23" s="874"/>
      <c r="L23" s="45"/>
      <c r="M23" s="45"/>
      <c r="N23" s="45"/>
      <c r="O23" s="45"/>
    </row>
    <row r="24" spans="1:15" ht="46.15" customHeight="1">
      <c r="A24" s="874" t="s">
        <v>341</v>
      </c>
      <c r="B24" s="874"/>
      <c r="C24" s="874"/>
      <c r="D24" s="874"/>
      <c r="E24" s="874"/>
      <c r="F24" s="874"/>
      <c r="G24" s="874"/>
      <c r="H24" s="874"/>
      <c r="I24" s="874"/>
      <c r="J24" s="874"/>
      <c r="K24" s="646"/>
      <c r="L24" s="45"/>
      <c r="M24" s="45"/>
      <c r="N24" s="45"/>
      <c r="O24" s="45"/>
    </row>
    <row r="25" spans="1:15" ht="37.9" customHeight="1">
      <c r="A25" s="1248" t="s">
        <v>109</v>
      </c>
      <c r="B25" s="1248"/>
      <c r="C25" s="1248"/>
      <c r="D25" s="1248"/>
      <c r="E25" s="1248"/>
      <c r="F25" s="1248"/>
      <c r="G25" s="1248"/>
      <c r="H25" s="1251" t="s">
        <v>342</v>
      </c>
      <c r="I25" s="1251"/>
      <c r="J25" s="1246"/>
      <c r="K25" s="1246"/>
      <c r="L25" s="45"/>
      <c r="M25" s="45"/>
      <c r="N25" s="45"/>
      <c r="O25" s="45"/>
    </row>
    <row r="26" spans="1:15" ht="37.9" customHeight="1">
      <c r="A26" s="1246"/>
      <c r="B26" s="1246"/>
      <c r="C26" s="1246"/>
      <c r="D26" s="1246"/>
      <c r="E26" s="1246"/>
      <c r="F26" s="1246"/>
      <c r="G26" s="1246"/>
      <c r="H26" s="1246"/>
      <c r="I26" s="1246"/>
      <c r="J26" s="1246"/>
      <c r="K26" s="1246"/>
      <c r="L26" s="45"/>
      <c r="M26" s="45"/>
      <c r="N26" s="45"/>
      <c r="O26" s="45"/>
    </row>
    <row r="27" spans="1:15" ht="43.9" customHeight="1">
      <c r="A27" s="874" t="s">
        <v>343</v>
      </c>
      <c r="B27" s="874"/>
      <c r="C27" s="874"/>
      <c r="D27" s="874"/>
      <c r="E27" s="874"/>
      <c r="F27" s="874"/>
      <c r="G27" s="1246"/>
      <c r="H27" s="1246"/>
      <c r="I27" s="1246"/>
      <c r="J27" s="1246"/>
      <c r="K27" s="1246"/>
      <c r="L27" s="45"/>
      <c r="M27" s="45"/>
      <c r="N27" s="45"/>
      <c r="O27" s="45"/>
    </row>
    <row r="28" spans="1:15" ht="52.15" customHeight="1">
      <c r="A28" s="1246"/>
      <c r="B28" s="1246"/>
      <c r="C28" s="1246"/>
      <c r="D28" s="1246"/>
      <c r="E28" s="1246"/>
      <c r="F28" s="1246"/>
      <c r="G28" s="1246"/>
      <c r="H28" s="1246"/>
      <c r="I28" s="1246"/>
      <c r="J28" s="1246"/>
      <c r="K28" s="1246"/>
      <c r="L28" s="45"/>
      <c r="M28" s="45"/>
      <c r="N28" s="45"/>
      <c r="O28" s="45"/>
    </row>
    <row r="29" spans="1:15">
      <c r="A29" s="45" t="s">
        <v>344</v>
      </c>
      <c r="B29" s="45"/>
      <c r="C29" s="45"/>
      <c r="D29" s="45"/>
      <c r="E29" s="45"/>
      <c r="F29" s="45"/>
      <c r="G29" s="45"/>
      <c r="H29" s="45"/>
      <c r="I29" s="45"/>
      <c r="J29" s="45"/>
      <c r="K29" s="45"/>
      <c r="L29" s="45"/>
      <c r="M29" s="45"/>
      <c r="N29" s="45"/>
      <c r="O29" s="45"/>
    </row>
    <row r="30" spans="1:15">
      <c r="A30" s="45"/>
      <c r="B30" s="45"/>
      <c r="C30" s="45"/>
      <c r="D30" s="45"/>
      <c r="E30" s="45"/>
      <c r="F30" s="45"/>
      <c r="G30" s="45"/>
      <c r="H30" s="45"/>
      <c r="I30" s="45"/>
      <c r="J30" s="45"/>
      <c r="K30" s="45"/>
      <c r="L30" s="45"/>
      <c r="M30" s="45"/>
      <c r="N30" s="45"/>
      <c r="O30" s="45"/>
    </row>
    <row r="31" spans="1:15" ht="57.75" customHeight="1">
      <c r="A31" s="46" t="s">
        <v>345</v>
      </c>
      <c r="B31" s="874" t="s">
        <v>346</v>
      </c>
      <c r="C31" s="874"/>
      <c r="D31" s="874"/>
      <c r="E31" s="874"/>
      <c r="F31" s="874"/>
      <c r="G31" s="874"/>
      <c r="H31" s="874"/>
      <c r="I31" s="874"/>
      <c r="J31" s="874"/>
      <c r="K31" s="874"/>
      <c r="L31" s="46"/>
      <c r="M31" s="45"/>
      <c r="N31" s="45"/>
      <c r="O31" s="45"/>
    </row>
    <row r="32" spans="1:15" ht="57.75" customHeight="1">
      <c r="A32" s="46" t="s">
        <v>347</v>
      </c>
      <c r="B32" s="1250" t="s">
        <v>348</v>
      </c>
      <c r="C32" s="1250"/>
      <c r="D32" s="1250"/>
      <c r="E32" s="1250"/>
      <c r="F32" s="1250"/>
      <c r="G32" s="1250"/>
      <c r="H32" s="1250"/>
      <c r="I32" s="1250"/>
      <c r="J32" s="1250"/>
      <c r="K32" s="1250"/>
      <c r="L32" s="46"/>
      <c r="M32" s="45"/>
      <c r="N32" s="45"/>
      <c r="O32" s="45"/>
    </row>
    <row r="33" spans="1:15" ht="30" customHeight="1">
      <c r="A33" s="46" t="s">
        <v>349</v>
      </c>
      <c r="B33" s="874" t="s">
        <v>350</v>
      </c>
      <c r="C33" s="874"/>
      <c r="D33" s="874"/>
      <c r="E33" s="874"/>
      <c r="F33" s="874"/>
      <c r="G33" s="874"/>
      <c r="H33" s="874"/>
      <c r="I33" s="874"/>
      <c r="J33" s="874"/>
      <c r="K33" s="874"/>
      <c r="L33" s="46"/>
      <c r="M33" s="45"/>
      <c r="N33" s="45"/>
      <c r="O33" s="45"/>
    </row>
    <row r="34" spans="1:15" ht="29.25" customHeight="1">
      <c r="A34" s="46" t="s">
        <v>351</v>
      </c>
      <c r="B34" s="874" t="s">
        <v>352</v>
      </c>
      <c r="C34" s="874"/>
      <c r="D34" s="874"/>
      <c r="E34" s="874"/>
      <c r="F34" s="874"/>
      <c r="G34" s="874"/>
      <c r="H34" s="874"/>
      <c r="I34" s="874"/>
      <c r="J34" s="874"/>
      <c r="K34" s="874"/>
      <c r="L34" s="46"/>
      <c r="M34" s="45"/>
      <c r="N34" s="45"/>
      <c r="O34" s="45"/>
    </row>
    <row r="35" spans="1:15" ht="86.25" customHeight="1">
      <c r="A35" s="1250" t="s">
        <v>353</v>
      </c>
      <c r="B35" s="1250"/>
      <c r="C35" s="1250"/>
      <c r="D35" s="1250"/>
      <c r="E35" s="1250"/>
      <c r="F35" s="1250"/>
      <c r="G35" s="1250"/>
      <c r="H35" s="1250"/>
      <c r="I35" s="1250"/>
      <c r="J35" s="1250"/>
      <c r="K35" s="1250"/>
      <c r="L35" s="647"/>
      <c r="M35" s="45"/>
      <c r="N35" s="45"/>
      <c r="O35" s="45"/>
    </row>
    <row r="36" spans="1:15" ht="27.75" customHeight="1">
      <c r="A36" s="1252" t="s">
        <v>354</v>
      </c>
      <c r="B36" s="1252"/>
      <c r="C36" s="1252"/>
      <c r="D36" s="1252"/>
      <c r="E36" s="1252"/>
      <c r="F36" s="1252"/>
      <c r="G36" s="1252"/>
      <c r="H36" s="1252"/>
      <c r="I36" s="1252"/>
      <c r="J36" s="1252"/>
      <c r="K36" s="1252"/>
      <c r="L36" s="45"/>
      <c r="M36" s="45"/>
      <c r="N36" s="45"/>
      <c r="O36" s="45"/>
    </row>
    <row r="37" spans="1:15" ht="66.599999999999994" customHeight="1">
      <c r="A37" s="1253"/>
      <c r="B37" s="1253"/>
      <c r="C37" s="1253"/>
      <c r="D37" s="1252" t="s">
        <v>355</v>
      </c>
      <c r="E37" s="1252"/>
      <c r="F37" s="1253"/>
      <c r="G37" s="1253"/>
      <c r="H37" s="1253"/>
      <c r="I37" s="1253"/>
      <c r="J37" s="1253"/>
      <c r="K37" s="45" t="s">
        <v>356</v>
      </c>
      <c r="L37" s="45"/>
      <c r="M37" s="45"/>
      <c r="N37" s="45"/>
      <c r="O37" s="45"/>
    </row>
    <row r="38" spans="1:15" ht="28.5" customHeight="1">
      <c r="A38" s="1254" t="s">
        <v>357</v>
      </c>
      <c r="B38" s="1254"/>
      <c r="C38" s="1254"/>
      <c r="D38" s="1254"/>
      <c r="E38" s="1254"/>
      <c r="F38" s="1254"/>
      <c r="G38" s="1254"/>
      <c r="H38" s="1254"/>
      <c r="I38" s="1254"/>
      <c r="J38" s="1254"/>
      <c r="K38" s="1254"/>
      <c r="L38" s="45"/>
      <c r="M38" s="45"/>
      <c r="N38" s="45"/>
      <c r="O38" s="45"/>
    </row>
    <row r="39" spans="1:15">
      <c r="A39" s="45"/>
      <c r="B39" s="45"/>
      <c r="C39" s="45"/>
      <c r="D39" s="45"/>
      <c r="E39" s="45"/>
      <c r="F39" s="45"/>
      <c r="G39" s="45"/>
      <c r="H39" s="45"/>
      <c r="I39" s="45"/>
      <c r="J39" s="45"/>
      <c r="K39" s="45"/>
      <c r="L39" s="45"/>
      <c r="M39" s="45"/>
      <c r="N39" s="45"/>
      <c r="O39" s="45"/>
    </row>
    <row r="40" spans="1:15">
      <c r="A40" s="45" t="s">
        <v>610</v>
      </c>
      <c r="B40" s="45"/>
      <c r="C40" s="45"/>
      <c r="D40" s="45"/>
      <c r="E40" s="45"/>
      <c r="F40" s="45"/>
      <c r="G40" s="45"/>
      <c r="H40" s="45"/>
      <c r="I40" s="45"/>
      <c r="J40" s="45"/>
      <c r="K40" s="45"/>
      <c r="L40" s="45"/>
      <c r="M40" s="45"/>
      <c r="N40" s="45"/>
      <c r="O40" s="45"/>
    </row>
    <row r="41" spans="1:15" ht="48" customHeight="1">
      <c r="A41" s="1253"/>
      <c r="B41" s="1253"/>
      <c r="C41" s="1253"/>
      <c r="D41" s="1253"/>
      <c r="E41" s="45"/>
      <c r="F41" s="45"/>
      <c r="G41" s="45"/>
      <c r="H41" s="45"/>
      <c r="I41" s="45"/>
      <c r="J41" s="45"/>
      <c r="K41" s="45"/>
      <c r="L41" s="45"/>
      <c r="M41" s="45"/>
      <c r="N41" s="45"/>
      <c r="O41" s="45"/>
    </row>
    <row r="42" spans="1:15">
      <c r="A42" s="45" t="s">
        <v>611</v>
      </c>
      <c r="B42" s="45"/>
      <c r="C42" s="45"/>
      <c r="D42" s="45"/>
      <c r="E42" s="45"/>
      <c r="F42" s="45"/>
      <c r="G42" s="45"/>
      <c r="H42" s="45"/>
      <c r="I42" s="45"/>
      <c r="J42" s="45"/>
      <c r="K42" s="45"/>
      <c r="L42" s="45"/>
      <c r="M42" s="45"/>
      <c r="N42" s="45"/>
      <c r="O42" s="45"/>
    </row>
    <row r="43" spans="1:15" ht="43.9" customHeight="1">
      <c r="A43" s="1253"/>
      <c r="B43" s="1253"/>
      <c r="C43" s="1253"/>
      <c r="D43" s="1253"/>
      <c r="E43" s="45"/>
      <c r="F43" s="45"/>
      <c r="G43" s="45"/>
      <c r="H43" s="45"/>
      <c r="I43" s="45"/>
      <c r="J43" s="45"/>
      <c r="K43" s="45"/>
      <c r="L43" s="45"/>
      <c r="M43" s="45"/>
      <c r="N43" s="45"/>
      <c r="O43" s="45"/>
    </row>
    <row r="44" spans="1:15">
      <c r="A44" s="45"/>
      <c r="B44" s="45"/>
      <c r="C44" s="45"/>
      <c r="D44" s="45"/>
      <c r="E44" s="45"/>
      <c r="F44" s="45"/>
      <c r="G44" s="45"/>
      <c r="H44" s="45"/>
      <c r="I44" s="45"/>
      <c r="J44" s="45"/>
      <c r="K44" s="45"/>
      <c r="L44" s="45"/>
      <c r="M44" s="45"/>
      <c r="N44" s="45"/>
      <c r="O44" s="45"/>
    </row>
    <row r="45" spans="1:15">
      <c r="A45" s="1254" t="s">
        <v>358</v>
      </c>
      <c r="B45" s="1254"/>
      <c r="C45" s="1254"/>
      <c r="D45" s="1254"/>
      <c r="E45" s="45"/>
      <c r="F45" s="45"/>
      <c r="G45" s="45"/>
      <c r="H45" s="45"/>
      <c r="I45" s="45"/>
      <c r="J45" s="45"/>
      <c r="K45" s="45"/>
      <c r="L45" s="45"/>
      <c r="M45" s="45"/>
      <c r="N45" s="45"/>
      <c r="O45" s="45"/>
    </row>
    <row r="46" spans="1:15" ht="55.9" customHeight="1">
      <c r="A46" s="1255"/>
      <c r="B46" s="1255"/>
      <c r="C46" s="1255"/>
      <c r="D46" s="1255"/>
      <c r="E46" s="1255"/>
      <c r="F46" s="1255"/>
      <c r="G46" s="45"/>
      <c r="H46" s="45"/>
      <c r="I46" s="45"/>
      <c r="J46" s="45"/>
      <c r="K46" s="45"/>
      <c r="L46" s="45"/>
      <c r="M46" s="45"/>
      <c r="N46" s="45"/>
      <c r="O46" s="45"/>
    </row>
    <row r="47" spans="1:15">
      <c r="A47" s="1254" t="s">
        <v>612</v>
      </c>
      <c r="B47" s="1254"/>
      <c r="C47" s="1254"/>
      <c r="D47" s="1254"/>
      <c r="E47" s="1254"/>
      <c r="F47" s="1254"/>
      <c r="G47" s="45"/>
      <c r="H47" s="45"/>
      <c r="I47" s="45"/>
      <c r="J47" s="45"/>
      <c r="K47" s="45"/>
      <c r="L47" s="45"/>
      <c r="M47" s="45"/>
      <c r="N47" s="45"/>
      <c r="O47" s="45"/>
    </row>
    <row r="48" spans="1:15">
      <c r="A48" s="1254" t="s">
        <v>359</v>
      </c>
      <c r="B48" s="1254"/>
      <c r="C48" s="1254"/>
      <c r="D48" s="1254"/>
      <c r="E48" s="1254"/>
      <c r="F48" s="1254"/>
      <c r="G48" s="1254"/>
      <c r="H48" s="45"/>
      <c r="I48" s="45"/>
      <c r="J48" s="45"/>
      <c r="K48" s="45"/>
      <c r="L48" s="45"/>
      <c r="M48" s="45"/>
      <c r="N48" s="45"/>
      <c r="O48" s="45"/>
    </row>
    <row r="49" spans="1:15">
      <c r="A49" s="45" t="s">
        <v>360</v>
      </c>
      <c r="B49" s="45"/>
      <c r="C49" s="45"/>
      <c r="D49" s="45"/>
      <c r="E49" s="45"/>
      <c r="F49" s="45"/>
      <c r="G49" s="45"/>
      <c r="H49" s="45"/>
      <c r="I49" s="45"/>
      <c r="J49" s="45"/>
      <c r="K49" s="45"/>
      <c r="L49" s="45"/>
      <c r="M49" s="45"/>
      <c r="N49" s="45"/>
      <c r="O49" s="45"/>
    </row>
    <row r="50" spans="1:15" ht="26.25" customHeight="1">
      <c r="A50" s="45">
        <v>1</v>
      </c>
      <c r="B50" s="1254" t="s">
        <v>54</v>
      </c>
      <c r="C50" s="1254"/>
      <c r="D50" s="1248"/>
      <c r="E50" s="1248"/>
      <c r="F50" s="1248"/>
      <c r="G50" s="1248"/>
      <c r="H50" s="1248"/>
      <c r="I50" s="45"/>
      <c r="J50" s="45"/>
      <c r="K50" s="45"/>
      <c r="L50" s="45"/>
      <c r="M50" s="45"/>
      <c r="N50" s="45"/>
      <c r="O50" s="45"/>
    </row>
    <row r="51" spans="1:15" ht="26.25" customHeight="1">
      <c r="A51" s="45"/>
      <c r="B51" s="1254" t="s">
        <v>65</v>
      </c>
      <c r="C51" s="1254"/>
      <c r="D51" s="1248"/>
      <c r="E51" s="1248"/>
      <c r="F51" s="1248"/>
      <c r="G51" s="1248"/>
      <c r="H51" s="1248"/>
      <c r="I51" s="45"/>
      <c r="J51" s="45"/>
      <c r="K51" s="45"/>
      <c r="L51" s="45"/>
      <c r="M51" s="45"/>
      <c r="N51" s="45"/>
      <c r="O51" s="45"/>
    </row>
    <row r="52" spans="1:15" ht="26.25" customHeight="1">
      <c r="A52" s="45"/>
      <c r="B52" s="1254" t="s">
        <v>57</v>
      </c>
      <c r="C52" s="1254"/>
      <c r="D52" s="1248"/>
      <c r="E52" s="1248"/>
      <c r="F52" s="1248"/>
      <c r="G52" s="1248"/>
      <c r="H52" s="1248"/>
      <c r="I52" s="45"/>
      <c r="J52" s="45"/>
      <c r="K52" s="45"/>
      <c r="L52" s="45"/>
      <c r="M52" s="45"/>
      <c r="N52" s="45"/>
      <c r="O52" s="45"/>
    </row>
    <row r="53" spans="1:15" ht="26.25" customHeight="1">
      <c r="A53" s="45"/>
      <c r="B53" s="1254" t="s">
        <v>361</v>
      </c>
      <c r="C53" s="1254"/>
      <c r="D53" s="1248"/>
      <c r="E53" s="1248"/>
      <c r="F53" s="1248"/>
      <c r="G53" s="1248"/>
      <c r="H53" s="1248"/>
      <c r="I53" s="45"/>
      <c r="J53" s="45"/>
      <c r="K53" s="45"/>
      <c r="L53" s="45"/>
      <c r="M53" s="45"/>
      <c r="N53" s="45"/>
      <c r="O53" s="45"/>
    </row>
    <row r="54" spans="1:15">
      <c r="A54" s="45"/>
      <c r="B54" s="45"/>
      <c r="C54" s="45"/>
      <c r="D54" s="45"/>
      <c r="E54" s="45"/>
      <c r="F54" s="45"/>
      <c r="G54" s="45"/>
      <c r="H54" s="45"/>
      <c r="I54" s="45"/>
      <c r="J54" s="45"/>
      <c r="K54" s="45"/>
      <c r="L54" s="45"/>
      <c r="M54" s="45"/>
      <c r="N54" s="45"/>
      <c r="O54" s="45"/>
    </row>
    <row r="55" spans="1:15" ht="26.25" customHeight="1">
      <c r="A55" s="45">
        <v>2</v>
      </c>
      <c r="B55" s="1254" t="s">
        <v>54</v>
      </c>
      <c r="C55" s="1254"/>
      <c r="D55" s="1248"/>
      <c r="E55" s="1248"/>
      <c r="F55" s="1248"/>
      <c r="G55" s="1248"/>
      <c r="H55" s="1248"/>
      <c r="I55" s="45"/>
      <c r="J55" s="45"/>
      <c r="K55" s="45"/>
      <c r="L55" s="45"/>
      <c r="M55" s="45"/>
      <c r="N55" s="45"/>
      <c r="O55" s="45"/>
    </row>
    <row r="56" spans="1:15" ht="26.25" customHeight="1">
      <c r="A56" s="45"/>
      <c r="B56" s="1254" t="s">
        <v>65</v>
      </c>
      <c r="C56" s="1254"/>
      <c r="D56" s="1248"/>
      <c r="E56" s="1248"/>
      <c r="F56" s="1248"/>
      <c r="G56" s="1248"/>
      <c r="H56" s="1248"/>
      <c r="I56" s="45"/>
      <c r="J56" s="45"/>
      <c r="K56" s="45"/>
      <c r="L56" s="45"/>
      <c r="M56" s="45"/>
      <c r="N56" s="45"/>
      <c r="O56" s="45"/>
    </row>
    <row r="57" spans="1:15" ht="26.25" customHeight="1">
      <c r="A57" s="45"/>
      <c r="B57" s="1254" t="s">
        <v>57</v>
      </c>
      <c r="C57" s="1254"/>
      <c r="D57" s="1248"/>
      <c r="E57" s="1248"/>
      <c r="F57" s="1248"/>
      <c r="G57" s="1248"/>
      <c r="H57" s="1248"/>
      <c r="I57" s="45"/>
      <c r="J57" s="45"/>
      <c r="K57" s="45"/>
      <c r="L57" s="45"/>
      <c r="M57" s="45"/>
      <c r="N57" s="45"/>
      <c r="O57" s="45"/>
    </row>
    <row r="58" spans="1:15" ht="26.25" customHeight="1">
      <c r="A58" s="45"/>
      <c r="B58" s="1254" t="s">
        <v>361</v>
      </c>
      <c r="C58" s="1254"/>
      <c r="D58" s="1248"/>
      <c r="E58" s="1248"/>
      <c r="F58" s="1248"/>
      <c r="G58" s="1248"/>
      <c r="H58" s="1248"/>
      <c r="I58" s="45"/>
      <c r="J58" s="45"/>
      <c r="K58" s="45"/>
      <c r="L58" s="45"/>
      <c r="M58" s="45"/>
      <c r="N58" s="45"/>
      <c r="O58" s="45"/>
    </row>
    <row r="59" spans="1:15">
      <c r="A59" s="45"/>
      <c r="B59" s="45"/>
      <c r="C59" s="45"/>
      <c r="D59" s="45"/>
      <c r="E59" s="45"/>
      <c r="F59" s="45"/>
      <c r="G59" s="45"/>
      <c r="H59" s="45"/>
      <c r="I59" s="45"/>
      <c r="J59" s="45"/>
      <c r="K59" s="45"/>
      <c r="L59" s="45"/>
      <c r="M59" s="45"/>
      <c r="N59" s="45"/>
      <c r="O59" s="45"/>
    </row>
    <row r="60" spans="1:15">
      <c r="A60" s="45"/>
      <c r="B60" s="45"/>
      <c r="C60" s="45"/>
      <c r="D60" s="45"/>
      <c r="E60" s="45"/>
      <c r="F60" s="45"/>
      <c r="G60" s="45"/>
      <c r="H60" s="45"/>
      <c r="I60" s="45"/>
      <c r="J60" s="45"/>
      <c r="K60" s="45"/>
      <c r="L60" s="45"/>
      <c r="M60" s="45"/>
      <c r="N60" s="45"/>
      <c r="O60" s="45"/>
    </row>
    <row r="61" spans="1:15">
      <c r="A61" s="45"/>
      <c r="B61" s="45"/>
      <c r="C61" s="45"/>
      <c r="D61" s="45"/>
      <c r="E61" s="45"/>
      <c r="F61" s="45"/>
      <c r="G61" s="45"/>
      <c r="H61" s="45"/>
      <c r="I61" s="45"/>
      <c r="J61" s="45"/>
      <c r="K61" s="45"/>
      <c r="L61" s="45"/>
      <c r="M61" s="45"/>
      <c r="N61" s="45"/>
      <c r="O61" s="45"/>
    </row>
    <row r="62" spans="1:15">
      <c r="A62" s="45"/>
      <c r="B62" s="45"/>
      <c r="C62" s="45"/>
      <c r="D62" s="45"/>
      <c r="E62" s="45"/>
      <c r="F62" s="45"/>
      <c r="G62" s="45"/>
      <c r="H62" s="45"/>
      <c r="I62" s="45"/>
      <c r="J62" s="45"/>
      <c r="K62" s="45"/>
      <c r="L62" s="45"/>
      <c r="M62" s="45"/>
      <c r="N62" s="45"/>
      <c r="O62" s="45"/>
    </row>
    <row r="63" spans="1:15">
      <c r="A63" s="45"/>
      <c r="B63" s="45"/>
      <c r="C63" s="45"/>
      <c r="D63" s="45"/>
      <c r="E63" s="45"/>
      <c r="F63" s="45"/>
      <c r="G63" s="45"/>
      <c r="H63" s="45"/>
      <c r="I63" s="45"/>
      <c r="J63" s="45"/>
      <c r="K63" s="45"/>
      <c r="L63" s="45"/>
      <c r="M63" s="45"/>
      <c r="N63" s="45"/>
      <c r="O63" s="45"/>
    </row>
    <row r="64" spans="1:15">
      <c r="A64" s="45"/>
      <c r="B64" s="45"/>
      <c r="C64" s="45"/>
      <c r="D64" s="45"/>
      <c r="E64" s="45"/>
      <c r="F64" s="45"/>
      <c r="G64" s="45"/>
      <c r="H64" s="45"/>
      <c r="I64" s="45"/>
      <c r="J64" s="45"/>
      <c r="K64" s="45"/>
      <c r="L64" s="45"/>
      <c r="M64" s="45"/>
      <c r="N64" s="45"/>
      <c r="O64" s="45"/>
    </row>
    <row r="65" spans="1:15">
      <c r="A65" s="45"/>
      <c r="B65" s="45"/>
      <c r="C65" s="45"/>
      <c r="D65" s="45"/>
      <c r="E65" s="45"/>
      <c r="F65" s="45"/>
      <c r="G65" s="45"/>
      <c r="H65" s="45"/>
      <c r="I65" s="45"/>
      <c r="J65" s="45"/>
      <c r="K65" s="45"/>
      <c r="L65" s="45"/>
      <c r="M65" s="45"/>
      <c r="N65" s="45"/>
      <c r="O65" s="45"/>
    </row>
    <row r="66" spans="1:15">
      <c r="A66" s="45"/>
      <c r="B66" s="45"/>
      <c r="C66" s="45"/>
      <c r="D66" s="45"/>
      <c r="E66" s="45"/>
      <c r="F66" s="45"/>
      <c r="G66" s="45"/>
      <c r="H66" s="45"/>
      <c r="I66" s="45"/>
      <c r="J66" s="45"/>
      <c r="K66" s="45"/>
      <c r="L66" s="45"/>
      <c r="M66" s="45"/>
      <c r="N66" s="45"/>
      <c r="O66" s="45"/>
    </row>
    <row r="67" spans="1:15">
      <c r="A67" s="45"/>
      <c r="B67" s="45"/>
      <c r="C67" s="45"/>
      <c r="D67" s="45"/>
      <c r="E67" s="45"/>
      <c r="F67" s="45"/>
      <c r="G67" s="45"/>
      <c r="H67" s="45"/>
      <c r="I67" s="45"/>
      <c r="J67" s="45"/>
      <c r="K67" s="45"/>
      <c r="L67" s="45"/>
      <c r="M67" s="45"/>
      <c r="N67" s="45"/>
      <c r="O67" s="45"/>
    </row>
    <row r="68" spans="1:15">
      <c r="A68" s="45"/>
      <c r="B68" s="45"/>
      <c r="C68" s="45"/>
      <c r="D68" s="45"/>
      <c r="E68" s="45"/>
      <c r="F68" s="45"/>
      <c r="G68" s="45"/>
      <c r="H68" s="45"/>
      <c r="I68" s="45"/>
      <c r="J68" s="45"/>
      <c r="K68" s="45"/>
      <c r="L68" s="45"/>
      <c r="M68" s="45"/>
      <c r="N68" s="45"/>
      <c r="O68" s="45"/>
    </row>
    <row r="69" spans="1:15">
      <c r="A69" s="45"/>
      <c r="B69" s="45"/>
      <c r="C69" s="45"/>
      <c r="D69" s="45"/>
      <c r="E69" s="45"/>
      <c r="F69" s="45"/>
      <c r="G69" s="45"/>
      <c r="H69" s="45"/>
      <c r="I69" s="45"/>
      <c r="J69" s="45"/>
      <c r="K69" s="45"/>
      <c r="L69" s="45"/>
      <c r="M69" s="45"/>
      <c r="N69" s="45"/>
      <c r="O69" s="45"/>
    </row>
    <row r="70" spans="1:15">
      <c r="A70" s="45"/>
      <c r="B70" s="45"/>
      <c r="C70" s="45"/>
      <c r="D70" s="45"/>
      <c r="E70" s="45"/>
      <c r="F70" s="45"/>
      <c r="G70" s="45"/>
      <c r="H70" s="45"/>
      <c r="I70" s="45"/>
      <c r="J70" s="45"/>
      <c r="K70" s="45"/>
      <c r="L70" s="45"/>
      <c r="M70" s="45"/>
      <c r="N70" s="45"/>
      <c r="O70" s="45"/>
    </row>
    <row r="71" spans="1:15">
      <c r="A71" s="45"/>
      <c r="B71" s="45"/>
      <c r="C71" s="45"/>
      <c r="D71" s="45"/>
      <c r="E71" s="45"/>
      <c r="F71" s="45"/>
      <c r="G71" s="45"/>
      <c r="H71" s="45"/>
      <c r="I71" s="45"/>
      <c r="J71" s="45"/>
      <c r="K71" s="45"/>
      <c r="L71" s="45"/>
      <c r="M71" s="45"/>
      <c r="N71" s="45"/>
      <c r="O71" s="45"/>
    </row>
    <row r="72" spans="1:15">
      <c r="A72" s="45"/>
      <c r="B72" s="45"/>
      <c r="C72" s="45"/>
      <c r="D72" s="45"/>
      <c r="E72" s="45"/>
      <c r="F72" s="45"/>
      <c r="G72" s="45"/>
      <c r="H72" s="45"/>
      <c r="I72" s="45"/>
      <c r="J72" s="45"/>
      <c r="K72" s="45"/>
      <c r="L72" s="45"/>
      <c r="M72" s="45"/>
      <c r="N72" s="45"/>
      <c r="O72" s="45"/>
    </row>
    <row r="73" spans="1:15">
      <c r="A73" s="45"/>
      <c r="B73" s="45"/>
      <c r="C73" s="45"/>
      <c r="D73" s="45"/>
      <c r="E73" s="45"/>
      <c r="F73" s="45"/>
      <c r="G73" s="45"/>
      <c r="H73" s="45"/>
      <c r="I73" s="45"/>
      <c r="J73" s="45"/>
      <c r="K73" s="45"/>
      <c r="L73" s="45"/>
      <c r="M73" s="45"/>
      <c r="N73" s="45"/>
      <c r="O73" s="45"/>
    </row>
    <row r="74" spans="1:15">
      <c r="A74" s="45"/>
      <c r="B74" s="45"/>
      <c r="C74" s="45"/>
      <c r="D74" s="45"/>
      <c r="E74" s="45"/>
      <c r="F74" s="45"/>
      <c r="G74" s="45"/>
      <c r="H74" s="45"/>
      <c r="I74" s="45"/>
      <c r="J74" s="45"/>
      <c r="K74" s="45"/>
      <c r="L74" s="45"/>
      <c r="M74" s="45"/>
      <c r="N74" s="45"/>
      <c r="O74" s="45"/>
    </row>
    <row r="75" spans="1:15">
      <c r="A75" s="45"/>
      <c r="B75" s="45"/>
      <c r="C75" s="45"/>
      <c r="D75" s="45"/>
      <c r="E75" s="45"/>
      <c r="F75" s="45"/>
      <c r="G75" s="45"/>
      <c r="H75" s="45"/>
      <c r="I75" s="45"/>
      <c r="J75" s="45"/>
      <c r="K75" s="45"/>
      <c r="L75" s="45"/>
      <c r="M75" s="45"/>
      <c r="N75" s="45"/>
      <c r="O75" s="45"/>
    </row>
    <row r="76" spans="1:15">
      <c r="A76" s="45"/>
      <c r="B76" s="45"/>
      <c r="C76" s="45"/>
      <c r="D76" s="45"/>
      <c r="E76" s="45"/>
      <c r="F76" s="45"/>
      <c r="G76" s="45"/>
      <c r="H76" s="45"/>
      <c r="I76" s="45"/>
      <c r="J76" s="45"/>
      <c r="K76" s="45"/>
      <c r="L76" s="45"/>
      <c r="M76" s="45"/>
      <c r="N76" s="45"/>
      <c r="O76" s="45"/>
    </row>
    <row r="77" spans="1:15">
      <c r="A77" s="45"/>
      <c r="B77" s="45"/>
      <c r="C77" s="45"/>
      <c r="D77" s="45"/>
      <c r="E77" s="45"/>
      <c r="F77" s="45"/>
      <c r="G77" s="45"/>
      <c r="H77" s="45"/>
      <c r="I77" s="45"/>
      <c r="J77" s="45"/>
      <c r="K77" s="45"/>
      <c r="L77" s="45"/>
      <c r="M77" s="45"/>
      <c r="N77" s="45"/>
      <c r="O77" s="45"/>
    </row>
    <row r="78" spans="1:15">
      <c r="A78" s="45"/>
      <c r="B78" s="45"/>
      <c r="C78" s="45"/>
      <c r="D78" s="45"/>
      <c r="E78" s="45"/>
      <c r="F78" s="45"/>
      <c r="G78" s="45"/>
      <c r="H78" s="45"/>
      <c r="I78" s="45"/>
      <c r="J78" s="45"/>
      <c r="K78" s="45"/>
      <c r="L78" s="45"/>
      <c r="M78" s="45"/>
      <c r="N78" s="45"/>
      <c r="O78" s="45"/>
    </row>
    <row r="79" spans="1:15">
      <c r="A79" s="45"/>
      <c r="B79" s="45"/>
      <c r="C79" s="45"/>
      <c r="D79" s="45"/>
      <c r="E79" s="45"/>
      <c r="F79" s="45"/>
      <c r="G79" s="45"/>
      <c r="H79" s="45"/>
      <c r="I79" s="45"/>
      <c r="J79" s="45"/>
      <c r="K79" s="45"/>
      <c r="L79" s="45"/>
      <c r="M79" s="45"/>
      <c r="N79" s="45"/>
      <c r="O79" s="45"/>
    </row>
    <row r="80" spans="1:15">
      <c r="A80" s="45"/>
      <c r="B80" s="45"/>
      <c r="C80" s="45"/>
      <c r="D80" s="45"/>
      <c r="E80" s="45"/>
      <c r="F80" s="45"/>
      <c r="G80" s="45"/>
      <c r="H80" s="45"/>
      <c r="I80" s="45"/>
      <c r="J80" s="45"/>
      <c r="K80" s="45"/>
      <c r="L80" s="45"/>
      <c r="M80" s="45"/>
      <c r="N80" s="45"/>
      <c r="O80" s="45"/>
    </row>
    <row r="81" spans="1:15">
      <c r="A81" s="45"/>
      <c r="B81" s="45"/>
      <c r="C81" s="45"/>
      <c r="D81" s="45"/>
      <c r="E81" s="45"/>
      <c r="F81" s="45"/>
      <c r="G81" s="45"/>
      <c r="H81" s="45"/>
      <c r="I81" s="45"/>
      <c r="J81" s="45"/>
      <c r="K81" s="45"/>
      <c r="L81" s="45"/>
      <c r="M81" s="45"/>
      <c r="N81" s="45"/>
      <c r="O81" s="45"/>
    </row>
    <row r="82" spans="1:15">
      <c r="A82" s="45"/>
      <c r="B82" s="45"/>
      <c r="C82" s="45"/>
      <c r="D82" s="45"/>
      <c r="E82" s="45"/>
      <c r="F82" s="45"/>
      <c r="G82" s="45"/>
      <c r="H82" s="45"/>
      <c r="I82" s="45"/>
      <c r="J82" s="45"/>
      <c r="K82" s="45"/>
      <c r="L82" s="45"/>
      <c r="M82" s="45"/>
      <c r="N82" s="45"/>
      <c r="O82" s="45"/>
    </row>
    <row r="83" spans="1:15">
      <c r="A83" s="45"/>
      <c r="B83" s="45"/>
      <c r="C83" s="45"/>
      <c r="D83" s="45"/>
      <c r="E83" s="45"/>
      <c r="F83" s="45"/>
      <c r="G83" s="45"/>
      <c r="H83" s="45"/>
      <c r="I83" s="45"/>
      <c r="J83" s="45"/>
      <c r="K83" s="45"/>
      <c r="L83" s="45"/>
      <c r="M83" s="45"/>
      <c r="N83" s="45"/>
      <c r="O83" s="45"/>
    </row>
    <row r="84" spans="1:15">
      <c r="A84" s="45"/>
      <c r="B84" s="45"/>
      <c r="C84" s="45"/>
      <c r="D84" s="45"/>
      <c r="E84" s="45"/>
      <c r="F84" s="45"/>
      <c r="G84" s="45"/>
      <c r="H84" s="45"/>
      <c r="I84" s="45"/>
      <c r="J84" s="45"/>
      <c r="K84" s="45"/>
      <c r="L84" s="45"/>
      <c r="M84" s="45"/>
      <c r="N84" s="45"/>
      <c r="O84" s="45"/>
    </row>
  </sheetData>
  <sheetProtection password="CB3D" sheet="1" objects="1" scenarios="1"/>
  <mergeCells count="69">
    <mergeCell ref="B57:C57"/>
    <mergeCell ref="D57:H57"/>
    <mergeCell ref="B58:C58"/>
    <mergeCell ref="D58:H58"/>
    <mergeCell ref="A6:K6"/>
    <mergeCell ref="B53:C53"/>
    <mergeCell ref="D53:H53"/>
    <mergeCell ref="B55:C55"/>
    <mergeCell ref="D55:H55"/>
    <mergeCell ref="B56:C56"/>
    <mergeCell ref="D56:H56"/>
    <mergeCell ref="A48:G48"/>
    <mergeCell ref="B50:C50"/>
    <mergeCell ref="D50:H50"/>
    <mergeCell ref="B51:C51"/>
    <mergeCell ref="D51:H51"/>
    <mergeCell ref="B52:C52"/>
    <mergeCell ref="D52:H52"/>
    <mergeCell ref="A38:K38"/>
    <mergeCell ref="A41:D41"/>
    <mergeCell ref="A43:D43"/>
    <mergeCell ref="A45:D45"/>
    <mergeCell ref="A46:F46"/>
    <mergeCell ref="A47:F47"/>
    <mergeCell ref="B33:K33"/>
    <mergeCell ref="B34:K34"/>
    <mergeCell ref="A35:K35"/>
    <mergeCell ref="A36:K36"/>
    <mergeCell ref="A37:C37"/>
    <mergeCell ref="D37:E37"/>
    <mergeCell ref="F37:J37"/>
    <mergeCell ref="B32:K32"/>
    <mergeCell ref="A22:B22"/>
    <mergeCell ref="C22:K22"/>
    <mergeCell ref="A23:K23"/>
    <mergeCell ref="A24:J24"/>
    <mergeCell ref="A25:G25"/>
    <mergeCell ref="H25:I25"/>
    <mergeCell ref="J25:K25"/>
    <mergeCell ref="A26:K26"/>
    <mergeCell ref="A27:F27"/>
    <mergeCell ref="G27:K27"/>
    <mergeCell ref="A28:K28"/>
    <mergeCell ref="B31:K31"/>
    <mergeCell ref="A21:D21"/>
    <mergeCell ref="E21:K21"/>
    <mergeCell ref="A15:C15"/>
    <mergeCell ref="D15:K15"/>
    <mergeCell ref="A16:I16"/>
    <mergeCell ref="J16:K16"/>
    <mergeCell ref="A17:K17"/>
    <mergeCell ref="A18:K18"/>
    <mergeCell ref="A19:C19"/>
    <mergeCell ref="D19:F19"/>
    <mergeCell ref="G19:K19"/>
    <mergeCell ref="B20:E20"/>
    <mergeCell ref="F20:K20"/>
    <mergeCell ref="A10:K10"/>
    <mergeCell ref="A11:K11"/>
    <mergeCell ref="A13:H13"/>
    <mergeCell ref="I13:K13"/>
    <mergeCell ref="A14:H14"/>
    <mergeCell ref="I14:K14"/>
    <mergeCell ref="A8:K8"/>
    <mergeCell ref="A1:K1"/>
    <mergeCell ref="A2:K2"/>
    <mergeCell ref="A3:K3"/>
    <mergeCell ref="A4:K4"/>
    <mergeCell ref="A5:K5"/>
  </mergeCells>
  <pageMargins left="0.7" right="0.7" top="0.75" bottom="0.75" header="0.3" footer="0.3"/>
  <pageSetup paperSize="9" scale="36"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48">
    <tabColor theme="0" tint="-0.14999847407452621"/>
    <pageSetUpPr fitToPage="1"/>
  </sheetPr>
  <dimension ref="A1:D17"/>
  <sheetViews>
    <sheetView view="pageBreakPreview" zoomScale="70" zoomScaleNormal="80" zoomScaleSheetLayoutView="70" workbookViewId="0">
      <selection activeCell="D9" sqref="D9"/>
    </sheetView>
  </sheetViews>
  <sheetFormatPr defaultColWidth="9.140625" defaultRowHeight="15"/>
  <cols>
    <col min="1" max="1" width="9.140625" style="402"/>
    <col min="2" max="2" width="36" style="402" customWidth="1"/>
    <col min="3" max="3" width="19" style="402" customWidth="1"/>
    <col min="4" max="4" width="46" style="402" customWidth="1"/>
    <col min="5" max="16384" width="9.140625" style="402"/>
  </cols>
  <sheetData>
    <row r="1" spans="1:4" ht="23.25">
      <c r="A1" s="1259" t="s">
        <v>0</v>
      </c>
      <c r="B1" s="1259"/>
      <c r="C1" s="1259"/>
      <c r="D1" s="1259"/>
    </row>
    <row r="2" spans="1:4" ht="18">
      <c r="A2" s="1102" t="s">
        <v>2291</v>
      </c>
      <c r="B2" s="1102"/>
      <c r="C2" s="1102"/>
      <c r="D2" s="1102"/>
    </row>
    <row r="3" spans="1:4" ht="15.75">
      <c r="A3" s="1163" t="s">
        <v>97</v>
      </c>
      <c r="B3" s="1163"/>
      <c r="C3" s="1163"/>
      <c r="D3" s="1163"/>
    </row>
    <row r="4" spans="1:4" ht="15.75">
      <c r="A4" s="285"/>
      <c r="B4" s="285"/>
      <c r="C4" s="285"/>
      <c r="D4" s="285"/>
    </row>
    <row r="5" spans="1:4" ht="37.5" customHeight="1">
      <c r="A5" s="867" t="str">
        <f>Title!A2</f>
        <v>Bid Enquiry No: KPTCL/2026-27/SS/WORK_INDENT3805</v>
      </c>
      <c r="B5" s="867"/>
      <c r="C5" s="867"/>
      <c r="D5" s="867"/>
    </row>
    <row r="6" spans="1:4" ht="15.75">
      <c r="A6" s="28"/>
      <c r="B6" s="28"/>
      <c r="C6" s="28"/>
      <c r="D6" s="28"/>
    </row>
    <row r="7" spans="1:4" ht="263.45" customHeight="1">
      <c r="A7" s="1260" t="str">
        <f>Title!A3</f>
        <v xml:space="preserve">Combined Package for, 
Work-A: Augmentation of existing 2x20MVA, 66/11kV Power Transformers by 2x31.5MVA, 66/11kV Power Transformers at 66/11kV Pillagumpa Sub-station in Hosakote Taluk, Bengaluru Rural District.
Work-B: Augmentation of existing 2x20MVA, 66/11kV Power Transformers by 2x31.5MVA, 66/11kV Power Transformers at 66/11kV Budigere Sub-station in Devanahalli Taluk &amp; Bengaluru Rural District. 
Work-C: Augmentation of existing 2x20MVA, 66/11kV Power Transformers by 2x31.5MVA, 66/11kV Power Transformers at 220/66/11kV KIADB Doddaballapura Sub-station in Doddaballapura Taluk, Bengaluru Rural District, 
on Total Turnkey Basis, including Supply of all Materials/Equipments and Erection (including Civil Works) of all Materials/Equipments, Testing and Commissioning.
</v>
      </c>
      <c r="B7" s="1260"/>
      <c r="C7" s="1260"/>
      <c r="D7" s="1260"/>
    </row>
    <row r="8" spans="1:4" ht="16.5">
      <c r="A8" s="1261" t="s">
        <v>229</v>
      </c>
      <c r="B8" s="1262"/>
      <c r="C8" s="1263"/>
      <c r="D8" s="1263"/>
    </row>
    <row r="9" spans="1:4" ht="89.25" customHeight="1">
      <c r="A9" s="1256"/>
      <c r="B9" s="1256"/>
      <c r="C9" s="28"/>
      <c r="D9" s="209" t="s">
        <v>2509</v>
      </c>
    </row>
    <row r="10" spans="1:4" ht="15.75">
      <c r="A10" s="28"/>
      <c r="B10" s="28"/>
      <c r="C10" s="28"/>
      <c r="D10" s="28"/>
    </row>
    <row r="11" spans="1:4" ht="15.75">
      <c r="A11" s="28" t="s">
        <v>907</v>
      </c>
      <c r="B11" s="28"/>
      <c r="C11" s="28"/>
      <c r="D11" s="28"/>
    </row>
    <row r="12" spans="1:4" ht="15.75">
      <c r="A12" s="28"/>
      <c r="B12" s="28"/>
      <c r="C12" s="28"/>
      <c r="D12" s="28"/>
    </row>
    <row r="13" spans="1:4" ht="105" customHeight="1">
      <c r="A13" s="1257" t="s">
        <v>908</v>
      </c>
      <c r="B13" s="1257"/>
      <c r="C13" s="1257"/>
      <c r="D13" s="1257"/>
    </row>
    <row r="14" spans="1:4" ht="15.75">
      <c r="A14" s="28"/>
      <c r="B14" s="28"/>
      <c r="C14" s="28"/>
      <c r="D14" s="28"/>
    </row>
    <row r="15" spans="1:4" ht="27" customHeight="1">
      <c r="A15" s="403" t="s">
        <v>53</v>
      </c>
      <c r="B15" s="404"/>
      <c r="C15" s="403" t="s">
        <v>80</v>
      </c>
      <c r="D15" s="405"/>
    </row>
    <row r="16" spans="1:4" ht="30.75" customHeight="1">
      <c r="A16" s="403" t="s">
        <v>55</v>
      </c>
      <c r="B16" s="404"/>
      <c r="C16" s="403" t="s">
        <v>66</v>
      </c>
      <c r="D16" s="405"/>
    </row>
    <row r="17" spans="1:4" ht="41.25" customHeight="1">
      <c r="A17" s="28"/>
      <c r="B17" s="1258" t="s">
        <v>67</v>
      </c>
      <c r="C17" s="1258"/>
      <c r="D17" s="406"/>
    </row>
  </sheetData>
  <sheetProtection sheet="1" objects="1" scenarios="1"/>
  <mergeCells count="10">
    <mergeCell ref="A9:B9"/>
    <mergeCell ref="A13:D13"/>
    <mergeCell ref="B17:C17"/>
    <mergeCell ref="A1:D1"/>
    <mergeCell ref="A2:D2"/>
    <mergeCell ref="A3:D3"/>
    <mergeCell ref="A5:D5"/>
    <mergeCell ref="A7:D7"/>
    <mergeCell ref="A8:B8"/>
    <mergeCell ref="C8:D8"/>
  </mergeCells>
  <pageMargins left="0.7" right="0.7" top="0.75" bottom="0.75" header="0.3" footer="0.3"/>
  <pageSetup paperSize="9" scale="79" fitToHeight="0"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36">
    <tabColor theme="0" tint="-0.14999847407452621"/>
  </sheetPr>
  <dimension ref="A1:O56"/>
  <sheetViews>
    <sheetView view="pageBreakPreview" zoomScaleNormal="78" zoomScaleSheetLayoutView="100" workbookViewId="0">
      <selection activeCell="B5" sqref="B5"/>
    </sheetView>
  </sheetViews>
  <sheetFormatPr defaultRowHeight="15.75"/>
  <cols>
    <col min="1" max="1" width="26" style="280" customWidth="1"/>
    <col min="2" max="2" width="51.28515625" style="409" customWidth="1"/>
    <col min="3" max="3" width="30.85546875" style="280" customWidth="1"/>
    <col min="4" max="4" width="28" style="26" customWidth="1"/>
    <col min="5" max="5" width="35" style="26" customWidth="1"/>
    <col min="6" max="256" width="9.140625" style="26"/>
    <col min="257" max="257" width="26" style="26" customWidth="1"/>
    <col min="258" max="258" width="51.28515625" style="26" customWidth="1"/>
    <col min="259" max="259" width="30.85546875" style="26" customWidth="1"/>
    <col min="260" max="260" width="28" style="26" customWidth="1"/>
    <col min="261" max="261" width="35" style="26" customWidth="1"/>
    <col min="262" max="512" width="9.140625" style="26"/>
    <col min="513" max="513" width="26" style="26" customWidth="1"/>
    <col min="514" max="514" width="51.28515625" style="26" customWidth="1"/>
    <col min="515" max="515" width="30.85546875" style="26" customWidth="1"/>
    <col min="516" max="516" width="28" style="26" customWidth="1"/>
    <col min="517" max="517" width="35" style="26" customWidth="1"/>
    <col min="518" max="768" width="9.140625" style="26"/>
    <col min="769" max="769" width="26" style="26" customWidth="1"/>
    <col min="770" max="770" width="51.28515625" style="26" customWidth="1"/>
    <col min="771" max="771" width="30.85546875" style="26" customWidth="1"/>
    <col min="772" max="772" width="28" style="26" customWidth="1"/>
    <col min="773" max="773" width="35" style="26" customWidth="1"/>
    <col min="774" max="1024" width="9.140625" style="26"/>
    <col min="1025" max="1025" width="26" style="26" customWidth="1"/>
    <col min="1026" max="1026" width="51.28515625" style="26" customWidth="1"/>
    <col min="1027" max="1027" width="30.85546875" style="26" customWidth="1"/>
    <col min="1028" max="1028" width="28" style="26" customWidth="1"/>
    <col min="1029" max="1029" width="35" style="26" customWidth="1"/>
    <col min="1030" max="1280" width="9.140625" style="26"/>
    <col min="1281" max="1281" width="26" style="26" customWidth="1"/>
    <col min="1282" max="1282" width="51.28515625" style="26" customWidth="1"/>
    <col min="1283" max="1283" width="30.85546875" style="26" customWidth="1"/>
    <col min="1284" max="1284" width="28" style="26" customWidth="1"/>
    <col min="1285" max="1285" width="35" style="26" customWidth="1"/>
    <col min="1286" max="1536" width="9.140625" style="26"/>
    <col min="1537" max="1537" width="26" style="26" customWidth="1"/>
    <col min="1538" max="1538" width="51.28515625" style="26" customWidth="1"/>
    <col min="1539" max="1539" width="30.85546875" style="26" customWidth="1"/>
    <col min="1540" max="1540" width="28" style="26" customWidth="1"/>
    <col min="1541" max="1541" width="35" style="26" customWidth="1"/>
    <col min="1542" max="1792" width="9.140625" style="26"/>
    <col min="1793" max="1793" width="26" style="26" customWidth="1"/>
    <col min="1794" max="1794" width="51.28515625" style="26" customWidth="1"/>
    <col min="1795" max="1795" width="30.85546875" style="26" customWidth="1"/>
    <col min="1796" max="1796" width="28" style="26" customWidth="1"/>
    <col min="1797" max="1797" width="35" style="26" customWidth="1"/>
    <col min="1798" max="2048" width="9.140625" style="26"/>
    <col min="2049" max="2049" width="26" style="26" customWidth="1"/>
    <col min="2050" max="2050" width="51.28515625" style="26" customWidth="1"/>
    <col min="2051" max="2051" width="30.85546875" style="26" customWidth="1"/>
    <col min="2052" max="2052" width="28" style="26" customWidth="1"/>
    <col min="2053" max="2053" width="35" style="26" customWidth="1"/>
    <col min="2054" max="2304" width="9.140625" style="26"/>
    <col min="2305" max="2305" width="26" style="26" customWidth="1"/>
    <col min="2306" max="2306" width="51.28515625" style="26" customWidth="1"/>
    <col min="2307" max="2307" width="30.85546875" style="26" customWidth="1"/>
    <col min="2308" max="2308" width="28" style="26" customWidth="1"/>
    <col min="2309" max="2309" width="35" style="26" customWidth="1"/>
    <col min="2310" max="2560" width="9.140625" style="26"/>
    <col min="2561" max="2561" width="26" style="26" customWidth="1"/>
    <col min="2562" max="2562" width="51.28515625" style="26" customWidth="1"/>
    <col min="2563" max="2563" width="30.85546875" style="26" customWidth="1"/>
    <col min="2564" max="2564" width="28" style="26" customWidth="1"/>
    <col min="2565" max="2565" width="35" style="26" customWidth="1"/>
    <col min="2566" max="2816" width="9.140625" style="26"/>
    <col min="2817" max="2817" width="26" style="26" customWidth="1"/>
    <col min="2818" max="2818" width="51.28515625" style="26" customWidth="1"/>
    <col min="2819" max="2819" width="30.85546875" style="26" customWidth="1"/>
    <col min="2820" max="2820" width="28" style="26" customWidth="1"/>
    <col min="2821" max="2821" width="35" style="26" customWidth="1"/>
    <col min="2822" max="3072" width="9.140625" style="26"/>
    <col min="3073" max="3073" width="26" style="26" customWidth="1"/>
    <col min="3074" max="3074" width="51.28515625" style="26" customWidth="1"/>
    <col min="3075" max="3075" width="30.85546875" style="26" customWidth="1"/>
    <col min="3076" max="3076" width="28" style="26" customWidth="1"/>
    <col min="3077" max="3077" width="35" style="26" customWidth="1"/>
    <col min="3078" max="3328" width="9.140625" style="26"/>
    <col min="3329" max="3329" width="26" style="26" customWidth="1"/>
    <col min="3330" max="3330" width="51.28515625" style="26" customWidth="1"/>
    <col min="3331" max="3331" width="30.85546875" style="26" customWidth="1"/>
    <col min="3332" max="3332" width="28" style="26" customWidth="1"/>
    <col min="3333" max="3333" width="35" style="26" customWidth="1"/>
    <col min="3334" max="3584" width="9.140625" style="26"/>
    <col min="3585" max="3585" width="26" style="26" customWidth="1"/>
    <col min="3586" max="3586" width="51.28515625" style="26" customWidth="1"/>
    <col min="3587" max="3587" width="30.85546875" style="26" customWidth="1"/>
    <col min="3588" max="3588" width="28" style="26" customWidth="1"/>
    <col min="3589" max="3589" width="35" style="26" customWidth="1"/>
    <col min="3590" max="3840" width="9.140625" style="26"/>
    <col min="3841" max="3841" width="26" style="26" customWidth="1"/>
    <col min="3842" max="3842" width="51.28515625" style="26" customWidth="1"/>
    <col min="3843" max="3843" width="30.85546875" style="26" customWidth="1"/>
    <col min="3844" max="3844" width="28" style="26" customWidth="1"/>
    <col min="3845" max="3845" width="35" style="26" customWidth="1"/>
    <col min="3846" max="4096" width="9.140625" style="26"/>
    <col min="4097" max="4097" width="26" style="26" customWidth="1"/>
    <col min="4098" max="4098" width="51.28515625" style="26" customWidth="1"/>
    <col min="4099" max="4099" width="30.85546875" style="26" customWidth="1"/>
    <col min="4100" max="4100" width="28" style="26" customWidth="1"/>
    <col min="4101" max="4101" width="35" style="26" customWidth="1"/>
    <col min="4102" max="4352" width="9.140625" style="26"/>
    <col min="4353" max="4353" width="26" style="26" customWidth="1"/>
    <col min="4354" max="4354" width="51.28515625" style="26" customWidth="1"/>
    <col min="4355" max="4355" width="30.85546875" style="26" customWidth="1"/>
    <col min="4356" max="4356" width="28" style="26" customWidth="1"/>
    <col min="4357" max="4357" width="35" style="26" customWidth="1"/>
    <col min="4358" max="4608" width="9.140625" style="26"/>
    <col min="4609" max="4609" width="26" style="26" customWidth="1"/>
    <col min="4610" max="4610" width="51.28515625" style="26" customWidth="1"/>
    <col min="4611" max="4611" width="30.85546875" style="26" customWidth="1"/>
    <col min="4612" max="4612" width="28" style="26" customWidth="1"/>
    <col min="4613" max="4613" width="35" style="26" customWidth="1"/>
    <col min="4614" max="4864" width="9.140625" style="26"/>
    <col min="4865" max="4865" width="26" style="26" customWidth="1"/>
    <col min="4866" max="4866" width="51.28515625" style="26" customWidth="1"/>
    <col min="4867" max="4867" width="30.85546875" style="26" customWidth="1"/>
    <col min="4868" max="4868" width="28" style="26" customWidth="1"/>
    <col min="4869" max="4869" width="35" style="26" customWidth="1"/>
    <col min="4870" max="5120" width="9.140625" style="26"/>
    <col min="5121" max="5121" width="26" style="26" customWidth="1"/>
    <col min="5122" max="5122" width="51.28515625" style="26" customWidth="1"/>
    <col min="5123" max="5123" width="30.85546875" style="26" customWidth="1"/>
    <col min="5124" max="5124" width="28" style="26" customWidth="1"/>
    <col min="5125" max="5125" width="35" style="26" customWidth="1"/>
    <col min="5126" max="5376" width="9.140625" style="26"/>
    <col min="5377" max="5377" width="26" style="26" customWidth="1"/>
    <col min="5378" max="5378" width="51.28515625" style="26" customWidth="1"/>
    <col min="5379" max="5379" width="30.85546875" style="26" customWidth="1"/>
    <col min="5380" max="5380" width="28" style="26" customWidth="1"/>
    <col min="5381" max="5381" width="35" style="26" customWidth="1"/>
    <col min="5382" max="5632" width="9.140625" style="26"/>
    <col min="5633" max="5633" width="26" style="26" customWidth="1"/>
    <col min="5634" max="5634" width="51.28515625" style="26" customWidth="1"/>
    <col min="5635" max="5635" width="30.85546875" style="26" customWidth="1"/>
    <col min="5636" max="5636" width="28" style="26" customWidth="1"/>
    <col min="5637" max="5637" width="35" style="26" customWidth="1"/>
    <col min="5638" max="5888" width="9.140625" style="26"/>
    <col min="5889" max="5889" width="26" style="26" customWidth="1"/>
    <col min="5890" max="5890" width="51.28515625" style="26" customWidth="1"/>
    <col min="5891" max="5891" width="30.85546875" style="26" customWidth="1"/>
    <col min="5892" max="5892" width="28" style="26" customWidth="1"/>
    <col min="5893" max="5893" width="35" style="26" customWidth="1"/>
    <col min="5894" max="6144" width="9.140625" style="26"/>
    <col min="6145" max="6145" width="26" style="26" customWidth="1"/>
    <col min="6146" max="6146" width="51.28515625" style="26" customWidth="1"/>
    <col min="6147" max="6147" width="30.85546875" style="26" customWidth="1"/>
    <col min="6148" max="6148" width="28" style="26" customWidth="1"/>
    <col min="6149" max="6149" width="35" style="26" customWidth="1"/>
    <col min="6150" max="6400" width="9.140625" style="26"/>
    <col min="6401" max="6401" width="26" style="26" customWidth="1"/>
    <col min="6402" max="6402" width="51.28515625" style="26" customWidth="1"/>
    <col min="6403" max="6403" width="30.85546875" style="26" customWidth="1"/>
    <col min="6404" max="6404" width="28" style="26" customWidth="1"/>
    <col min="6405" max="6405" width="35" style="26" customWidth="1"/>
    <col min="6406" max="6656" width="9.140625" style="26"/>
    <col min="6657" max="6657" width="26" style="26" customWidth="1"/>
    <col min="6658" max="6658" width="51.28515625" style="26" customWidth="1"/>
    <col min="6659" max="6659" width="30.85546875" style="26" customWidth="1"/>
    <col min="6660" max="6660" width="28" style="26" customWidth="1"/>
    <col min="6661" max="6661" width="35" style="26" customWidth="1"/>
    <col min="6662" max="6912" width="9.140625" style="26"/>
    <col min="6913" max="6913" width="26" style="26" customWidth="1"/>
    <col min="6914" max="6914" width="51.28515625" style="26" customWidth="1"/>
    <col min="6915" max="6915" width="30.85546875" style="26" customWidth="1"/>
    <col min="6916" max="6916" width="28" style="26" customWidth="1"/>
    <col min="6917" max="6917" width="35" style="26" customWidth="1"/>
    <col min="6918" max="7168" width="9.140625" style="26"/>
    <col min="7169" max="7169" width="26" style="26" customWidth="1"/>
    <col min="7170" max="7170" width="51.28515625" style="26" customWidth="1"/>
    <col min="7171" max="7171" width="30.85546875" style="26" customWidth="1"/>
    <col min="7172" max="7172" width="28" style="26" customWidth="1"/>
    <col min="7173" max="7173" width="35" style="26" customWidth="1"/>
    <col min="7174" max="7424" width="9.140625" style="26"/>
    <col min="7425" max="7425" width="26" style="26" customWidth="1"/>
    <col min="7426" max="7426" width="51.28515625" style="26" customWidth="1"/>
    <col min="7427" max="7427" width="30.85546875" style="26" customWidth="1"/>
    <col min="7428" max="7428" width="28" style="26" customWidth="1"/>
    <col min="7429" max="7429" width="35" style="26" customWidth="1"/>
    <col min="7430" max="7680" width="9.140625" style="26"/>
    <col min="7681" max="7681" width="26" style="26" customWidth="1"/>
    <col min="7682" max="7682" width="51.28515625" style="26" customWidth="1"/>
    <col min="7683" max="7683" width="30.85546875" style="26" customWidth="1"/>
    <col min="7684" max="7684" width="28" style="26" customWidth="1"/>
    <col min="7685" max="7685" width="35" style="26" customWidth="1"/>
    <col min="7686" max="7936" width="9.140625" style="26"/>
    <col min="7937" max="7937" width="26" style="26" customWidth="1"/>
    <col min="7938" max="7938" width="51.28515625" style="26" customWidth="1"/>
    <col min="7939" max="7939" width="30.85546875" style="26" customWidth="1"/>
    <col min="7940" max="7940" width="28" style="26" customWidth="1"/>
    <col min="7941" max="7941" width="35" style="26" customWidth="1"/>
    <col min="7942" max="8192" width="9.140625" style="26"/>
    <col min="8193" max="8193" width="26" style="26" customWidth="1"/>
    <col min="8194" max="8194" width="51.28515625" style="26" customWidth="1"/>
    <col min="8195" max="8195" width="30.85546875" style="26" customWidth="1"/>
    <col min="8196" max="8196" width="28" style="26" customWidth="1"/>
    <col min="8197" max="8197" width="35" style="26" customWidth="1"/>
    <col min="8198" max="8448" width="9.140625" style="26"/>
    <col min="8449" max="8449" width="26" style="26" customWidth="1"/>
    <col min="8450" max="8450" width="51.28515625" style="26" customWidth="1"/>
    <col min="8451" max="8451" width="30.85546875" style="26" customWidth="1"/>
    <col min="8452" max="8452" width="28" style="26" customWidth="1"/>
    <col min="8453" max="8453" width="35" style="26" customWidth="1"/>
    <col min="8454" max="8704" width="9.140625" style="26"/>
    <col min="8705" max="8705" width="26" style="26" customWidth="1"/>
    <col min="8706" max="8706" width="51.28515625" style="26" customWidth="1"/>
    <col min="8707" max="8707" width="30.85546875" style="26" customWidth="1"/>
    <col min="8708" max="8708" width="28" style="26" customWidth="1"/>
    <col min="8709" max="8709" width="35" style="26" customWidth="1"/>
    <col min="8710" max="8960" width="9.140625" style="26"/>
    <col min="8961" max="8961" width="26" style="26" customWidth="1"/>
    <col min="8962" max="8962" width="51.28515625" style="26" customWidth="1"/>
    <col min="8963" max="8963" width="30.85546875" style="26" customWidth="1"/>
    <col min="8964" max="8964" width="28" style="26" customWidth="1"/>
    <col min="8965" max="8965" width="35" style="26" customWidth="1"/>
    <col min="8966" max="9216" width="9.140625" style="26"/>
    <col min="9217" max="9217" width="26" style="26" customWidth="1"/>
    <col min="9218" max="9218" width="51.28515625" style="26" customWidth="1"/>
    <col min="9219" max="9219" width="30.85546875" style="26" customWidth="1"/>
    <col min="9220" max="9220" width="28" style="26" customWidth="1"/>
    <col min="9221" max="9221" width="35" style="26" customWidth="1"/>
    <col min="9222" max="9472" width="9.140625" style="26"/>
    <col min="9473" max="9473" width="26" style="26" customWidth="1"/>
    <col min="9474" max="9474" width="51.28515625" style="26" customWidth="1"/>
    <col min="9475" max="9475" width="30.85546875" style="26" customWidth="1"/>
    <col min="9476" max="9476" width="28" style="26" customWidth="1"/>
    <col min="9477" max="9477" width="35" style="26" customWidth="1"/>
    <col min="9478" max="9728" width="9.140625" style="26"/>
    <col min="9729" max="9729" width="26" style="26" customWidth="1"/>
    <col min="9730" max="9730" width="51.28515625" style="26" customWidth="1"/>
    <col min="9731" max="9731" width="30.85546875" style="26" customWidth="1"/>
    <col min="9732" max="9732" width="28" style="26" customWidth="1"/>
    <col min="9733" max="9733" width="35" style="26" customWidth="1"/>
    <col min="9734" max="9984" width="9.140625" style="26"/>
    <col min="9985" max="9985" width="26" style="26" customWidth="1"/>
    <col min="9986" max="9986" width="51.28515625" style="26" customWidth="1"/>
    <col min="9987" max="9987" width="30.85546875" style="26" customWidth="1"/>
    <col min="9988" max="9988" width="28" style="26" customWidth="1"/>
    <col min="9989" max="9989" width="35" style="26" customWidth="1"/>
    <col min="9990" max="10240" width="9.140625" style="26"/>
    <col min="10241" max="10241" width="26" style="26" customWidth="1"/>
    <col min="10242" max="10242" width="51.28515625" style="26" customWidth="1"/>
    <col min="10243" max="10243" width="30.85546875" style="26" customWidth="1"/>
    <col min="10244" max="10244" width="28" style="26" customWidth="1"/>
    <col min="10245" max="10245" width="35" style="26" customWidth="1"/>
    <col min="10246" max="10496" width="9.140625" style="26"/>
    <col min="10497" max="10497" width="26" style="26" customWidth="1"/>
    <col min="10498" max="10498" width="51.28515625" style="26" customWidth="1"/>
    <col min="10499" max="10499" width="30.85546875" style="26" customWidth="1"/>
    <col min="10500" max="10500" width="28" style="26" customWidth="1"/>
    <col min="10501" max="10501" width="35" style="26" customWidth="1"/>
    <col min="10502" max="10752" width="9.140625" style="26"/>
    <col min="10753" max="10753" width="26" style="26" customWidth="1"/>
    <col min="10754" max="10754" width="51.28515625" style="26" customWidth="1"/>
    <col min="10755" max="10755" width="30.85546875" style="26" customWidth="1"/>
    <col min="10756" max="10756" width="28" style="26" customWidth="1"/>
    <col min="10757" max="10757" width="35" style="26" customWidth="1"/>
    <col min="10758" max="11008" width="9.140625" style="26"/>
    <col min="11009" max="11009" width="26" style="26" customWidth="1"/>
    <col min="11010" max="11010" width="51.28515625" style="26" customWidth="1"/>
    <col min="11011" max="11011" width="30.85546875" style="26" customWidth="1"/>
    <col min="11012" max="11012" width="28" style="26" customWidth="1"/>
    <col min="11013" max="11013" width="35" style="26" customWidth="1"/>
    <col min="11014" max="11264" width="9.140625" style="26"/>
    <col min="11265" max="11265" width="26" style="26" customWidth="1"/>
    <col min="11266" max="11266" width="51.28515625" style="26" customWidth="1"/>
    <col min="11267" max="11267" width="30.85546875" style="26" customWidth="1"/>
    <col min="11268" max="11268" width="28" style="26" customWidth="1"/>
    <col min="11269" max="11269" width="35" style="26" customWidth="1"/>
    <col min="11270" max="11520" width="9.140625" style="26"/>
    <col min="11521" max="11521" width="26" style="26" customWidth="1"/>
    <col min="11522" max="11522" width="51.28515625" style="26" customWidth="1"/>
    <col min="11523" max="11523" width="30.85546875" style="26" customWidth="1"/>
    <col min="11524" max="11524" width="28" style="26" customWidth="1"/>
    <col min="11525" max="11525" width="35" style="26" customWidth="1"/>
    <col min="11526" max="11776" width="9.140625" style="26"/>
    <col min="11777" max="11777" width="26" style="26" customWidth="1"/>
    <col min="11778" max="11778" width="51.28515625" style="26" customWidth="1"/>
    <col min="11779" max="11779" width="30.85546875" style="26" customWidth="1"/>
    <col min="11780" max="11780" width="28" style="26" customWidth="1"/>
    <col min="11781" max="11781" width="35" style="26" customWidth="1"/>
    <col min="11782" max="12032" width="9.140625" style="26"/>
    <col min="12033" max="12033" width="26" style="26" customWidth="1"/>
    <col min="12034" max="12034" width="51.28515625" style="26" customWidth="1"/>
    <col min="12035" max="12035" width="30.85546875" style="26" customWidth="1"/>
    <col min="12036" max="12036" width="28" style="26" customWidth="1"/>
    <col min="12037" max="12037" width="35" style="26" customWidth="1"/>
    <col min="12038" max="12288" width="9.140625" style="26"/>
    <col min="12289" max="12289" width="26" style="26" customWidth="1"/>
    <col min="12290" max="12290" width="51.28515625" style="26" customWidth="1"/>
    <col min="12291" max="12291" width="30.85546875" style="26" customWidth="1"/>
    <col min="12292" max="12292" width="28" style="26" customWidth="1"/>
    <col min="12293" max="12293" width="35" style="26" customWidth="1"/>
    <col min="12294" max="12544" width="9.140625" style="26"/>
    <col min="12545" max="12545" width="26" style="26" customWidth="1"/>
    <col min="12546" max="12546" width="51.28515625" style="26" customWidth="1"/>
    <col min="12547" max="12547" width="30.85546875" style="26" customWidth="1"/>
    <col min="12548" max="12548" width="28" style="26" customWidth="1"/>
    <col min="12549" max="12549" width="35" style="26" customWidth="1"/>
    <col min="12550" max="12800" width="9.140625" style="26"/>
    <col min="12801" max="12801" width="26" style="26" customWidth="1"/>
    <col min="12802" max="12802" width="51.28515625" style="26" customWidth="1"/>
    <col min="12803" max="12803" width="30.85546875" style="26" customWidth="1"/>
    <col min="12804" max="12804" width="28" style="26" customWidth="1"/>
    <col min="12805" max="12805" width="35" style="26" customWidth="1"/>
    <col min="12806" max="13056" width="9.140625" style="26"/>
    <col min="13057" max="13057" width="26" style="26" customWidth="1"/>
    <col min="13058" max="13058" width="51.28515625" style="26" customWidth="1"/>
    <col min="13059" max="13059" width="30.85546875" style="26" customWidth="1"/>
    <col min="13060" max="13060" width="28" style="26" customWidth="1"/>
    <col min="13061" max="13061" width="35" style="26" customWidth="1"/>
    <col min="13062" max="13312" width="9.140625" style="26"/>
    <col min="13313" max="13313" width="26" style="26" customWidth="1"/>
    <col min="13314" max="13314" width="51.28515625" style="26" customWidth="1"/>
    <col min="13315" max="13315" width="30.85546875" style="26" customWidth="1"/>
    <col min="13316" max="13316" width="28" style="26" customWidth="1"/>
    <col min="13317" max="13317" width="35" style="26" customWidth="1"/>
    <col min="13318" max="13568" width="9.140625" style="26"/>
    <col min="13569" max="13569" width="26" style="26" customWidth="1"/>
    <col min="13570" max="13570" width="51.28515625" style="26" customWidth="1"/>
    <col min="13571" max="13571" width="30.85546875" style="26" customWidth="1"/>
    <col min="13572" max="13572" width="28" style="26" customWidth="1"/>
    <col min="13573" max="13573" width="35" style="26" customWidth="1"/>
    <col min="13574" max="13824" width="9.140625" style="26"/>
    <col min="13825" max="13825" width="26" style="26" customWidth="1"/>
    <col min="13826" max="13826" width="51.28515625" style="26" customWidth="1"/>
    <col min="13827" max="13827" width="30.85546875" style="26" customWidth="1"/>
    <col min="13828" max="13828" width="28" style="26" customWidth="1"/>
    <col min="13829" max="13829" width="35" style="26" customWidth="1"/>
    <col min="13830" max="14080" width="9.140625" style="26"/>
    <col min="14081" max="14081" width="26" style="26" customWidth="1"/>
    <col min="14082" max="14082" width="51.28515625" style="26" customWidth="1"/>
    <col min="14083" max="14083" width="30.85546875" style="26" customWidth="1"/>
    <col min="14084" max="14084" width="28" style="26" customWidth="1"/>
    <col min="14085" max="14085" width="35" style="26" customWidth="1"/>
    <col min="14086" max="14336" width="9.140625" style="26"/>
    <col min="14337" max="14337" width="26" style="26" customWidth="1"/>
    <col min="14338" max="14338" width="51.28515625" style="26" customWidth="1"/>
    <col min="14339" max="14339" width="30.85546875" style="26" customWidth="1"/>
    <col min="14340" max="14340" width="28" style="26" customWidth="1"/>
    <col min="14341" max="14341" width="35" style="26" customWidth="1"/>
    <col min="14342" max="14592" width="9.140625" style="26"/>
    <col min="14593" max="14593" width="26" style="26" customWidth="1"/>
    <col min="14594" max="14594" width="51.28515625" style="26" customWidth="1"/>
    <col min="14595" max="14595" width="30.85546875" style="26" customWidth="1"/>
    <col min="14596" max="14596" width="28" style="26" customWidth="1"/>
    <col min="14597" max="14597" width="35" style="26" customWidth="1"/>
    <col min="14598" max="14848" width="9.140625" style="26"/>
    <col min="14849" max="14849" width="26" style="26" customWidth="1"/>
    <col min="14850" max="14850" width="51.28515625" style="26" customWidth="1"/>
    <col min="14851" max="14851" width="30.85546875" style="26" customWidth="1"/>
    <col min="14852" max="14852" width="28" style="26" customWidth="1"/>
    <col min="14853" max="14853" width="35" style="26" customWidth="1"/>
    <col min="14854" max="15104" width="9.140625" style="26"/>
    <col min="15105" max="15105" width="26" style="26" customWidth="1"/>
    <col min="15106" max="15106" width="51.28515625" style="26" customWidth="1"/>
    <col min="15107" max="15107" width="30.85546875" style="26" customWidth="1"/>
    <col min="15108" max="15108" width="28" style="26" customWidth="1"/>
    <col min="15109" max="15109" width="35" style="26" customWidth="1"/>
    <col min="15110" max="15360" width="9.140625" style="26"/>
    <col min="15361" max="15361" width="26" style="26" customWidth="1"/>
    <col min="15362" max="15362" width="51.28515625" style="26" customWidth="1"/>
    <col min="15363" max="15363" width="30.85546875" style="26" customWidth="1"/>
    <col min="15364" max="15364" width="28" style="26" customWidth="1"/>
    <col min="15365" max="15365" width="35" style="26" customWidth="1"/>
    <col min="15366" max="15616" width="9.140625" style="26"/>
    <col min="15617" max="15617" width="26" style="26" customWidth="1"/>
    <col min="15618" max="15618" width="51.28515625" style="26" customWidth="1"/>
    <col min="15619" max="15619" width="30.85546875" style="26" customWidth="1"/>
    <col min="15620" max="15620" width="28" style="26" customWidth="1"/>
    <col min="15621" max="15621" width="35" style="26" customWidth="1"/>
    <col min="15622" max="15872" width="9.140625" style="26"/>
    <col min="15873" max="15873" width="26" style="26" customWidth="1"/>
    <col min="15874" max="15874" width="51.28515625" style="26" customWidth="1"/>
    <col min="15875" max="15875" width="30.85546875" style="26" customWidth="1"/>
    <col min="15876" max="15876" width="28" style="26" customWidth="1"/>
    <col min="15877" max="15877" width="35" style="26" customWidth="1"/>
    <col min="15878" max="16128" width="9.140625" style="26"/>
    <col min="16129" max="16129" width="26" style="26" customWidth="1"/>
    <col min="16130" max="16130" width="51.28515625" style="26" customWidth="1"/>
    <col min="16131" max="16131" width="30.85546875" style="26" customWidth="1"/>
    <col min="16132" max="16132" width="28" style="26" customWidth="1"/>
    <col min="16133" max="16133" width="35" style="26" customWidth="1"/>
    <col min="16134" max="16384" width="9.140625" style="26"/>
  </cols>
  <sheetData>
    <row r="1" spans="1:15" ht="38.25" customHeight="1">
      <c r="A1" s="1266" t="s">
        <v>4</v>
      </c>
      <c r="B1" s="1266"/>
      <c r="C1" s="1266"/>
      <c r="D1" s="1266"/>
      <c r="E1" s="1266"/>
    </row>
    <row r="2" spans="1:15" s="84" customFormat="1" ht="18">
      <c r="A2" s="1267" t="s">
        <v>2292</v>
      </c>
      <c r="B2" s="1267"/>
      <c r="C2" s="1267"/>
      <c r="D2" s="1267"/>
      <c r="E2" s="1267"/>
    </row>
    <row r="3" spans="1:15" ht="18">
      <c r="A3" s="869" t="str">
        <f>Title!A2</f>
        <v>Bid Enquiry No: KPTCL/2026-27/SS/WORK_INDENT3805</v>
      </c>
      <c r="B3" s="869"/>
      <c r="C3" s="869"/>
      <c r="D3" s="869"/>
      <c r="E3" s="869"/>
      <c r="F3" s="407"/>
      <c r="G3" s="407"/>
      <c r="H3" s="407"/>
      <c r="I3" s="407"/>
      <c r="J3" s="407"/>
      <c r="K3" s="407"/>
      <c r="L3" s="407"/>
      <c r="M3" s="407"/>
      <c r="N3" s="407"/>
    </row>
    <row r="4" spans="1:15" ht="205.15" customHeight="1">
      <c r="A4" s="1268" t="str">
        <f>Title!A3</f>
        <v xml:space="preserve">Combined Package for, 
Work-A: Augmentation of existing 2x20MVA, 66/11kV Power Transformers by 2x31.5MVA, 66/11kV Power Transformers at 66/11kV Pillagumpa Sub-station in Hosakote Taluk, Bengaluru Rural District.
Work-B: Augmentation of existing 2x20MVA, 66/11kV Power Transformers by 2x31.5MVA, 66/11kV Power Transformers at 66/11kV Budigere Sub-station in Devanahalli Taluk &amp; Bengaluru Rural District. 
Work-C: Augmentation of existing 2x20MVA, 66/11kV Power Transformers by 2x31.5MVA, 66/11kV Power Transformers at 220/66/11kV KIADB Doddaballapura Sub-station in Doddaballapura Taluk, Bengaluru Rural District, 
on Total Turnkey Basis, including Supply of all Materials/Equipments and Erection (including Civil Works) of all Materials/Equipments, Testing and Commissioning.
</v>
      </c>
      <c r="B4" s="1268"/>
      <c r="C4" s="1268"/>
      <c r="D4" s="1268"/>
      <c r="E4" s="1268"/>
      <c r="F4" s="408"/>
      <c r="G4" s="408"/>
      <c r="H4" s="408"/>
      <c r="I4" s="408"/>
      <c r="J4" s="408"/>
      <c r="K4" s="408"/>
      <c r="L4" s="408"/>
      <c r="M4" s="408"/>
      <c r="N4" s="408"/>
    </row>
    <row r="5" spans="1:15">
      <c r="F5" s="408"/>
      <c r="G5" s="408"/>
      <c r="H5" s="408"/>
      <c r="I5" s="408"/>
      <c r="J5" s="408"/>
      <c r="K5" s="408"/>
      <c r="L5" s="408"/>
      <c r="M5" s="408"/>
      <c r="N5" s="408"/>
    </row>
    <row r="6" spans="1:15" ht="29.25" customHeight="1" thickBot="1">
      <c r="A6" s="1269" t="s">
        <v>251</v>
      </c>
      <c r="B6" s="1269"/>
      <c r="C6" s="408"/>
      <c r="D6" s="408"/>
      <c r="E6" s="27" t="s">
        <v>13</v>
      </c>
      <c r="F6" s="408"/>
      <c r="G6" s="408"/>
      <c r="H6" s="408"/>
      <c r="I6" s="408"/>
      <c r="J6" s="408"/>
      <c r="K6" s="408"/>
      <c r="L6" s="408"/>
      <c r="M6" s="408"/>
      <c r="N6" s="408"/>
      <c r="O6" s="408"/>
    </row>
    <row r="7" spans="1:15" ht="98.25" customHeight="1" thickBot="1">
      <c r="A7" s="1270"/>
      <c r="B7" s="1271"/>
      <c r="C7" s="408"/>
      <c r="D7" s="408"/>
      <c r="E7" s="408" t="s">
        <v>2500</v>
      </c>
      <c r="F7" s="408"/>
      <c r="G7" s="408"/>
      <c r="H7" s="408"/>
      <c r="I7" s="408"/>
      <c r="J7" s="408"/>
      <c r="K7" s="408"/>
      <c r="L7" s="408"/>
      <c r="M7" s="408"/>
      <c r="N7" s="408"/>
      <c r="O7" s="408"/>
    </row>
    <row r="8" spans="1:15">
      <c r="A8" s="1264"/>
      <c r="B8" s="1264"/>
      <c r="C8" s="1264"/>
      <c r="D8" s="1264"/>
      <c r="E8" s="1264"/>
    </row>
    <row r="9" spans="1:15">
      <c r="A9" s="1265" t="s">
        <v>362</v>
      </c>
      <c r="B9" s="1265"/>
      <c r="C9" s="1265"/>
      <c r="D9" s="1265"/>
      <c r="E9" s="1265"/>
    </row>
    <row r="10" spans="1:15" ht="87.75">
      <c r="A10" s="200" t="s">
        <v>363</v>
      </c>
      <c r="B10" s="214" t="s">
        <v>364</v>
      </c>
      <c r="C10" s="214" t="s">
        <v>365</v>
      </c>
      <c r="D10" s="214" t="s">
        <v>2306</v>
      </c>
      <c r="E10" s="214" t="s">
        <v>366</v>
      </c>
    </row>
    <row r="11" spans="1:15">
      <c r="A11" s="410">
        <v>1</v>
      </c>
      <c r="B11" s="411">
        <v>2</v>
      </c>
      <c r="C11" s="410">
        <v>3</v>
      </c>
      <c r="D11" s="410">
        <v>4</v>
      </c>
      <c r="E11" s="410">
        <v>5</v>
      </c>
    </row>
    <row r="12" spans="1:15" ht="39.75" customHeight="1">
      <c r="A12" s="219" t="s">
        <v>367</v>
      </c>
      <c r="B12" s="234" t="s">
        <v>368</v>
      </c>
      <c r="C12" s="242"/>
      <c r="D12" s="242"/>
      <c r="E12" s="242"/>
    </row>
    <row r="13" spans="1:15" ht="39.75" customHeight="1">
      <c r="A13" s="219" t="s">
        <v>369</v>
      </c>
      <c r="B13" s="234" t="s">
        <v>370</v>
      </c>
      <c r="C13" s="242"/>
      <c r="D13" s="242"/>
      <c r="E13" s="242"/>
    </row>
    <row r="14" spans="1:15" ht="39.75" customHeight="1">
      <c r="A14" s="219" t="s">
        <v>371</v>
      </c>
      <c r="B14" s="234" t="s">
        <v>372</v>
      </c>
      <c r="C14" s="242"/>
      <c r="D14" s="242"/>
      <c r="E14" s="242"/>
    </row>
    <row r="15" spans="1:15" ht="39.75" customHeight="1">
      <c r="A15" s="219" t="s">
        <v>373</v>
      </c>
      <c r="B15" s="234" t="s">
        <v>374</v>
      </c>
      <c r="C15" s="242"/>
      <c r="D15" s="242"/>
      <c r="E15" s="242"/>
    </row>
    <row r="16" spans="1:15" ht="39.75" customHeight="1">
      <c r="A16" s="219" t="s">
        <v>375</v>
      </c>
      <c r="B16" s="234" t="s">
        <v>376</v>
      </c>
      <c r="C16" s="242"/>
      <c r="D16" s="242"/>
      <c r="E16" s="242"/>
    </row>
    <row r="17" spans="1:5" ht="39.75" customHeight="1">
      <c r="A17" s="219" t="s">
        <v>849</v>
      </c>
      <c r="B17" s="234" t="s">
        <v>377</v>
      </c>
      <c r="C17" s="242"/>
      <c r="D17" s="242"/>
      <c r="E17" s="242"/>
    </row>
    <row r="18" spans="1:5" ht="39.75" customHeight="1">
      <c r="A18" s="219" t="s">
        <v>609</v>
      </c>
      <c r="B18" s="234" t="s">
        <v>378</v>
      </c>
      <c r="C18" s="242"/>
      <c r="D18" s="242"/>
      <c r="E18" s="242"/>
    </row>
    <row r="19" spans="1:5" ht="39.75" customHeight="1">
      <c r="A19" s="219" t="s">
        <v>379</v>
      </c>
      <c r="B19" s="234" t="s">
        <v>380</v>
      </c>
      <c r="C19" s="242"/>
      <c r="D19" s="242"/>
      <c r="E19" s="242"/>
    </row>
    <row r="20" spans="1:5" ht="39.75" customHeight="1">
      <c r="A20" s="219" t="s">
        <v>381</v>
      </c>
      <c r="B20" s="234" t="s">
        <v>382</v>
      </c>
      <c r="C20" s="242"/>
      <c r="D20" s="242"/>
      <c r="E20" s="242"/>
    </row>
    <row r="21" spans="1:5" ht="39.75" customHeight="1">
      <c r="A21" s="219" t="s">
        <v>383</v>
      </c>
      <c r="B21" s="234" t="s">
        <v>384</v>
      </c>
      <c r="C21" s="242"/>
      <c r="D21" s="242"/>
      <c r="E21" s="242"/>
    </row>
    <row r="22" spans="1:5" ht="39.75" customHeight="1">
      <c r="A22" s="219" t="s">
        <v>385</v>
      </c>
      <c r="B22" s="234" t="s">
        <v>386</v>
      </c>
      <c r="C22" s="242"/>
      <c r="D22" s="242"/>
      <c r="E22" s="242"/>
    </row>
    <row r="23" spans="1:5" ht="39.75" customHeight="1">
      <c r="A23" s="219" t="s">
        <v>387</v>
      </c>
      <c r="B23" s="234" t="s">
        <v>388</v>
      </c>
      <c r="C23" s="242"/>
      <c r="D23" s="242"/>
      <c r="E23" s="242"/>
    </row>
    <row r="24" spans="1:5" ht="39.75" customHeight="1">
      <c r="A24" s="219" t="s">
        <v>389</v>
      </c>
      <c r="B24" s="234" t="s">
        <v>878</v>
      </c>
      <c r="C24" s="242"/>
      <c r="D24" s="242"/>
      <c r="E24" s="242"/>
    </row>
    <row r="25" spans="1:5" ht="39.75" customHeight="1">
      <c r="A25" s="219" t="s">
        <v>390</v>
      </c>
      <c r="B25" s="234" t="s">
        <v>391</v>
      </c>
      <c r="C25" s="242"/>
      <c r="D25" s="242"/>
      <c r="E25" s="242"/>
    </row>
    <row r="26" spans="1:5" ht="39.75" customHeight="1">
      <c r="A26" s="214" t="s">
        <v>613</v>
      </c>
      <c r="B26" s="234" t="s">
        <v>392</v>
      </c>
      <c r="C26" s="242"/>
      <c r="D26" s="242"/>
      <c r="E26" s="242"/>
    </row>
    <row r="27" spans="1:5" ht="39.75" customHeight="1">
      <c r="A27" s="219" t="s">
        <v>393</v>
      </c>
      <c r="B27" s="234" t="s">
        <v>394</v>
      </c>
      <c r="C27" s="242"/>
      <c r="D27" s="242"/>
      <c r="E27" s="242"/>
    </row>
    <row r="28" spans="1:5" ht="39.75" customHeight="1">
      <c r="A28" s="219" t="s">
        <v>395</v>
      </c>
      <c r="B28" s="234" t="s">
        <v>396</v>
      </c>
      <c r="C28" s="242"/>
      <c r="D28" s="242"/>
      <c r="E28" s="242"/>
    </row>
    <row r="29" spans="1:5" ht="39.75" customHeight="1">
      <c r="A29" s="219" t="s">
        <v>397</v>
      </c>
      <c r="B29" s="234" t="s">
        <v>398</v>
      </c>
      <c r="C29" s="242"/>
      <c r="D29" s="242"/>
      <c r="E29" s="242"/>
    </row>
    <row r="30" spans="1:5" ht="39.75" customHeight="1">
      <c r="A30" s="219" t="s">
        <v>399</v>
      </c>
      <c r="B30" s="234" t="s">
        <v>400</v>
      </c>
      <c r="C30" s="242"/>
      <c r="D30" s="242"/>
      <c r="E30" s="242"/>
    </row>
    <row r="31" spans="1:5" ht="39.75" customHeight="1">
      <c r="A31" s="219" t="s">
        <v>401</v>
      </c>
      <c r="B31" s="234" t="s">
        <v>402</v>
      </c>
      <c r="C31" s="242"/>
      <c r="D31" s="242"/>
      <c r="E31" s="242"/>
    </row>
    <row r="32" spans="1:5" ht="39.75" customHeight="1">
      <c r="A32" s="219" t="s">
        <v>2483</v>
      </c>
      <c r="B32" s="234" t="s">
        <v>403</v>
      </c>
      <c r="C32" s="242"/>
      <c r="D32" s="242"/>
      <c r="E32" s="242"/>
    </row>
    <row r="33" spans="1:5" ht="39.75" customHeight="1">
      <c r="A33" s="219" t="s">
        <v>404</v>
      </c>
      <c r="B33" s="234" t="s">
        <v>405</v>
      </c>
      <c r="C33" s="242"/>
      <c r="D33" s="242"/>
      <c r="E33" s="242"/>
    </row>
    <row r="34" spans="1:5" ht="39.75" customHeight="1">
      <c r="A34" s="219" t="s">
        <v>2295</v>
      </c>
      <c r="B34" s="648" t="s">
        <v>2481</v>
      </c>
      <c r="C34" s="242"/>
      <c r="D34" s="242"/>
      <c r="E34" s="242"/>
    </row>
    <row r="35" spans="1:5" ht="43.5" customHeight="1">
      <c r="A35" s="219" t="s">
        <v>2484</v>
      </c>
      <c r="B35" s="648" t="s">
        <v>2482</v>
      </c>
      <c r="C35" s="242"/>
      <c r="D35" s="242"/>
      <c r="E35" s="242"/>
    </row>
    <row r="36" spans="1:5" ht="43.5" customHeight="1">
      <c r="A36" s="649" t="s">
        <v>2485</v>
      </c>
      <c r="B36" s="648" t="s">
        <v>2486</v>
      </c>
      <c r="C36" s="650"/>
      <c r="D36" s="650"/>
      <c r="E36" s="650"/>
    </row>
    <row r="37" spans="1:5" ht="30.75" customHeight="1">
      <c r="A37" s="219" t="s">
        <v>2293</v>
      </c>
      <c r="B37" s="234" t="s">
        <v>2294</v>
      </c>
      <c r="C37" s="242"/>
      <c r="D37" s="242"/>
      <c r="E37" s="242"/>
    </row>
    <row r="38" spans="1:5" ht="34.5" customHeight="1">
      <c r="A38" s="559" t="s">
        <v>3428</v>
      </c>
      <c r="B38" s="234" t="s">
        <v>618</v>
      </c>
      <c r="C38" s="242"/>
      <c r="D38" s="242"/>
      <c r="E38" s="242"/>
    </row>
    <row r="39" spans="1:5" ht="33" customHeight="1">
      <c r="A39" s="219" t="s">
        <v>923</v>
      </c>
      <c r="B39" s="234" t="s">
        <v>619</v>
      </c>
      <c r="C39" s="242"/>
      <c r="D39" s="242"/>
      <c r="E39" s="242"/>
    </row>
    <row r="40" spans="1:5" ht="25.5" customHeight="1">
      <c r="A40" s="219" t="s">
        <v>923</v>
      </c>
      <c r="B40" s="234" t="s">
        <v>620</v>
      </c>
      <c r="C40" s="242"/>
      <c r="D40" s="242"/>
      <c r="E40" s="242"/>
    </row>
    <row r="41" spans="1:5" ht="40.5" customHeight="1">
      <c r="A41" s="219" t="s">
        <v>924</v>
      </c>
      <c r="B41" s="234" t="s">
        <v>879</v>
      </c>
      <c r="C41" s="242"/>
      <c r="D41" s="242"/>
      <c r="E41" s="242"/>
    </row>
    <row r="42" spans="1:5" ht="41.25" customHeight="1">
      <c r="A42" s="219" t="s">
        <v>923</v>
      </c>
      <c r="B42" s="234" t="s">
        <v>621</v>
      </c>
      <c r="C42" s="242"/>
      <c r="D42" s="242"/>
      <c r="E42" s="242"/>
    </row>
    <row r="43" spans="1:5" ht="36" customHeight="1">
      <c r="A43" s="219" t="s">
        <v>923</v>
      </c>
      <c r="B43" s="234" t="s">
        <v>622</v>
      </c>
      <c r="C43" s="242"/>
      <c r="D43" s="242"/>
      <c r="E43" s="242"/>
    </row>
    <row r="44" spans="1:5" ht="38.25" customHeight="1">
      <c r="A44" s="219" t="s">
        <v>923</v>
      </c>
      <c r="B44" s="234" t="s">
        <v>623</v>
      </c>
      <c r="C44" s="242"/>
      <c r="D44" s="242"/>
      <c r="E44" s="242"/>
    </row>
    <row r="45" spans="1:5" ht="33.75" customHeight="1">
      <c r="A45" s="219" t="s">
        <v>923</v>
      </c>
      <c r="B45" s="234" t="s">
        <v>624</v>
      </c>
      <c r="C45" s="242"/>
      <c r="D45" s="242"/>
      <c r="E45" s="242"/>
    </row>
    <row r="46" spans="1:5" ht="35.25" customHeight="1">
      <c r="A46" s="219" t="s">
        <v>923</v>
      </c>
      <c r="B46" s="234" t="s">
        <v>624</v>
      </c>
      <c r="C46" s="242"/>
      <c r="D46" s="242"/>
      <c r="E46" s="242"/>
    </row>
    <row r="47" spans="1:5" ht="38.25" customHeight="1">
      <c r="A47" s="219" t="s">
        <v>923</v>
      </c>
      <c r="B47" s="234" t="s">
        <v>624</v>
      </c>
      <c r="C47" s="242"/>
      <c r="D47" s="242"/>
      <c r="E47" s="242"/>
    </row>
    <row r="48" spans="1:5" ht="38.25" customHeight="1">
      <c r="A48" s="412"/>
      <c r="B48" s="412"/>
      <c r="C48" s="412"/>
      <c r="D48" s="412"/>
      <c r="E48" s="412"/>
    </row>
    <row r="49" spans="1:5" ht="38.25" customHeight="1">
      <c r="A49" s="242"/>
      <c r="B49" s="242"/>
      <c r="C49" s="242"/>
      <c r="D49" s="242"/>
      <c r="E49" s="242"/>
    </row>
    <row r="50" spans="1:5" ht="38.25" customHeight="1">
      <c r="A50" s="242"/>
      <c r="B50" s="242"/>
      <c r="C50" s="242"/>
      <c r="D50" s="242"/>
      <c r="E50" s="242"/>
    </row>
    <row r="51" spans="1:5" ht="38.25" customHeight="1">
      <c r="A51" s="242"/>
      <c r="B51" s="242"/>
      <c r="C51" s="242"/>
      <c r="D51" s="242"/>
      <c r="E51" s="242"/>
    </row>
    <row r="52" spans="1:5" ht="43.5" customHeight="1">
      <c r="A52" s="242"/>
      <c r="B52" s="242"/>
      <c r="C52" s="413"/>
      <c r="D52" s="413"/>
      <c r="E52" s="413"/>
    </row>
    <row r="53" spans="1:5" ht="16.5" thickBot="1"/>
    <row r="54" spans="1:5" ht="45" customHeight="1" thickBot="1">
      <c r="A54" s="27" t="s">
        <v>53</v>
      </c>
      <c r="B54" s="324"/>
      <c r="C54" s="26"/>
      <c r="D54" s="27" t="s">
        <v>65</v>
      </c>
      <c r="E54" s="324"/>
    </row>
    <row r="55" spans="1:5" ht="54.75" customHeight="1" thickBot="1">
      <c r="A55" s="27" t="s">
        <v>55</v>
      </c>
      <c r="B55" s="324"/>
      <c r="C55" s="26"/>
      <c r="D55" s="27" t="s">
        <v>66</v>
      </c>
      <c r="E55" s="324"/>
    </row>
    <row r="56" spans="1:5" ht="168.75" customHeight="1" thickBot="1">
      <c r="A56" s="26"/>
      <c r="B56" s="26"/>
      <c r="C56" s="26"/>
      <c r="D56" s="27" t="s">
        <v>67</v>
      </c>
      <c r="E56" s="324"/>
    </row>
  </sheetData>
  <sheetProtection sheet="1" objects="1" scenarios="1"/>
  <mergeCells count="8">
    <mergeCell ref="A8:E8"/>
    <mergeCell ref="A9:E9"/>
    <mergeCell ref="A1:E1"/>
    <mergeCell ref="A2:E2"/>
    <mergeCell ref="A4:E4"/>
    <mergeCell ref="A3:E3"/>
    <mergeCell ref="A6:B6"/>
    <mergeCell ref="A7:B7"/>
  </mergeCells>
  <pageMargins left="0.7" right="0.7" top="0.75" bottom="0.75" header="0.3" footer="0.3"/>
  <pageSetup paperSize="9" scale="19" orientation="landscape"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26">
    <pageSetUpPr fitToPage="1"/>
  </sheetPr>
  <dimension ref="A1:Q366"/>
  <sheetViews>
    <sheetView view="pageBreakPreview" zoomScaleSheetLayoutView="100" workbookViewId="0">
      <selection activeCell="E4" sqref="E4"/>
    </sheetView>
  </sheetViews>
  <sheetFormatPr defaultColWidth="9.140625" defaultRowHeight="15.75"/>
  <cols>
    <col min="1" max="1" width="11.140625" style="418" customWidth="1"/>
    <col min="2" max="2" width="48" style="409" customWidth="1"/>
    <col min="3" max="3" width="29" style="26" customWidth="1"/>
    <col min="4" max="4" width="34" style="26" customWidth="1"/>
    <col min="5" max="5" width="21" style="26" customWidth="1"/>
    <col min="6" max="6" width="25.140625" style="26" customWidth="1"/>
    <col min="7" max="256" width="9.140625" style="26"/>
    <col min="257" max="257" width="11.140625" style="26" customWidth="1"/>
    <col min="258" max="258" width="48" style="26" customWidth="1"/>
    <col min="259" max="259" width="29" style="26" customWidth="1"/>
    <col min="260" max="260" width="34" style="26" customWidth="1"/>
    <col min="261" max="261" width="21" style="26" customWidth="1"/>
    <col min="262" max="262" width="25.140625" style="26" customWidth="1"/>
    <col min="263" max="512" width="9.140625" style="26"/>
    <col min="513" max="513" width="11.140625" style="26" customWidth="1"/>
    <col min="514" max="514" width="48" style="26" customWidth="1"/>
    <col min="515" max="515" width="29" style="26" customWidth="1"/>
    <col min="516" max="516" width="34" style="26" customWidth="1"/>
    <col min="517" max="517" width="21" style="26" customWidth="1"/>
    <col min="518" max="518" width="25.140625" style="26" customWidth="1"/>
    <col min="519" max="768" width="9.140625" style="26"/>
    <col min="769" max="769" width="11.140625" style="26" customWidth="1"/>
    <col min="770" max="770" width="48" style="26" customWidth="1"/>
    <col min="771" max="771" width="29" style="26" customWidth="1"/>
    <col min="772" max="772" width="34" style="26" customWidth="1"/>
    <col min="773" max="773" width="21" style="26" customWidth="1"/>
    <col min="774" max="774" width="25.140625" style="26" customWidth="1"/>
    <col min="775" max="1024" width="9.140625" style="26"/>
    <col min="1025" max="1025" width="11.140625" style="26" customWidth="1"/>
    <col min="1026" max="1026" width="48" style="26" customWidth="1"/>
    <col min="1027" max="1027" width="29" style="26" customWidth="1"/>
    <col min="1028" max="1028" width="34" style="26" customWidth="1"/>
    <col min="1029" max="1029" width="21" style="26" customWidth="1"/>
    <col min="1030" max="1030" width="25.140625" style="26" customWidth="1"/>
    <col min="1031" max="1280" width="9.140625" style="26"/>
    <col min="1281" max="1281" width="11.140625" style="26" customWidth="1"/>
    <col min="1282" max="1282" width="48" style="26" customWidth="1"/>
    <col min="1283" max="1283" width="29" style="26" customWidth="1"/>
    <col min="1284" max="1284" width="34" style="26" customWidth="1"/>
    <col min="1285" max="1285" width="21" style="26" customWidth="1"/>
    <col min="1286" max="1286" width="25.140625" style="26" customWidth="1"/>
    <col min="1287" max="1536" width="9.140625" style="26"/>
    <col min="1537" max="1537" width="11.140625" style="26" customWidth="1"/>
    <col min="1538" max="1538" width="48" style="26" customWidth="1"/>
    <col min="1539" max="1539" width="29" style="26" customWidth="1"/>
    <col min="1540" max="1540" width="34" style="26" customWidth="1"/>
    <col min="1541" max="1541" width="21" style="26" customWidth="1"/>
    <col min="1542" max="1542" width="25.140625" style="26" customWidth="1"/>
    <col min="1543" max="1792" width="9.140625" style="26"/>
    <col min="1793" max="1793" width="11.140625" style="26" customWidth="1"/>
    <col min="1794" max="1794" width="48" style="26" customWidth="1"/>
    <col min="1795" max="1795" width="29" style="26" customWidth="1"/>
    <col min="1796" max="1796" width="34" style="26" customWidth="1"/>
    <col min="1797" max="1797" width="21" style="26" customWidth="1"/>
    <col min="1798" max="1798" width="25.140625" style="26" customWidth="1"/>
    <col min="1799" max="2048" width="9.140625" style="26"/>
    <col min="2049" max="2049" width="11.140625" style="26" customWidth="1"/>
    <col min="2050" max="2050" width="48" style="26" customWidth="1"/>
    <col min="2051" max="2051" width="29" style="26" customWidth="1"/>
    <col min="2052" max="2052" width="34" style="26" customWidth="1"/>
    <col min="2053" max="2053" width="21" style="26" customWidth="1"/>
    <col min="2054" max="2054" width="25.140625" style="26" customWidth="1"/>
    <col min="2055" max="2304" width="9.140625" style="26"/>
    <col min="2305" max="2305" width="11.140625" style="26" customWidth="1"/>
    <col min="2306" max="2306" width="48" style="26" customWidth="1"/>
    <col min="2307" max="2307" width="29" style="26" customWidth="1"/>
    <col min="2308" max="2308" width="34" style="26" customWidth="1"/>
    <col min="2309" max="2309" width="21" style="26" customWidth="1"/>
    <col min="2310" max="2310" width="25.140625" style="26" customWidth="1"/>
    <col min="2311" max="2560" width="9.140625" style="26"/>
    <col min="2561" max="2561" width="11.140625" style="26" customWidth="1"/>
    <col min="2562" max="2562" width="48" style="26" customWidth="1"/>
    <col min="2563" max="2563" width="29" style="26" customWidth="1"/>
    <col min="2564" max="2564" width="34" style="26" customWidth="1"/>
    <col min="2565" max="2565" width="21" style="26" customWidth="1"/>
    <col min="2566" max="2566" width="25.140625" style="26" customWidth="1"/>
    <col min="2567" max="2816" width="9.140625" style="26"/>
    <col min="2817" max="2817" width="11.140625" style="26" customWidth="1"/>
    <col min="2818" max="2818" width="48" style="26" customWidth="1"/>
    <col min="2819" max="2819" width="29" style="26" customWidth="1"/>
    <col min="2820" max="2820" width="34" style="26" customWidth="1"/>
    <col min="2821" max="2821" width="21" style="26" customWidth="1"/>
    <col min="2822" max="2822" width="25.140625" style="26" customWidth="1"/>
    <col min="2823" max="3072" width="9.140625" style="26"/>
    <col min="3073" max="3073" width="11.140625" style="26" customWidth="1"/>
    <col min="3074" max="3074" width="48" style="26" customWidth="1"/>
    <col min="3075" max="3075" width="29" style="26" customWidth="1"/>
    <col min="3076" max="3076" width="34" style="26" customWidth="1"/>
    <col min="3077" max="3077" width="21" style="26" customWidth="1"/>
    <col min="3078" max="3078" width="25.140625" style="26" customWidth="1"/>
    <col min="3079" max="3328" width="9.140625" style="26"/>
    <col min="3329" max="3329" width="11.140625" style="26" customWidth="1"/>
    <col min="3330" max="3330" width="48" style="26" customWidth="1"/>
    <col min="3331" max="3331" width="29" style="26" customWidth="1"/>
    <col min="3332" max="3332" width="34" style="26" customWidth="1"/>
    <col min="3333" max="3333" width="21" style="26" customWidth="1"/>
    <col min="3334" max="3334" width="25.140625" style="26" customWidth="1"/>
    <col min="3335" max="3584" width="9.140625" style="26"/>
    <col min="3585" max="3585" width="11.140625" style="26" customWidth="1"/>
    <col min="3586" max="3586" width="48" style="26" customWidth="1"/>
    <col min="3587" max="3587" width="29" style="26" customWidth="1"/>
    <col min="3588" max="3588" width="34" style="26" customWidth="1"/>
    <col min="3589" max="3589" width="21" style="26" customWidth="1"/>
    <col min="3590" max="3590" width="25.140625" style="26" customWidth="1"/>
    <col min="3591" max="3840" width="9.140625" style="26"/>
    <col min="3841" max="3841" width="11.140625" style="26" customWidth="1"/>
    <col min="3842" max="3842" width="48" style="26" customWidth="1"/>
    <col min="3843" max="3843" width="29" style="26" customWidth="1"/>
    <col min="3844" max="3844" width="34" style="26" customWidth="1"/>
    <col min="3845" max="3845" width="21" style="26" customWidth="1"/>
    <col min="3846" max="3846" width="25.140625" style="26" customWidth="1"/>
    <col min="3847" max="4096" width="9.140625" style="26"/>
    <col min="4097" max="4097" width="11.140625" style="26" customWidth="1"/>
    <col min="4098" max="4098" width="48" style="26" customWidth="1"/>
    <col min="4099" max="4099" width="29" style="26" customWidth="1"/>
    <col min="4100" max="4100" width="34" style="26" customWidth="1"/>
    <col min="4101" max="4101" width="21" style="26" customWidth="1"/>
    <col min="4102" max="4102" width="25.140625" style="26" customWidth="1"/>
    <col min="4103" max="4352" width="9.140625" style="26"/>
    <col min="4353" max="4353" width="11.140625" style="26" customWidth="1"/>
    <col min="4354" max="4354" width="48" style="26" customWidth="1"/>
    <col min="4355" max="4355" width="29" style="26" customWidth="1"/>
    <col min="4356" max="4356" width="34" style="26" customWidth="1"/>
    <col min="4357" max="4357" width="21" style="26" customWidth="1"/>
    <col min="4358" max="4358" width="25.140625" style="26" customWidth="1"/>
    <col min="4359" max="4608" width="9.140625" style="26"/>
    <col min="4609" max="4609" width="11.140625" style="26" customWidth="1"/>
    <col min="4610" max="4610" width="48" style="26" customWidth="1"/>
    <col min="4611" max="4611" width="29" style="26" customWidth="1"/>
    <col min="4612" max="4612" width="34" style="26" customWidth="1"/>
    <col min="4613" max="4613" width="21" style="26" customWidth="1"/>
    <col min="4614" max="4614" width="25.140625" style="26" customWidth="1"/>
    <col min="4615" max="4864" width="9.140625" style="26"/>
    <col min="4865" max="4865" width="11.140625" style="26" customWidth="1"/>
    <col min="4866" max="4866" width="48" style="26" customWidth="1"/>
    <col min="4867" max="4867" width="29" style="26" customWidth="1"/>
    <col min="4868" max="4868" width="34" style="26" customWidth="1"/>
    <col min="4869" max="4869" width="21" style="26" customWidth="1"/>
    <col min="4870" max="4870" width="25.140625" style="26" customWidth="1"/>
    <col min="4871" max="5120" width="9.140625" style="26"/>
    <col min="5121" max="5121" width="11.140625" style="26" customWidth="1"/>
    <col min="5122" max="5122" width="48" style="26" customWidth="1"/>
    <col min="5123" max="5123" width="29" style="26" customWidth="1"/>
    <col min="5124" max="5124" width="34" style="26" customWidth="1"/>
    <col min="5125" max="5125" width="21" style="26" customWidth="1"/>
    <col min="5126" max="5126" width="25.140625" style="26" customWidth="1"/>
    <col min="5127" max="5376" width="9.140625" style="26"/>
    <col min="5377" max="5377" width="11.140625" style="26" customWidth="1"/>
    <col min="5378" max="5378" width="48" style="26" customWidth="1"/>
    <col min="5379" max="5379" width="29" style="26" customWidth="1"/>
    <col min="5380" max="5380" width="34" style="26" customWidth="1"/>
    <col min="5381" max="5381" width="21" style="26" customWidth="1"/>
    <col min="5382" max="5382" width="25.140625" style="26" customWidth="1"/>
    <col min="5383" max="5632" width="9.140625" style="26"/>
    <col min="5633" max="5633" width="11.140625" style="26" customWidth="1"/>
    <col min="5634" max="5634" width="48" style="26" customWidth="1"/>
    <col min="5635" max="5635" width="29" style="26" customWidth="1"/>
    <col min="5636" max="5636" width="34" style="26" customWidth="1"/>
    <col min="5637" max="5637" width="21" style="26" customWidth="1"/>
    <col min="5638" max="5638" width="25.140625" style="26" customWidth="1"/>
    <col min="5639" max="5888" width="9.140625" style="26"/>
    <col min="5889" max="5889" width="11.140625" style="26" customWidth="1"/>
    <col min="5890" max="5890" width="48" style="26" customWidth="1"/>
    <col min="5891" max="5891" width="29" style="26" customWidth="1"/>
    <col min="5892" max="5892" width="34" style="26" customWidth="1"/>
    <col min="5893" max="5893" width="21" style="26" customWidth="1"/>
    <col min="5894" max="5894" width="25.140625" style="26" customWidth="1"/>
    <col min="5895" max="6144" width="9.140625" style="26"/>
    <col min="6145" max="6145" width="11.140625" style="26" customWidth="1"/>
    <col min="6146" max="6146" width="48" style="26" customWidth="1"/>
    <col min="6147" max="6147" width="29" style="26" customWidth="1"/>
    <col min="6148" max="6148" width="34" style="26" customWidth="1"/>
    <col min="6149" max="6149" width="21" style="26" customWidth="1"/>
    <col min="6150" max="6150" width="25.140625" style="26" customWidth="1"/>
    <col min="6151" max="6400" width="9.140625" style="26"/>
    <col min="6401" max="6401" width="11.140625" style="26" customWidth="1"/>
    <col min="6402" max="6402" width="48" style="26" customWidth="1"/>
    <col min="6403" max="6403" width="29" style="26" customWidth="1"/>
    <col min="6404" max="6404" width="34" style="26" customWidth="1"/>
    <col min="6405" max="6405" width="21" style="26" customWidth="1"/>
    <col min="6406" max="6406" width="25.140625" style="26" customWidth="1"/>
    <col min="6407" max="6656" width="9.140625" style="26"/>
    <col min="6657" max="6657" width="11.140625" style="26" customWidth="1"/>
    <col min="6658" max="6658" width="48" style="26" customWidth="1"/>
    <col min="6659" max="6659" width="29" style="26" customWidth="1"/>
    <col min="6660" max="6660" width="34" style="26" customWidth="1"/>
    <col min="6661" max="6661" width="21" style="26" customWidth="1"/>
    <col min="6662" max="6662" width="25.140625" style="26" customWidth="1"/>
    <col min="6663" max="6912" width="9.140625" style="26"/>
    <col min="6913" max="6913" width="11.140625" style="26" customWidth="1"/>
    <col min="6914" max="6914" width="48" style="26" customWidth="1"/>
    <col min="6915" max="6915" width="29" style="26" customWidth="1"/>
    <col min="6916" max="6916" width="34" style="26" customWidth="1"/>
    <col min="6917" max="6917" width="21" style="26" customWidth="1"/>
    <col min="6918" max="6918" width="25.140625" style="26" customWidth="1"/>
    <col min="6919" max="7168" width="9.140625" style="26"/>
    <col min="7169" max="7169" width="11.140625" style="26" customWidth="1"/>
    <col min="7170" max="7170" width="48" style="26" customWidth="1"/>
    <col min="7171" max="7171" width="29" style="26" customWidth="1"/>
    <col min="7172" max="7172" width="34" style="26" customWidth="1"/>
    <col min="7173" max="7173" width="21" style="26" customWidth="1"/>
    <col min="7174" max="7174" width="25.140625" style="26" customWidth="1"/>
    <col min="7175" max="7424" width="9.140625" style="26"/>
    <col min="7425" max="7425" width="11.140625" style="26" customWidth="1"/>
    <col min="7426" max="7426" width="48" style="26" customWidth="1"/>
    <col min="7427" max="7427" width="29" style="26" customWidth="1"/>
    <col min="7428" max="7428" width="34" style="26" customWidth="1"/>
    <col min="7429" max="7429" width="21" style="26" customWidth="1"/>
    <col min="7430" max="7430" width="25.140625" style="26" customWidth="1"/>
    <col min="7431" max="7680" width="9.140625" style="26"/>
    <col min="7681" max="7681" width="11.140625" style="26" customWidth="1"/>
    <col min="7682" max="7682" width="48" style="26" customWidth="1"/>
    <col min="7683" max="7683" width="29" style="26" customWidth="1"/>
    <col min="7684" max="7684" width="34" style="26" customWidth="1"/>
    <col min="7685" max="7685" width="21" style="26" customWidth="1"/>
    <col min="7686" max="7686" width="25.140625" style="26" customWidth="1"/>
    <col min="7687" max="7936" width="9.140625" style="26"/>
    <col min="7937" max="7937" width="11.140625" style="26" customWidth="1"/>
    <col min="7938" max="7938" width="48" style="26" customWidth="1"/>
    <col min="7939" max="7939" width="29" style="26" customWidth="1"/>
    <col min="7940" max="7940" width="34" style="26" customWidth="1"/>
    <col min="7941" max="7941" width="21" style="26" customWidth="1"/>
    <col min="7942" max="7942" width="25.140625" style="26" customWidth="1"/>
    <col min="7943" max="8192" width="9.140625" style="26"/>
    <col min="8193" max="8193" width="11.140625" style="26" customWidth="1"/>
    <col min="8194" max="8194" width="48" style="26" customWidth="1"/>
    <col min="8195" max="8195" width="29" style="26" customWidth="1"/>
    <col min="8196" max="8196" width="34" style="26" customWidth="1"/>
    <col min="8197" max="8197" width="21" style="26" customWidth="1"/>
    <col min="8198" max="8198" width="25.140625" style="26" customWidth="1"/>
    <col min="8199" max="8448" width="9.140625" style="26"/>
    <col min="8449" max="8449" width="11.140625" style="26" customWidth="1"/>
    <col min="8450" max="8450" width="48" style="26" customWidth="1"/>
    <col min="8451" max="8451" width="29" style="26" customWidth="1"/>
    <col min="8452" max="8452" width="34" style="26" customWidth="1"/>
    <col min="8453" max="8453" width="21" style="26" customWidth="1"/>
    <col min="8454" max="8454" width="25.140625" style="26" customWidth="1"/>
    <col min="8455" max="8704" width="9.140625" style="26"/>
    <col min="8705" max="8705" width="11.140625" style="26" customWidth="1"/>
    <col min="8706" max="8706" width="48" style="26" customWidth="1"/>
    <col min="8707" max="8707" width="29" style="26" customWidth="1"/>
    <col min="8708" max="8708" width="34" style="26" customWidth="1"/>
    <col min="8709" max="8709" width="21" style="26" customWidth="1"/>
    <col min="8710" max="8710" width="25.140625" style="26" customWidth="1"/>
    <col min="8711" max="8960" width="9.140625" style="26"/>
    <col min="8961" max="8961" width="11.140625" style="26" customWidth="1"/>
    <col min="8962" max="8962" width="48" style="26" customWidth="1"/>
    <col min="8963" max="8963" width="29" style="26" customWidth="1"/>
    <col min="8964" max="8964" width="34" style="26" customWidth="1"/>
    <col min="8965" max="8965" width="21" style="26" customWidth="1"/>
    <col min="8966" max="8966" width="25.140625" style="26" customWidth="1"/>
    <col min="8967" max="9216" width="9.140625" style="26"/>
    <col min="9217" max="9217" width="11.140625" style="26" customWidth="1"/>
    <col min="9218" max="9218" width="48" style="26" customWidth="1"/>
    <col min="9219" max="9219" width="29" style="26" customWidth="1"/>
    <col min="9220" max="9220" width="34" style="26" customWidth="1"/>
    <col min="9221" max="9221" width="21" style="26" customWidth="1"/>
    <col min="9222" max="9222" width="25.140625" style="26" customWidth="1"/>
    <col min="9223" max="9472" width="9.140625" style="26"/>
    <col min="9473" max="9473" width="11.140625" style="26" customWidth="1"/>
    <col min="9474" max="9474" width="48" style="26" customWidth="1"/>
    <col min="9475" max="9475" width="29" style="26" customWidth="1"/>
    <col min="9476" max="9476" width="34" style="26" customWidth="1"/>
    <col min="9477" max="9477" width="21" style="26" customWidth="1"/>
    <col min="9478" max="9478" width="25.140625" style="26" customWidth="1"/>
    <col min="9479" max="9728" width="9.140625" style="26"/>
    <col min="9729" max="9729" width="11.140625" style="26" customWidth="1"/>
    <col min="9730" max="9730" width="48" style="26" customWidth="1"/>
    <col min="9731" max="9731" width="29" style="26" customWidth="1"/>
    <col min="9732" max="9732" width="34" style="26" customWidth="1"/>
    <col min="9733" max="9733" width="21" style="26" customWidth="1"/>
    <col min="9734" max="9734" width="25.140625" style="26" customWidth="1"/>
    <col min="9735" max="9984" width="9.140625" style="26"/>
    <col min="9985" max="9985" width="11.140625" style="26" customWidth="1"/>
    <col min="9986" max="9986" width="48" style="26" customWidth="1"/>
    <col min="9987" max="9987" width="29" style="26" customWidth="1"/>
    <col min="9988" max="9988" width="34" style="26" customWidth="1"/>
    <col min="9989" max="9989" width="21" style="26" customWidth="1"/>
    <col min="9990" max="9990" width="25.140625" style="26" customWidth="1"/>
    <col min="9991" max="10240" width="9.140625" style="26"/>
    <col min="10241" max="10241" width="11.140625" style="26" customWidth="1"/>
    <col min="10242" max="10242" width="48" style="26" customWidth="1"/>
    <col min="10243" max="10243" width="29" style="26" customWidth="1"/>
    <col min="10244" max="10244" width="34" style="26" customWidth="1"/>
    <col min="10245" max="10245" width="21" style="26" customWidth="1"/>
    <col min="10246" max="10246" width="25.140625" style="26" customWidth="1"/>
    <col min="10247" max="10496" width="9.140625" style="26"/>
    <col min="10497" max="10497" width="11.140625" style="26" customWidth="1"/>
    <col min="10498" max="10498" width="48" style="26" customWidth="1"/>
    <col min="10499" max="10499" width="29" style="26" customWidth="1"/>
    <col min="10500" max="10500" width="34" style="26" customWidth="1"/>
    <col min="10501" max="10501" width="21" style="26" customWidth="1"/>
    <col min="10502" max="10502" width="25.140625" style="26" customWidth="1"/>
    <col min="10503" max="10752" width="9.140625" style="26"/>
    <col min="10753" max="10753" width="11.140625" style="26" customWidth="1"/>
    <col min="10754" max="10754" width="48" style="26" customWidth="1"/>
    <col min="10755" max="10755" width="29" style="26" customWidth="1"/>
    <col min="10756" max="10756" width="34" style="26" customWidth="1"/>
    <col min="10757" max="10757" width="21" style="26" customWidth="1"/>
    <col min="10758" max="10758" width="25.140625" style="26" customWidth="1"/>
    <col min="10759" max="11008" width="9.140625" style="26"/>
    <col min="11009" max="11009" width="11.140625" style="26" customWidth="1"/>
    <col min="11010" max="11010" width="48" style="26" customWidth="1"/>
    <col min="11011" max="11011" width="29" style="26" customWidth="1"/>
    <col min="11012" max="11012" width="34" style="26" customWidth="1"/>
    <col min="11013" max="11013" width="21" style="26" customWidth="1"/>
    <col min="11014" max="11014" width="25.140625" style="26" customWidth="1"/>
    <col min="11015" max="11264" width="9.140625" style="26"/>
    <col min="11265" max="11265" width="11.140625" style="26" customWidth="1"/>
    <col min="11266" max="11266" width="48" style="26" customWidth="1"/>
    <col min="11267" max="11267" width="29" style="26" customWidth="1"/>
    <col min="11268" max="11268" width="34" style="26" customWidth="1"/>
    <col min="11269" max="11269" width="21" style="26" customWidth="1"/>
    <col min="11270" max="11270" width="25.140625" style="26" customWidth="1"/>
    <col min="11271" max="11520" width="9.140625" style="26"/>
    <col min="11521" max="11521" width="11.140625" style="26" customWidth="1"/>
    <col min="11522" max="11522" width="48" style="26" customWidth="1"/>
    <col min="11523" max="11523" width="29" style="26" customWidth="1"/>
    <col min="11524" max="11524" width="34" style="26" customWidth="1"/>
    <col min="11525" max="11525" width="21" style="26" customWidth="1"/>
    <col min="11526" max="11526" width="25.140625" style="26" customWidth="1"/>
    <col min="11527" max="11776" width="9.140625" style="26"/>
    <col min="11777" max="11777" width="11.140625" style="26" customWidth="1"/>
    <col min="11778" max="11778" width="48" style="26" customWidth="1"/>
    <col min="11779" max="11779" width="29" style="26" customWidth="1"/>
    <col min="11780" max="11780" width="34" style="26" customWidth="1"/>
    <col min="11781" max="11781" width="21" style="26" customWidth="1"/>
    <col min="11782" max="11782" width="25.140625" style="26" customWidth="1"/>
    <col min="11783" max="12032" width="9.140625" style="26"/>
    <col min="12033" max="12033" width="11.140625" style="26" customWidth="1"/>
    <col min="12034" max="12034" width="48" style="26" customWidth="1"/>
    <col min="12035" max="12035" width="29" style="26" customWidth="1"/>
    <col min="12036" max="12036" width="34" style="26" customWidth="1"/>
    <col min="12037" max="12037" width="21" style="26" customWidth="1"/>
    <col min="12038" max="12038" width="25.140625" style="26" customWidth="1"/>
    <col min="12039" max="12288" width="9.140625" style="26"/>
    <col min="12289" max="12289" width="11.140625" style="26" customWidth="1"/>
    <col min="12290" max="12290" width="48" style="26" customWidth="1"/>
    <col min="12291" max="12291" width="29" style="26" customWidth="1"/>
    <col min="12292" max="12292" width="34" style="26" customWidth="1"/>
    <col min="12293" max="12293" width="21" style="26" customWidth="1"/>
    <col min="12294" max="12294" width="25.140625" style="26" customWidth="1"/>
    <col min="12295" max="12544" width="9.140625" style="26"/>
    <col min="12545" max="12545" width="11.140625" style="26" customWidth="1"/>
    <col min="12546" max="12546" width="48" style="26" customWidth="1"/>
    <col min="12547" max="12547" width="29" style="26" customWidth="1"/>
    <col min="12548" max="12548" width="34" style="26" customWidth="1"/>
    <col min="12549" max="12549" width="21" style="26" customWidth="1"/>
    <col min="12550" max="12550" width="25.140625" style="26" customWidth="1"/>
    <col min="12551" max="12800" width="9.140625" style="26"/>
    <col min="12801" max="12801" width="11.140625" style="26" customWidth="1"/>
    <col min="12802" max="12802" width="48" style="26" customWidth="1"/>
    <col min="12803" max="12803" width="29" style="26" customWidth="1"/>
    <col min="12804" max="12804" width="34" style="26" customWidth="1"/>
    <col min="12805" max="12805" width="21" style="26" customWidth="1"/>
    <col min="12806" max="12806" width="25.140625" style="26" customWidth="1"/>
    <col min="12807" max="13056" width="9.140625" style="26"/>
    <col min="13057" max="13057" width="11.140625" style="26" customWidth="1"/>
    <col min="13058" max="13058" width="48" style="26" customWidth="1"/>
    <col min="13059" max="13059" width="29" style="26" customWidth="1"/>
    <col min="13060" max="13060" width="34" style="26" customWidth="1"/>
    <col min="13061" max="13061" width="21" style="26" customWidth="1"/>
    <col min="13062" max="13062" width="25.140625" style="26" customWidth="1"/>
    <col min="13063" max="13312" width="9.140625" style="26"/>
    <col min="13313" max="13313" width="11.140625" style="26" customWidth="1"/>
    <col min="13314" max="13314" width="48" style="26" customWidth="1"/>
    <col min="13315" max="13315" width="29" style="26" customWidth="1"/>
    <col min="13316" max="13316" width="34" style="26" customWidth="1"/>
    <col min="13317" max="13317" width="21" style="26" customWidth="1"/>
    <col min="13318" max="13318" width="25.140625" style="26" customWidth="1"/>
    <col min="13319" max="13568" width="9.140625" style="26"/>
    <col min="13569" max="13569" width="11.140625" style="26" customWidth="1"/>
    <col min="13570" max="13570" width="48" style="26" customWidth="1"/>
    <col min="13571" max="13571" width="29" style="26" customWidth="1"/>
    <col min="13572" max="13572" width="34" style="26" customWidth="1"/>
    <col min="13573" max="13573" width="21" style="26" customWidth="1"/>
    <col min="13574" max="13574" width="25.140625" style="26" customWidth="1"/>
    <col min="13575" max="13824" width="9.140625" style="26"/>
    <col min="13825" max="13825" width="11.140625" style="26" customWidth="1"/>
    <col min="13826" max="13826" width="48" style="26" customWidth="1"/>
    <col min="13827" max="13827" width="29" style="26" customWidth="1"/>
    <col min="13828" max="13828" width="34" style="26" customWidth="1"/>
    <col min="13829" max="13829" width="21" style="26" customWidth="1"/>
    <col min="13830" max="13830" width="25.140625" style="26" customWidth="1"/>
    <col min="13831" max="14080" width="9.140625" style="26"/>
    <col min="14081" max="14081" width="11.140625" style="26" customWidth="1"/>
    <col min="14082" max="14082" width="48" style="26" customWidth="1"/>
    <col min="14083" max="14083" width="29" style="26" customWidth="1"/>
    <col min="14084" max="14084" width="34" style="26" customWidth="1"/>
    <col min="14085" max="14085" width="21" style="26" customWidth="1"/>
    <col min="14086" max="14086" width="25.140625" style="26" customWidth="1"/>
    <col min="14087" max="14336" width="9.140625" style="26"/>
    <col min="14337" max="14337" width="11.140625" style="26" customWidth="1"/>
    <col min="14338" max="14338" width="48" style="26" customWidth="1"/>
    <col min="14339" max="14339" width="29" style="26" customWidth="1"/>
    <col min="14340" max="14340" width="34" style="26" customWidth="1"/>
    <col min="14341" max="14341" width="21" style="26" customWidth="1"/>
    <col min="14342" max="14342" width="25.140625" style="26" customWidth="1"/>
    <col min="14343" max="14592" width="9.140625" style="26"/>
    <col min="14593" max="14593" width="11.140625" style="26" customWidth="1"/>
    <col min="14594" max="14594" width="48" style="26" customWidth="1"/>
    <col min="14595" max="14595" width="29" style="26" customWidth="1"/>
    <col min="14596" max="14596" width="34" style="26" customWidth="1"/>
    <col min="14597" max="14597" width="21" style="26" customWidth="1"/>
    <col min="14598" max="14598" width="25.140625" style="26" customWidth="1"/>
    <col min="14599" max="14848" width="9.140625" style="26"/>
    <col min="14849" max="14849" width="11.140625" style="26" customWidth="1"/>
    <col min="14850" max="14850" width="48" style="26" customWidth="1"/>
    <col min="14851" max="14851" width="29" style="26" customWidth="1"/>
    <col min="14852" max="14852" width="34" style="26" customWidth="1"/>
    <col min="14853" max="14853" width="21" style="26" customWidth="1"/>
    <col min="14854" max="14854" width="25.140625" style="26" customWidth="1"/>
    <col min="14855" max="15104" width="9.140625" style="26"/>
    <col min="15105" max="15105" width="11.140625" style="26" customWidth="1"/>
    <col min="15106" max="15106" width="48" style="26" customWidth="1"/>
    <col min="15107" max="15107" width="29" style="26" customWidth="1"/>
    <col min="15108" max="15108" width="34" style="26" customWidth="1"/>
    <col min="15109" max="15109" width="21" style="26" customWidth="1"/>
    <col min="15110" max="15110" width="25.140625" style="26" customWidth="1"/>
    <col min="15111" max="15360" width="9.140625" style="26"/>
    <col min="15361" max="15361" width="11.140625" style="26" customWidth="1"/>
    <col min="15362" max="15362" width="48" style="26" customWidth="1"/>
    <col min="15363" max="15363" width="29" style="26" customWidth="1"/>
    <col min="15364" max="15364" width="34" style="26" customWidth="1"/>
    <col min="15365" max="15365" width="21" style="26" customWidth="1"/>
    <col min="15366" max="15366" width="25.140625" style="26" customWidth="1"/>
    <col min="15367" max="15616" width="9.140625" style="26"/>
    <col min="15617" max="15617" width="11.140625" style="26" customWidth="1"/>
    <col min="15618" max="15618" width="48" style="26" customWidth="1"/>
    <col min="15619" max="15619" width="29" style="26" customWidth="1"/>
    <col min="15620" max="15620" width="34" style="26" customWidth="1"/>
    <col min="15621" max="15621" width="21" style="26" customWidth="1"/>
    <col min="15622" max="15622" width="25.140625" style="26" customWidth="1"/>
    <col min="15623" max="15872" width="9.140625" style="26"/>
    <col min="15873" max="15873" width="11.140625" style="26" customWidth="1"/>
    <col min="15874" max="15874" width="48" style="26" customWidth="1"/>
    <col min="15875" max="15875" width="29" style="26" customWidth="1"/>
    <col min="15876" max="15876" width="34" style="26" customWidth="1"/>
    <col min="15877" max="15877" width="21" style="26" customWidth="1"/>
    <col min="15878" max="15878" width="25.140625" style="26" customWidth="1"/>
    <col min="15879" max="16128" width="9.140625" style="26"/>
    <col min="16129" max="16129" width="11.140625" style="26" customWidth="1"/>
    <col min="16130" max="16130" width="48" style="26" customWidth="1"/>
    <col min="16131" max="16131" width="29" style="26" customWidth="1"/>
    <col min="16132" max="16132" width="34" style="26" customWidth="1"/>
    <col min="16133" max="16133" width="21" style="26" customWidth="1"/>
    <col min="16134" max="16134" width="25.140625" style="26" customWidth="1"/>
    <col min="16135" max="16384" width="9.140625" style="26"/>
  </cols>
  <sheetData>
    <row r="1" spans="1:17" ht="20.25">
      <c r="A1" s="1275" t="str">
        <f>Title!A1</f>
        <v>Karnataka Power Transmission Corporation Limited</v>
      </c>
      <c r="B1" s="1275"/>
      <c r="C1" s="1275"/>
      <c r="D1" s="1275"/>
      <c r="E1" s="1275"/>
      <c r="F1" s="1275"/>
    </row>
    <row r="2" spans="1:17" ht="39" customHeight="1">
      <c r="A2" s="867" t="str">
        <f>Title!A2</f>
        <v>Bid Enquiry No: KPTCL/2026-27/SS/WORK_INDENT3805</v>
      </c>
      <c r="B2" s="867"/>
      <c r="C2" s="867"/>
      <c r="D2" s="867"/>
      <c r="E2" s="867"/>
      <c r="F2" s="867"/>
    </row>
    <row r="3" spans="1:17" ht="255.6" customHeight="1">
      <c r="A3" s="1156" t="str">
        <f>Title!A3</f>
        <v xml:space="preserve">Combined Package for, 
Work-A: Augmentation of existing 2x20MVA, 66/11kV Power Transformers by 2x31.5MVA, 66/11kV Power Transformers at 66/11kV Pillagumpa Sub-station in Hosakote Taluk, Bengaluru Rural District.
Work-B: Augmentation of existing 2x20MVA, 66/11kV Power Transformers by 2x31.5MVA, 66/11kV Power Transformers at 66/11kV Budigere Sub-station in Devanahalli Taluk &amp; Bengaluru Rural District. 
Work-C: Augmentation of existing 2x20MVA, 66/11kV Power Transformers by 2x31.5MVA, 66/11kV Power Transformers at 220/66/11kV KIADB Doddaballapura Sub-station in Doddaballapura Taluk, Bengaluru Rural District, 
on Total Turnkey Basis, including Supply of all Materials/Equipments and Erection (including Civil Works) of all Materials/Equipments, Testing and Commissioning.
</v>
      </c>
      <c r="B3" s="1156"/>
      <c r="C3" s="1156"/>
      <c r="D3" s="1156"/>
      <c r="E3" s="1156"/>
      <c r="F3" s="1156"/>
      <c r="G3" s="94"/>
      <c r="H3" s="94"/>
      <c r="I3" s="94"/>
      <c r="J3" s="94"/>
      <c r="K3" s="94"/>
      <c r="L3" s="94"/>
      <c r="M3" s="94"/>
      <c r="N3" s="94"/>
      <c r="O3" s="94"/>
      <c r="P3" s="94"/>
      <c r="Q3" s="94"/>
    </row>
    <row r="4" spans="1:17">
      <c r="A4" s="414"/>
      <c r="B4" s="415"/>
      <c r="C4" s="415"/>
      <c r="D4" s="415"/>
      <c r="E4" s="415"/>
      <c r="F4" s="415" t="s">
        <v>2431</v>
      </c>
    </row>
    <row r="5" spans="1:17">
      <c r="A5" s="1278" t="s">
        <v>1057</v>
      </c>
      <c r="B5" s="1278"/>
      <c r="C5" s="1278"/>
      <c r="D5" s="1278"/>
      <c r="E5" s="1278"/>
      <c r="F5" s="1278"/>
    </row>
    <row r="6" spans="1:17" ht="42" customHeight="1">
      <c r="A6" s="1279" t="s">
        <v>406</v>
      </c>
      <c r="B6" s="1279"/>
      <c r="C6" s="1279"/>
      <c r="D6" s="1279"/>
      <c r="E6" s="1279"/>
      <c r="F6" s="1279"/>
    </row>
    <row r="7" spans="1:17">
      <c r="A7" s="420"/>
      <c r="B7" s="447" t="s">
        <v>407</v>
      </c>
      <c r="C7" s="1280"/>
      <c r="D7" s="1280"/>
      <c r="E7" s="1280"/>
      <c r="F7" s="421"/>
    </row>
    <row r="8" spans="1:17" ht="36" customHeight="1">
      <c r="A8" s="420"/>
      <c r="B8" s="420" t="s">
        <v>408</v>
      </c>
      <c r="C8" s="1281" t="s">
        <v>3430</v>
      </c>
      <c r="D8" s="1282"/>
      <c r="E8" s="1282"/>
      <c r="F8" s="1283"/>
    </row>
    <row r="9" spans="1:17" ht="31.5">
      <c r="A9" s="420">
        <v>1</v>
      </c>
      <c r="B9" s="234" t="s">
        <v>409</v>
      </c>
      <c r="C9" s="422"/>
      <c r="D9" s="423"/>
      <c r="E9" s="424"/>
      <c r="F9" s="424"/>
    </row>
    <row r="10" spans="1:17" ht="16.5">
      <c r="A10" s="420">
        <v>2</v>
      </c>
      <c r="B10" s="234" t="s">
        <v>410</v>
      </c>
      <c r="C10" s="422"/>
      <c r="D10" s="423"/>
      <c r="E10" s="424"/>
      <c r="F10" s="424"/>
    </row>
    <row r="11" spans="1:17" ht="16.5">
      <c r="A11" s="420">
        <v>3</v>
      </c>
      <c r="B11" s="234" t="s">
        <v>411</v>
      </c>
      <c r="C11" s="422"/>
      <c r="D11" s="423"/>
      <c r="E11" s="424"/>
      <c r="F11" s="424"/>
    </row>
    <row r="12" spans="1:17" ht="16.5">
      <c r="A12" s="1276">
        <v>4</v>
      </c>
      <c r="B12" s="994" t="s">
        <v>2307</v>
      </c>
      <c r="C12" s="422" t="s">
        <v>412</v>
      </c>
      <c r="D12" s="423"/>
      <c r="E12" s="424"/>
      <c r="F12" s="424"/>
    </row>
    <row r="13" spans="1:17" ht="43.15" customHeight="1">
      <c r="A13" s="1276"/>
      <c r="B13" s="994"/>
      <c r="C13" s="422" t="s">
        <v>413</v>
      </c>
      <c r="D13" s="423"/>
      <c r="E13" s="424"/>
      <c r="F13" s="424"/>
    </row>
    <row r="14" spans="1:17" ht="16.5">
      <c r="A14" s="420">
        <v>5</v>
      </c>
      <c r="B14" s="234" t="s">
        <v>414</v>
      </c>
      <c r="C14" s="422"/>
      <c r="D14" s="423"/>
      <c r="E14" s="424"/>
      <c r="F14" s="424"/>
    </row>
    <row r="15" spans="1:17" ht="16.5">
      <c r="A15" s="420"/>
      <c r="B15" s="234" t="s">
        <v>415</v>
      </c>
      <c r="C15" s="422"/>
      <c r="D15" s="423"/>
      <c r="E15" s="424"/>
      <c r="F15" s="424"/>
    </row>
    <row r="16" spans="1:17" ht="16.5">
      <c r="A16" s="420"/>
      <c r="B16" s="234" t="s">
        <v>416</v>
      </c>
      <c r="C16" s="422"/>
      <c r="D16" s="423"/>
      <c r="E16" s="424"/>
      <c r="F16" s="424"/>
    </row>
    <row r="17" spans="1:6" ht="16.5">
      <c r="A17" s="420"/>
      <c r="B17" s="234" t="s">
        <v>417</v>
      </c>
      <c r="C17" s="422"/>
      <c r="D17" s="423"/>
      <c r="E17" s="424"/>
      <c r="F17" s="424"/>
    </row>
    <row r="18" spans="1:6" ht="16.5">
      <c r="A18" s="420"/>
      <c r="B18" s="234" t="s">
        <v>418</v>
      </c>
      <c r="C18" s="422"/>
      <c r="D18" s="423"/>
      <c r="E18" s="424"/>
      <c r="F18" s="424"/>
    </row>
    <row r="19" spans="1:6" ht="16.5">
      <c r="A19" s="420"/>
      <c r="B19" s="234" t="s">
        <v>419</v>
      </c>
      <c r="C19" s="422"/>
      <c r="D19" s="423"/>
      <c r="E19" s="424"/>
      <c r="F19" s="424"/>
    </row>
    <row r="20" spans="1:6" ht="16.5">
      <c r="A20" s="420">
        <v>6</v>
      </c>
      <c r="B20" s="234" t="s">
        <v>420</v>
      </c>
      <c r="C20" s="422"/>
      <c r="D20" s="423"/>
      <c r="E20" s="424"/>
      <c r="F20" s="424"/>
    </row>
    <row r="21" spans="1:6" ht="16.5">
      <c r="A21" s="420"/>
      <c r="B21" s="234" t="s">
        <v>421</v>
      </c>
      <c r="C21" s="422"/>
      <c r="D21" s="423"/>
      <c r="E21" s="424"/>
      <c r="F21" s="424"/>
    </row>
    <row r="22" spans="1:6" ht="16.5">
      <c r="A22" s="1276">
        <v>7</v>
      </c>
      <c r="B22" s="994" t="s">
        <v>422</v>
      </c>
      <c r="C22" s="422" t="s">
        <v>684</v>
      </c>
      <c r="D22" s="423"/>
      <c r="E22" s="424"/>
      <c r="F22" s="424"/>
    </row>
    <row r="23" spans="1:6" ht="16.5">
      <c r="A23" s="1276"/>
      <c r="B23" s="994"/>
      <c r="C23" s="422" t="s">
        <v>685</v>
      </c>
      <c r="D23" s="423"/>
      <c r="E23" s="424"/>
      <c r="F23" s="424"/>
    </row>
    <row r="24" spans="1:6" ht="67.5">
      <c r="A24" s="420">
        <v>8</v>
      </c>
      <c r="B24" s="234" t="s">
        <v>2308</v>
      </c>
      <c r="C24" s="422"/>
      <c r="D24" s="423"/>
      <c r="E24" s="424"/>
      <c r="F24" s="424"/>
    </row>
    <row r="25" spans="1:6" ht="31.5">
      <c r="A25" s="420">
        <v>9</v>
      </c>
      <c r="B25" s="234" t="s">
        <v>423</v>
      </c>
      <c r="C25" s="422"/>
      <c r="D25" s="423"/>
      <c r="E25" s="424"/>
      <c r="F25" s="424"/>
    </row>
    <row r="26" spans="1:6" ht="52.5">
      <c r="A26" s="420">
        <v>10</v>
      </c>
      <c r="B26" s="234" t="s">
        <v>2309</v>
      </c>
      <c r="C26" s="422"/>
      <c r="D26" s="423"/>
      <c r="E26" s="424"/>
      <c r="F26" s="424"/>
    </row>
    <row r="27" spans="1:6" ht="48.75">
      <c r="A27" s="420">
        <v>11</v>
      </c>
      <c r="B27" s="234" t="s">
        <v>2310</v>
      </c>
      <c r="C27" s="422"/>
      <c r="D27" s="423"/>
      <c r="E27" s="424"/>
      <c r="F27" s="424"/>
    </row>
    <row r="28" spans="1:6" ht="18.75">
      <c r="A28" s="420"/>
      <c r="B28" s="234" t="s">
        <v>2311</v>
      </c>
      <c r="C28" s="422"/>
      <c r="D28" s="423"/>
      <c r="E28" s="424"/>
      <c r="F28" s="424"/>
    </row>
    <row r="29" spans="1:6" ht="18.75">
      <c r="A29" s="420"/>
      <c r="B29" s="234" t="s">
        <v>2312</v>
      </c>
      <c r="C29" s="422"/>
      <c r="D29" s="423"/>
      <c r="E29" s="424"/>
      <c r="F29" s="424"/>
    </row>
    <row r="30" spans="1:6" ht="66.75">
      <c r="A30" s="420"/>
      <c r="B30" s="234" t="s">
        <v>2313</v>
      </c>
      <c r="C30" s="422"/>
      <c r="D30" s="423"/>
      <c r="E30" s="424"/>
      <c r="F30" s="424"/>
    </row>
    <row r="31" spans="1:6" ht="18.75">
      <c r="A31" s="420"/>
      <c r="B31" s="234" t="s">
        <v>686</v>
      </c>
      <c r="C31" s="425"/>
      <c r="D31" s="423"/>
      <c r="E31" s="424"/>
      <c r="F31" s="424"/>
    </row>
    <row r="32" spans="1:6" ht="47.25">
      <c r="A32" s="420"/>
      <c r="B32" s="234" t="s">
        <v>687</v>
      </c>
      <c r="C32" s="422"/>
      <c r="D32" s="423"/>
      <c r="E32" s="424"/>
      <c r="F32" s="424"/>
    </row>
    <row r="33" spans="1:6" ht="16.5">
      <c r="A33" s="420">
        <v>12</v>
      </c>
      <c r="B33" s="234" t="s">
        <v>424</v>
      </c>
      <c r="C33" s="422"/>
      <c r="D33" s="423"/>
      <c r="E33" s="424"/>
      <c r="F33" s="424"/>
    </row>
    <row r="34" spans="1:6" ht="16.5">
      <c r="A34" s="420">
        <v>13</v>
      </c>
      <c r="B34" s="234" t="s">
        <v>688</v>
      </c>
      <c r="C34" s="422" t="s">
        <v>689</v>
      </c>
      <c r="D34" s="423"/>
      <c r="E34" s="424"/>
      <c r="F34" s="424"/>
    </row>
    <row r="35" spans="1:6" ht="16.5">
      <c r="A35" s="420"/>
      <c r="B35" s="234" t="s">
        <v>690</v>
      </c>
      <c r="C35" s="422" t="s">
        <v>691</v>
      </c>
      <c r="D35" s="423"/>
      <c r="E35" s="424"/>
      <c r="F35" s="424"/>
    </row>
    <row r="36" spans="1:6" ht="16.5">
      <c r="A36" s="420"/>
      <c r="B36" s="234" t="s">
        <v>692</v>
      </c>
      <c r="C36" s="422" t="s">
        <v>693</v>
      </c>
      <c r="D36" s="423"/>
      <c r="E36" s="424"/>
      <c r="F36" s="424"/>
    </row>
    <row r="37" spans="1:6" ht="16.5">
      <c r="A37" s="420"/>
      <c r="B37" s="234" t="s">
        <v>692</v>
      </c>
      <c r="C37" s="422" t="s">
        <v>694</v>
      </c>
      <c r="D37" s="423"/>
      <c r="E37" s="424"/>
      <c r="F37" s="424"/>
    </row>
    <row r="38" spans="1:6" ht="16.5">
      <c r="A38" s="420">
        <v>14</v>
      </c>
      <c r="B38" s="234" t="s">
        <v>425</v>
      </c>
      <c r="C38" s="422"/>
      <c r="D38" s="423"/>
      <c r="E38" s="424"/>
      <c r="F38" s="424"/>
    </row>
    <row r="39" spans="1:6" ht="16.5">
      <c r="A39" s="420">
        <v>15</v>
      </c>
      <c r="B39" s="234" t="s">
        <v>426</v>
      </c>
      <c r="C39" s="422"/>
      <c r="D39" s="423"/>
      <c r="E39" s="424"/>
      <c r="F39" s="424"/>
    </row>
    <row r="40" spans="1:6" ht="16.5">
      <c r="A40" s="420"/>
      <c r="B40" s="234" t="s">
        <v>695</v>
      </c>
      <c r="C40" s="422"/>
      <c r="D40" s="423"/>
      <c r="E40" s="424"/>
      <c r="F40" s="424"/>
    </row>
    <row r="41" spans="1:6" ht="16.5">
      <c r="A41" s="420"/>
      <c r="B41" s="234" t="s">
        <v>696</v>
      </c>
      <c r="C41" s="422"/>
      <c r="D41" s="423"/>
      <c r="E41" s="424"/>
      <c r="F41" s="424"/>
    </row>
    <row r="42" spans="1:6" ht="31.5">
      <c r="A42" s="420"/>
      <c r="B42" s="234" t="s">
        <v>697</v>
      </c>
      <c r="C42" s="422"/>
      <c r="D42" s="423"/>
      <c r="E42" s="424"/>
      <c r="F42" s="424"/>
    </row>
    <row r="43" spans="1:6" ht="16.5">
      <c r="A43" s="420"/>
      <c r="B43" s="234" t="s">
        <v>698</v>
      </c>
      <c r="C43" s="422"/>
      <c r="D43" s="423"/>
      <c r="E43" s="424"/>
      <c r="F43" s="424"/>
    </row>
    <row r="44" spans="1:6" ht="16.5">
      <c r="A44" s="420"/>
      <c r="B44" s="234" t="s">
        <v>699</v>
      </c>
      <c r="C44" s="422"/>
      <c r="D44" s="423"/>
      <c r="E44" s="424"/>
      <c r="F44" s="424"/>
    </row>
    <row r="45" spans="1:6" ht="16.5">
      <c r="A45" s="420"/>
      <c r="B45" s="234" t="s">
        <v>427</v>
      </c>
      <c r="C45" s="422"/>
      <c r="D45" s="423"/>
      <c r="E45" s="424"/>
      <c r="F45" s="424"/>
    </row>
    <row r="46" spans="1:6" ht="16.5">
      <c r="A46" s="420"/>
      <c r="B46" s="234" t="s">
        <v>428</v>
      </c>
      <c r="C46" s="422"/>
      <c r="D46" s="423"/>
      <c r="E46" s="424"/>
      <c r="F46" s="424"/>
    </row>
    <row r="47" spans="1:6" ht="16.5">
      <c r="A47" s="420"/>
      <c r="B47" s="234" t="s">
        <v>429</v>
      </c>
      <c r="C47" s="422"/>
      <c r="D47" s="423"/>
      <c r="E47" s="424"/>
      <c r="F47" s="424"/>
    </row>
    <row r="48" spans="1:6" ht="16.5">
      <c r="A48" s="420"/>
      <c r="B48" s="234" t="s">
        <v>700</v>
      </c>
      <c r="C48" s="422"/>
      <c r="D48" s="423"/>
      <c r="E48" s="424"/>
      <c r="F48" s="424"/>
    </row>
    <row r="49" spans="1:6" ht="31.5">
      <c r="A49" s="420" t="s">
        <v>701</v>
      </c>
      <c r="B49" s="234" t="s">
        <v>702</v>
      </c>
      <c r="C49" s="422"/>
      <c r="D49" s="423"/>
      <c r="E49" s="424"/>
      <c r="F49" s="424"/>
    </row>
    <row r="50" spans="1:6" ht="16.5">
      <c r="A50" s="420"/>
      <c r="B50" s="234" t="s">
        <v>703</v>
      </c>
      <c r="C50" s="422"/>
      <c r="D50" s="423"/>
      <c r="E50" s="424"/>
      <c r="F50" s="424"/>
    </row>
    <row r="51" spans="1:6" ht="16.5">
      <c r="A51" s="420"/>
      <c r="B51" s="234" t="s">
        <v>704</v>
      </c>
      <c r="C51" s="422"/>
      <c r="D51" s="423"/>
      <c r="E51" s="424"/>
      <c r="F51" s="424"/>
    </row>
    <row r="52" spans="1:6" ht="31.5">
      <c r="A52" s="420"/>
      <c r="B52" s="234" t="s">
        <v>705</v>
      </c>
      <c r="C52" s="422"/>
      <c r="D52" s="423"/>
      <c r="E52" s="424"/>
      <c r="F52" s="424"/>
    </row>
    <row r="53" spans="1:6" ht="16.5">
      <c r="A53" s="420"/>
      <c r="B53" s="234" t="s">
        <v>706</v>
      </c>
      <c r="C53" s="422"/>
      <c r="D53" s="423"/>
      <c r="E53" s="424"/>
      <c r="F53" s="424"/>
    </row>
    <row r="54" spans="1:6" ht="16.5">
      <c r="A54" s="420" t="s">
        <v>28</v>
      </c>
      <c r="B54" s="234" t="s">
        <v>430</v>
      </c>
      <c r="C54" s="422"/>
      <c r="D54" s="423"/>
      <c r="E54" s="424"/>
      <c r="F54" s="424"/>
    </row>
    <row r="55" spans="1:6" ht="16.5">
      <c r="A55" s="420" t="s">
        <v>31</v>
      </c>
      <c r="B55" s="234" t="s">
        <v>431</v>
      </c>
      <c r="C55" s="422"/>
      <c r="D55" s="423"/>
      <c r="E55" s="424"/>
      <c r="F55" s="424"/>
    </row>
    <row r="56" spans="1:6" ht="16.5">
      <c r="A56" s="420" t="s">
        <v>585</v>
      </c>
      <c r="B56" s="234" t="s">
        <v>432</v>
      </c>
      <c r="C56" s="422"/>
      <c r="D56" s="423" t="s">
        <v>316</v>
      </c>
      <c r="E56" s="424"/>
      <c r="F56" s="424"/>
    </row>
    <row r="57" spans="1:6" ht="31.5">
      <c r="A57" s="420" t="s">
        <v>586</v>
      </c>
      <c r="B57" s="234" t="s">
        <v>2349</v>
      </c>
      <c r="C57" s="422"/>
      <c r="D57" s="423" t="s">
        <v>316</v>
      </c>
      <c r="E57" s="424"/>
      <c r="F57" s="424"/>
    </row>
    <row r="58" spans="1:6" ht="31.5">
      <c r="A58" s="420" t="s">
        <v>707</v>
      </c>
      <c r="B58" s="546" t="s">
        <v>708</v>
      </c>
      <c r="C58" s="422"/>
      <c r="D58" s="423" t="s">
        <v>316</v>
      </c>
      <c r="E58" s="424"/>
      <c r="F58" s="424"/>
    </row>
    <row r="59" spans="1:6" ht="47.25">
      <c r="A59" s="420"/>
      <c r="B59" s="546" t="s">
        <v>850</v>
      </c>
      <c r="C59" s="422"/>
      <c r="D59" s="423" t="s">
        <v>316</v>
      </c>
      <c r="E59" s="424"/>
      <c r="F59" s="424"/>
    </row>
    <row r="60" spans="1:6" ht="34.5">
      <c r="A60" s="1277">
        <v>17</v>
      </c>
      <c r="B60" s="546" t="s">
        <v>2314</v>
      </c>
      <c r="C60" s="426" t="s">
        <v>710</v>
      </c>
      <c r="D60" s="426" t="s">
        <v>711</v>
      </c>
      <c r="E60" s="427" t="s">
        <v>712</v>
      </c>
      <c r="F60" s="424"/>
    </row>
    <row r="61" spans="1:6" ht="16.5">
      <c r="A61" s="1277"/>
      <c r="B61" s="494" t="s">
        <v>1058</v>
      </c>
      <c r="C61" s="423"/>
      <c r="D61" s="423" t="s">
        <v>316</v>
      </c>
      <c r="E61" s="423"/>
      <c r="F61" s="424"/>
    </row>
    <row r="62" spans="1:6" ht="16.5">
      <c r="A62" s="1277"/>
      <c r="B62" s="494" t="s">
        <v>680</v>
      </c>
      <c r="C62" s="423"/>
      <c r="D62" s="423" t="s">
        <v>316</v>
      </c>
      <c r="E62" s="423"/>
      <c r="F62" s="424"/>
    </row>
    <row r="63" spans="1:6" ht="16.5">
      <c r="A63" s="1277"/>
      <c r="B63" s="494" t="s">
        <v>682</v>
      </c>
      <c r="C63" s="423"/>
      <c r="D63" s="196" t="s">
        <v>709</v>
      </c>
      <c r="E63" s="423"/>
      <c r="F63" s="424"/>
    </row>
    <row r="64" spans="1:6" ht="31.5">
      <c r="A64" s="1277"/>
      <c r="B64" s="546" t="s">
        <v>2315</v>
      </c>
      <c r="C64" s="428"/>
      <c r="D64" s="428"/>
      <c r="E64" s="428"/>
      <c r="F64" s="424"/>
    </row>
    <row r="65" spans="1:6" ht="16.5">
      <c r="A65" s="1277"/>
      <c r="B65" s="494" t="s">
        <v>681</v>
      </c>
      <c r="C65" s="423"/>
      <c r="D65" s="196" t="s">
        <v>709</v>
      </c>
      <c r="E65" s="423"/>
      <c r="F65" s="424"/>
    </row>
    <row r="66" spans="1:6" ht="16.5">
      <c r="A66" s="1277"/>
      <c r="B66" s="494" t="s">
        <v>680</v>
      </c>
      <c r="C66" s="423"/>
      <c r="D66" s="196" t="s">
        <v>709</v>
      </c>
      <c r="E66" s="423"/>
      <c r="F66" s="424"/>
    </row>
    <row r="67" spans="1:6" ht="16.5">
      <c r="A67" s="1277"/>
      <c r="B67" s="494" t="s">
        <v>682</v>
      </c>
      <c r="C67" s="423"/>
      <c r="D67" s="196"/>
      <c r="E67" s="423"/>
      <c r="F67" s="424"/>
    </row>
    <row r="68" spans="1:6" ht="31.5">
      <c r="A68" s="374"/>
      <c r="B68" s="546" t="s">
        <v>2356</v>
      </c>
      <c r="C68" s="423"/>
      <c r="D68" s="196"/>
      <c r="E68" s="423"/>
      <c r="F68" s="424"/>
    </row>
    <row r="69" spans="1:6" ht="72" customHeight="1">
      <c r="A69" s="420"/>
      <c r="B69" s="547" t="s">
        <v>683</v>
      </c>
      <c r="C69" s="422"/>
      <c r="D69" s="424"/>
      <c r="E69" s="424"/>
      <c r="F69" s="424"/>
    </row>
    <row r="70" spans="1:6" ht="51">
      <c r="A70" s="420">
        <v>18</v>
      </c>
      <c r="B70" s="234" t="s">
        <v>2316</v>
      </c>
      <c r="C70" s="422"/>
      <c r="D70" s="422" t="s">
        <v>713</v>
      </c>
      <c r="E70" s="424" t="s">
        <v>1059</v>
      </c>
      <c r="F70" s="424"/>
    </row>
    <row r="71" spans="1:6" ht="16.5">
      <c r="A71" s="420"/>
      <c r="B71" s="234" t="s">
        <v>714</v>
      </c>
      <c r="C71" s="422"/>
      <c r="D71" s="423"/>
      <c r="E71" s="422"/>
      <c r="F71" s="424"/>
    </row>
    <row r="72" spans="1:6" ht="16.5">
      <c r="A72" s="420"/>
      <c r="B72" s="234" t="s">
        <v>715</v>
      </c>
      <c r="C72" s="422"/>
      <c r="D72" s="423"/>
      <c r="E72" s="422"/>
      <c r="F72" s="424"/>
    </row>
    <row r="73" spans="1:6" ht="16.5">
      <c r="A73" s="420"/>
      <c r="B73" s="234" t="s">
        <v>716</v>
      </c>
      <c r="C73" s="422"/>
      <c r="D73" s="423"/>
      <c r="E73" s="422"/>
      <c r="F73" s="424"/>
    </row>
    <row r="74" spans="1:6" ht="47.25">
      <c r="A74" s="420">
        <v>19</v>
      </c>
      <c r="B74" s="234" t="s">
        <v>433</v>
      </c>
      <c r="C74" s="422"/>
      <c r="D74" s="423"/>
      <c r="E74" s="424"/>
      <c r="F74" s="424"/>
    </row>
    <row r="75" spans="1:6" ht="16.5">
      <c r="A75" s="420"/>
      <c r="B75" s="234" t="s">
        <v>717</v>
      </c>
      <c r="C75" s="422"/>
      <c r="D75" s="423"/>
      <c r="E75" s="424"/>
      <c r="F75" s="424"/>
    </row>
    <row r="76" spans="1:6" ht="51">
      <c r="A76" s="420">
        <v>20</v>
      </c>
      <c r="B76" s="234" t="s">
        <v>2317</v>
      </c>
      <c r="C76" s="422"/>
      <c r="D76" s="423"/>
      <c r="E76" s="424"/>
      <c r="F76" s="424"/>
    </row>
    <row r="77" spans="1:6" ht="18.75">
      <c r="A77" s="420">
        <v>21</v>
      </c>
      <c r="B77" s="234" t="s">
        <v>2318</v>
      </c>
      <c r="C77" s="422"/>
      <c r="D77" s="423"/>
      <c r="E77" s="424"/>
      <c r="F77" s="424"/>
    </row>
    <row r="78" spans="1:6" ht="16.5">
      <c r="A78" s="420"/>
      <c r="B78" s="234" t="s">
        <v>434</v>
      </c>
      <c r="C78" s="422"/>
      <c r="D78" s="423"/>
      <c r="E78" s="424"/>
      <c r="F78" s="424"/>
    </row>
    <row r="79" spans="1:6" ht="16.5">
      <c r="A79" s="420"/>
      <c r="B79" s="234" t="s">
        <v>435</v>
      </c>
      <c r="C79" s="422"/>
      <c r="D79" s="423"/>
      <c r="E79" s="424"/>
      <c r="F79" s="424"/>
    </row>
    <row r="80" spans="1:6" ht="52.5">
      <c r="A80" s="420">
        <v>22</v>
      </c>
      <c r="B80" s="234" t="s">
        <v>2319</v>
      </c>
      <c r="C80" s="429" t="s">
        <v>436</v>
      </c>
      <c r="D80" s="429" t="s">
        <v>437</v>
      </c>
      <c r="E80" s="424"/>
      <c r="F80" s="424"/>
    </row>
    <row r="81" spans="1:6" ht="16.5">
      <c r="A81" s="420"/>
      <c r="B81" s="234" t="s">
        <v>438</v>
      </c>
      <c r="C81" s="423"/>
      <c r="D81" s="423"/>
      <c r="E81" s="424"/>
      <c r="F81" s="424"/>
    </row>
    <row r="82" spans="1:6" ht="16.5">
      <c r="A82" s="420"/>
      <c r="B82" s="234" t="s">
        <v>439</v>
      </c>
      <c r="C82" s="423"/>
      <c r="D82" s="423"/>
      <c r="E82" s="424"/>
      <c r="F82" s="424"/>
    </row>
    <row r="83" spans="1:6" ht="16.5">
      <c r="A83" s="420"/>
      <c r="B83" s="234" t="s">
        <v>440</v>
      </c>
      <c r="C83" s="423"/>
      <c r="D83" s="423"/>
      <c r="E83" s="424"/>
      <c r="F83" s="424"/>
    </row>
    <row r="84" spans="1:6" ht="16.5">
      <c r="A84" s="420"/>
      <c r="B84" s="234" t="s">
        <v>441</v>
      </c>
      <c r="C84" s="423"/>
      <c r="D84" s="423"/>
      <c r="E84" s="424"/>
      <c r="F84" s="424"/>
    </row>
    <row r="85" spans="1:6" ht="16.5">
      <c r="A85" s="420">
        <v>23</v>
      </c>
      <c r="B85" s="234" t="s">
        <v>718</v>
      </c>
      <c r="C85" s="422"/>
      <c r="D85" s="423"/>
      <c r="E85" s="424"/>
      <c r="F85" s="424"/>
    </row>
    <row r="86" spans="1:6" ht="31.5">
      <c r="A86" s="420"/>
      <c r="B86" s="234" t="s">
        <v>719</v>
      </c>
      <c r="C86" s="422"/>
      <c r="D86" s="423"/>
      <c r="E86" s="424"/>
      <c r="F86" s="424"/>
    </row>
    <row r="87" spans="1:6" ht="18.75">
      <c r="A87" s="420">
        <v>24</v>
      </c>
      <c r="B87" s="234" t="s">
        <v>2320</v>
      </c>
      <c r="C87" s="422"/>
      <c r="D87" s="423"/>
      <c r="E87" s="424"/>
      <c r="F87" s="424"/>
    </row>
    <row r="88" spans="1:6" ht="16.5">
      <c r="A88" s="420"/>
      <c r="B88" s="234" t="s">
        <v>442</v>
      </c>
      <c r="C88" s="422"/>
      <c r="D88" s="423"/>
      <c r="E88" s="424"/>
      <c r="F88" s="424"/>
    </row>
    <row r="89" spans="1:6" ht="16.5">
      <c r="A89" s="420"/>
      <c r="B89" s="234" t="s">
        <v>443</v>
      </c>
      <c r="C89" s="422"/>
      <c r="D89" s="423"/>
      <c r="E89" s="424"/>
      <c r="F89" s="424"/>
    </row>
    <row r="90" spans="1:6" ht="31.5">
      <c r="A90" s="420">
        <v>25</v>
      </c>
      <c r="B90" s="234" t="s">
        <v>720</v>
      </c>
      <c r="C90" s="422"/>
      <c r="D90" s="423"/>
      <c r="E90" s="424"/>
      <c r="F90" s="424"/>
    </row>
    <row r="91" spans="1:6" ht="31.5">
      <c r="A91" s="420"/>
      <c r="B91" s="234" t="s">
        <v>721</v>
      </c>
      <c r="C91" s="422"/>
      <c r="D91" s="423"/>
      <c r="E91" s="424"/>
      <c r="F91" s="424"/>
    </row>
    <row r="92" spans="1:6" ht="16.5">
      <c r="A92" s="420">
        <v>26</v>
      </c>
      <c r="B92" s="234" t="s">
        <v>444</v>
      </c>
      <c r="C92" s="422"/>
      <c r="D92" s="423"/>
      <c r="E92" s="424"/>
      <c r="F92" s="424"/>
    </row>
    <row r="93" spans="1:6" ht="16.5">
      <c r="A93" s="420"/>
      <c r="B93" s="234" t="s">
        <v>722</v>
      </c>
      <c r="C93" s="422"/>
      <c r="D93" s="423"/>
      <c r="E93" s="424"/>
      <c r="F93" s="424"/>
    </row>
    <row r="94" spans="1:6" ht="16.5">
      <c r="A94" s="420">
        <v>27</v>
      </c>
      <c r="B94" s="234" t="s">
        <v>445</v>
      </c>
      <c r="C94" s="422" t="s">
        <v>723</v>
      </c>
      <c r="D94" s="416" t="s">
        <v>463</v>
      </c>
      <c r="E94" s="430"/>
      <c r="F94" s="424"/>
    </row>
    <row r="95" spans="1:6" ht="16.5">
      <c r="A95" s="420"/>
      <c r="B95" s="234" t="s">
        <v>724</v>
      </c>
      <c r="C95" s="423"/>
      <c r="D95" s="423"/>
      <c r="E95" s="422"/>
      <c r="F95" s="424"/>
    </row>
    <row r="96" spans="1:6" ht="31.5">
      <c r="A96" s="420"/>
      <c r="B96" s="234" t="s">
        <v>725</v>
      </c>
      <c r="C96" s="423"/>
      <c r="D96" s="423"/>
      <c r="E96" s="422"/>
      <c r="F96" s="424"/>
    </row>
    <row r="97" spans="1:6" ht="31.5">
      <c r="A97" s="420"/>
      <c r="B97" s="234" t="s">
        <v>726</v>
      </c>
      <c r="C97" s="423"/>
      <c r="D97" s="423"/>
      <c r="E97" s="422"/>
      <c r="F97" s="424"/>
    </row>
    <row r="98" spans="1:6" ht="45">
      <c r="A98" s="420">
        <v>28</v>
      </c>
      <c r="B98" s="234" t="s">
        <v>2321</v>
      </c>
      <c r="C98" s="422"/>
      <c r="D98" s="423"/>
      <c r="E98" s="424"/>
      <c r="F98" s="424"/>
    </row>
    <row r="99" spans="1:6" ht="31.5">
      <c r="A99" s="420">
        <v>29</v>
      </c>
      <c r="B99" s="234" t="s">
        <v>446</v>
      </c>
      <c r="C99" s="422"/>
      <c r="D99" s="423"/>
      <c r="E99" s="424"/>
      <c r="F99" s="424"/>
    </row>
    <row r="100" spans="1:6" ht="16.5">
      <c r="A100" s="420">
        <v>30</v>
      </c>
      <c r="B100" s="234" t="s">
        <v>247</v>
      </c>
      <c r="C100" s="422"/>
      <c r="D100" s="423"/>
      <c r="E100" s="431"/>
      <c r="F100" s="424"/>
    </row>
    <row r="101" spans="1:6" ht="47.25">
      <c r="A101" s="420">
        <v>31</v>
      </c>
      <c r="B101" s="234" t="s">
        <v>727</v>
      </c>
      <c r="C101" s="422"/>
      <c r="D101" s="423"/>
      <c r="E101" s="424"/>
      <c r="F101" s="424"/>
    </row>
    <row r="102" spans="1:6" ht="31.5">
      <c r="A102" s="420">
        <v>32</v>
      </c>
      <c r="B102" s="234" t="s">
        <v>447</v>
      </c>
      <c r="C102" s="422"/>
      <c r="D102" s="423"/>
      <c r="E102" s="424"/>
      <c r="F102" s="424"/>
    </row>
    <row r="103" spans="1:6" ht="31.5">
      <c r="A103" s="420">
        <v>33</v>
      </c>
      <c r="B103" s="234" t="s">
        <v>448</v>
      </c>
      <c r="C103" s="422"/>
      <c r="D103" s="423"/>
      <c r="E103" s="424"/>
      <c r="F103" s="424"/>
    </row>
    <row r="104" spans="1:6" ht="16.5">
      <c r="A104" s="420">
        <v>34</v>
      </c>
      <c r="B104" s="234" t="s">
        <v>449</v>
      </c>
      <c r="C104" s="422"/>
      <c r="D104" s="423"/>
      <c r="E104" s="424"/>
      <c r="F104" s="424"/>
    </row>
    <row r="105" spans="1:6" ht="16.5">
      <c r="A105" s="420">
        <v>35</v>
      </c>
      <c r="B105" s="234" t="s">
        <v>450</v>
      </c>
      <c r="C105" s="422"/>
      <c r="D105" s="423"/>
      <c r="E105" s="424"/>
      <c r="F105" s="424"/>
    </row>
    <row r="106" spans="1:6" ht="16.5">
      <c r="A106" s="420"/>
      <c r="B106" s="234" t="s">
        <v>2322</v>
      </c>
      <c r="C106" s="422"/>
      <c r="D106" s="423"/>
      <c r="E106" s="424"/>
      <c r="F106" s="424"/>
    </row>
    <row r="107" spans="1:6" ht="16.5">
      <c r="A107" s="420"/>
      <c r="B107" s="234" t="s">
        <v>2323</v>
      </c>
      <c r="C107" s="422"/>
      <c r="D107" s="423"/>
      <c r="E107" s="424"/>
      <c r="F107" s="424"/>
    </row>
    <row r="108" spans="1:6" ht="17.25">
      <c r="A108" s="420"/>
      <c r="B108" s="234" t="s">
        <v>2324</v>
      </c>
      <c r="C108" s="422"/>
      <c r="D108" s="423"/>
      <c r="E108" s="424"/>
      <c r="F108" s="424"/>
    </row>
    <row r="109" spans="1:6" ht="33">
      <c r="A109" s="420"/>
      <c r="B109" s="234" t="s">
        <v>2325</v>
      </c>
      <c r="C109" s="422"/>
      <c r="D109" s="423"/>
      <c r="E109" s="424"/>
      <c r="F109" s="424"/>
    </row>
    <row r="110" spans="1:6" ht="17.25">
      <c r="A110" s="420"/>
      <c r="B110" s="234" t="s">
        <v>2326</v>
      </c>
      <c r="C110" s="422"/>
      <c r="D110" s="423"/>
      <c r="E110" s="424"/>
      <c r="F110" s="424"/>
    </row>
    <row r="111" spans="1:6" ht="16.5">
      <c r="A111" s="420"/>
      <c r="B111" s="234" t="s">
        <v>728</v>
      </c>
      <c r="C111" s="422"/>
      <c r="D111" s="423"/>
      <c r="E111" s="424"/>
      <c r="F111" s="424"/>
    </row>
    <row r="112" spans="1:6" ht="33">
      <c r="A112" s="420"/>
      <c r="B112" s="234" t="s">
        <v>2327</v>
      </c>
      <c r="C112" s="422"/>
      <c r="D112" s="423"/>
      <c r="E112" s="424"/>
      <c r="F112" s="424"/>
    </row>
    <row r="113" spans="1:6" ht="17.25">
      <c r="A113" s="420"/>
      <c r="B113" s="234" t="s">
        <v>2328</v>
      </c>
      <c r="C113" s="422"/>
      <c r="D113" s="423"/>
      <c r="E113" s="424"/>
      <c r="F113" s="424"/>
    </row>
    <row r="114" spans="1:6" ht="16.5">
      <c r="A114" s="420">
        <v>36</v>
      </c>
      <c r="B114" s="234" t="s">
        <v>451</v>
      </c>
      <c r="C114" s="422"/>
      <c r="D114" s="423"/>
      <c r="E114" s="424"/>
      <c r="F114" s="424"/>
    </row>
    <row r="115" spans="1:6" ht="16.5">
      <c r="A115" s="420">
        <v>37</v>
      </c>
      <c r="B115" s="234" t="s">
        <v>452</v>
      </c>
      <c r="C115" s="422"/>
      <c r="D115" s="423"/>
      <c r="E115" s="424"/>
      <c r="F115" s="424"/>
    </row>
    <row r="116" spans="1:6" ht="16.5">
      <c r="A116" s="420"/>
      <c r="B116" s="234" t="s">
        <v>462</v>
      </c>
      <c r="C116" s="422"/>
      <c r="D116" s="423"/>
      <c r="E116" s="424"/>
      <c r="F116" s="424"/>
    </row>
    <row r="117" spans="1:6" ht="16.5">
      <c r="A117" s="420"/>
      <c r="B117" s="234" t="s">
        <v>453</v>
      </c>
      <c r="C117" s="422"/>
      <c r="D117" s="423"/>
      <c r="E117" s="424"/>
      <c r="F117" s="424"/>
    </row>
    <row r="118" spans="1:6" ht="16.5">
      <c r="A118" s="420"/>
      <c r="B118" s="234" t="s">
        <v>729</v>
      </c>
      <c r="C118" s="422"/>
      <c r="D118" s="423"/>
      <c r="E118" s="424"/>
      <c r="F118" s="424"/>
    </row>
    <row r="119" spans="1:6" ht="16.5">
      <c r="A119" s="432" t="s">
        <v>454</v>
      </c>
      <c r="B119" s="440"/>
      <c r="C119" s="433"/>
      <c r="D119" s="433"/>
      <c r="E119" s="433"/>
      <c r="F119" s="424"/>
    </row>
    <row r="120" spans="1:6" ht="33">
      <c r="A120" s="434">
        <v>1</v>
      </c>
      <c r="B120" s="548" t="s">
        <v>455</v>
      </c>
      <c r="C120" s="422"/>
      <c r="D120" s="423"/>
      <c r="E120" s="422"/>
      <c r="F120" s="424"/>
    </row>
    <row r="121" spans="1:6" ht="16.5">
      <c r="A121" s="411"/>
      <c r="B121" s="548" t="s">
        <v>456</v>
      </c>
      <c r="C121" s="422"/>
      <c r="D121" s="423"/>
      <c r="E121" s="422"/>
      <c r="F121" s="424"/>
    </row>
    <row r="122" spans="1:6" ht="16.5">
      <c r="A122" s="411"/>
      <c r="B122" s="548" t="s">
        <v>457</v>
      </c>
      <c r="C122" s="422"/>
      <c r="D122" s="423"/>
      <c r="E122" s="422"/>
      <c r="F122" s="424"/>
    </row>
    <row r="123" spans="1:6" ht="49.5">
      <c r="A123" s="411"/>
      <c r="B123" s="549" t="s">
        <v>2329</v>
      </c>
      <c r="C123" s="422" t="s">
        <v>730</v>
      </c>
      <c r="D123" s="423"/>
      <c r="E123" s="422"/>
      <c r="F123" s="424"/>
    </row>
    <row r="124" spans="1:6" ht="49.5">
      <c r="A124" s="411"/>
      <c r="B124" s="549" t="s">
        <v>2330</v>
      </c>
      <c r="C124" s="422" t="s">
        <v>730</v>
      </c>
      <c r="D124" s="423"/>
      <c r="E124" s="422"/>
      <c r="F124" s="424"/>
    </row>
    <row r="125" spans="1:6" ht="16.5">
      <c r="A125" s="411"/>
      <c r="B125" s="548" t="s">
        <v>731</v>
      </c>
      <c r="C125" s="422"/>
      <c r="D125" s="423"/>
      <c r="E125" s="422"/>
      <c r="F125" s="424"/>
    </row>
    <row r="126" spans="1:6" ht="33">
      <c r="A126" s="411"/>
      <c r="B126" s="548" t="s">
        <v>2350</v>
      </c>
      <c r="C126" s="422"/>
      <c r="D126" s="423"/>
      <c r="E126" s="422"/>
      <c r="F126" s="424"/>
    </row>
    <row r="127" spans="1:6" ht="33">
      <c r="A127" s="411"/>
      <c r="B127" s="548" t="s">
        <v>732</v>
      </c>
      <c r="C127" s="422"/>
      <c r="D127" s="423"/>
      <c r="E127" s="422"/>
      <c r="F127" s="424"/>
    </row>
    <row r="128" spans="1:6" ht="33">
      <c r="A128" s="411"/>
      <c r="B128" s="548" t="s">
        <v>458</v>
      </c>
      <c r="C128" s="422"/>
      <c r="D128" s="423"/>
      <c r="E128" s="422"/>
      <c r="F128" s="424"/>
    </row>
    <row r="129" spans="1:6" ht="16.5">
      <c r="A129" s="434">
        <v>2</v>
      </c>
      <c r="B129" s="549" t="s">
        <v>459</v>
      </c>
      <c r="C129" s="422"/>
      <c r="D129" s="423"/>
      <c r="E129" s="422"/>
      <c r="F129" s="424"/>
    </row>
    <row r="130" spans="1:6" ht="49.5">
      <c r="A130" s="411"/>
      <c r="B130" s="549" t="s">
        <v>733</v>
      </c>
      <c r="C130" s="422" t="s">
        <v>460</v>
      </c>
      <c r="D130" s="422" t="s">
        <v>461</v>
      </c>
      <c r="E130" s="422"/>
      <c r="F130" s="424"/>
    </row>
    <row r="131" spans="1:6" ht="16.5">
      <c r="A131" s="411"/>
      <c r="B131" s="549" t="s">
        <v>462</v>
      </c>
      <c r="C131" s="423"/>
      <c r="D131" s="423"/>
      <c r="E131" s="422"/>
      <c r="F131" s="424"/>
    </row>
    <row r="132" spans="1:6" ht="16.5">
      <c r="A132" s="411"/>
      <c r="B132" s="549" t="s">
        <v>734</v>
      </c>
      <c r="C132" s="423"/>
      <c r="D132" s="423"/>
      <c r="E132" s="422"/>
      <c r="F132" s="424"/>
    </row>
    <row r="133" spans="1:6" ht="16.5">
      <c r="A133" s="411"/>
      <c r="B133" s="549" t="s">
        <v>463</v>
      </c>
      <c r="C133" s="423"/>
      <c r="D133" s="423"/>
      <c r="E133" s="422"/>
      <c r="F133" s="424"/>
    </row>
    <row r="134" spans="1:6" ht="16.5">
      <c r="A134" s="411"/>
      <c r="B134" s="549" t="s">
        <v>464</v>
      </c>
      <c r="C134" s="423"/>
      <c r="D134" s="423"/>
      <c r="E134" s="422"/>
      <c r="F134" s="424"/>
    </row>
    <row r="135" spans="1:6" ht="16.5">
      <c r="A135" s="411"/>
      <c r="B135" s="549" t="s">
        <v>465</v>
      </c>
      <c r="C135" s="423"/>
      <c r="D135" s="423"/>
      <c r="E135" s="422"/>
      <c r="F135" s="424"/>
    </row>
    <row r="136" spans="1:6" ht="33">
      <c r="A136" s="411"/>
      <c r="B136" s="549" t="s">
        <v>735</v>
      </c>
      <c r="C136" s="423"/>
      <c r="D136" s="423"/>
      <c r="E136" s="422"/>
      <c r="F136" s="424"/>
    </row>
    <row r="137" spans="1:6" ht="16.5">
      <c r="A137" s="411"/>
      <c r="B137" s="549" t="s">
        <v>466</v>
      </c>
      <c r="C137" s="423"/>
      <c r="D137" s="423"/>
      <c r="E137" s="422"/>
      <c r="F137" s="424"/>
    </row>
    <row r="138" spans="1:6" ht="16.5">
      <c r="A138" s="411"/>
      <c r="B138" s="549" t="s">
        <v>462</v>
      </c>
      <c r="C138" s="423"/>
      <c r="D138" s="423"/>
      <c r="E138" s="422"/>
      <c r="F138" s="424"/>
    </row>
    <row r="139" spans="1:6" ht="16.5">
      <c r="A139" s="411"/>
      <c r="B139" s="549" t="s">
        <v>734</v>
      </c>
      <c r="C139" s="423"/>
      <c r="D139" s="423"/>
      <c r="E139" s="422"/>
      <c r="F139" s="424"/>
    </row>
    <row r="140" spans="1:6" ht="16.5">
      <c r="A140" s="411"/>
      <c r="B140" s="549" t="s">
        <v>463</v>
      </c>
      <c r="C140" s="423"/>
      <c r="D140" s="423"/>
      <c r="E140" s="422"/>
      <c r="F140" s="424"/>
    </row>
    <row r="141" spans="1:6" ht="16.5">
      <c r="A141" s="411"/>
      <c r="B141" s="549" t="s">
        <v>467</v>
      </c>
      <c r="C141" s="422" t="s">
        <v>468</v>
      </c>
      <c r="D141" s="422" t="s">
        <v>469</v>
      </c>
      <c r="E141" s="422"/>
      <c r="F141" s="424"/>
    </row>
    <row r="142" spans="1:6" ht="16.5">
      <c r="A142" s="411"/>
      <c r="B142" s="549" t="s">
        <v>462</v>
      </c>
      <c r="C142" s="423"/>
      <c r="D142" s="423"/>
      <c r="E142" s="422"/>
      <c r="F142" s="424"/>
    </row>
    <row r="143" spans="1:6" ht="16.5">
      <c r="A143" s="411"/>
      <c r="B143" s="549" t="s">
        <v>734</v>
      </c>
      <c r="C143" s="423"/>
      <c r="D143" s="423"/>
      <c r="E143" s="422"/>
      <c r="F143" s="424"/>
    </row>
    <row r="144" spans="1:6" ht="16.5">
      <c r="A144" s="411"/>
      <c r="B144" s="549" t="s">
        <v>463</v>
      </c>
      <c r="C144" s="423"/>
      <c r="D144" s="423"/>
      <c r="E144" s="422"/>
      <c r="F144" s="424"/>
    </row>
    <row r="145" spans="1:6" ht="16.5">
      <c r="A145" s="411"/>
      <c r="B145" s="549" t="s">
        <v>736</v>
      </c>
      <c r="C145" s="423"/>
      <c r="D145" s="423"/>
      <c r="E145" s="422"/>
      <c r="F145" s="424"/>
    </row>
    <row r="146" spans="1:6" ht="16.5">
      <c r="A146" s="411"/>
      <c r="B146" s="549" t="s">
        <v>470</v>
      </c>
      <c r="C146" s="423"/>
      <c r="D146" s="423"/>
      <c r="E146" s="422"/>
      <c r="F146" s="424"/>
    </row>
    <row r="147" spans="1:6" ht="16.5">
      <c r="A147" s="411"/>
      <c r="B147" s="549" t="s">
        <v>471</v>
      </c>
      <c r="C147" s="423"/>
      <c r="D147" s="423"/>
      <c r="E147" s="422"/>
      <c r="F147" s="424"/>
    </row>
    <row r="148" spans="1:6" ht="16.5">
      <c r="A148" s="411"/>
      <c r="B148" s="549" t="s">
        <v>737</v>
      </c>
      <c r="C148" s="423"/>
      <c r="D148" s="423"/>
      <c r="E148" s="422"/>
      <c r="F148" s="424"/>
    </row>
    <row r="149" spans="1:6" ht="16.5">
      <c r="A149" s="411"/>
      <c r="B149" s="549" t="s">
        <v>472</v>
      </c>
      <c r="C149" s="423"/>
      <c r="D149" s="423"/>
      <c r="E149" s="422"/>
      <c r="F149" s="424"/>
    </row>
    <row r="150" spans="1:6" ht="33">
      <c r="A150" s="411"/>
      <c r="B150" s="549" t="s">
        <v>738</v>
      </c>
      <c r="C150" s="423"/>
      <c r="D150" s="423"/>
      <c r="E150" s="422"/>
      <c r="F150" s="424"/>
    </row>
    <row r="151" spans="1:6" ht="16.5">
      <c r="A151" s="411"/>
      <c r="B151" s="549" t="s">
        <v>739</v>
      </c>
      <c r="C151" s="423"/>
      <c r="D151" s="423"/>
      <c r="E151" s="422"/>
      <c r="F151" s="424"/>
    </row>
    <row r="152" spans="1:6" ht="33">
      <c r="A152" s="411"/>
      <c r="B152" s="549" t="s">
        <v>740</v>
      </c>
      <c r="C152" s="423"/>
      <c r="D152" s="423"/>
      <c r="E152" s="422"/>
      <c r="F152" s="424"/>
    </row>
    <row r="153" spans="1:6" ht="16.5">
      <c r="A153" s="411"/>
      <c r="B153" s="549" t="s">
        <v>741</v>
      </c>
      <c r="C153" s="423"/>
      <c r="D153" s="423"/>
      <c r="E153" s="422"/>
      <c r="F153" s="424"/>
    </row>
    <row r="154" spans="1:6" ht="16.5">
      <c r="A154" s="411"/>
      <c r="B154" s="549" t="s">
        <v>473</v>
      </c>
      <c r="C154" s="423"/>
      <c r="D154" s="423"/>
      <c r="E154" s="422"/>
      <c r="F154" s="424"/>
    </row>
    <row r="155" spans="1:6" ht="16.5">
      <c r="A155" s="411"/>
      <c r="B155" s="549" t="s">
        <v>474</v>
      </c>
      <c r="C155" s="423"/>
      <c r="D155" s="423"/>
      <c r="E155" s="422"/>
      <c r="F155" s="424"/>
    </row>
    <row r="156" spans="1:6" ht="16.5">
      <c r="A156" s="411"/>
      <c r="B156" s="549" t="s">
        <v>742</v>
      </c>
      <c r="C156" s="423"/>
      <c r="D156" s="423"/>
      <c r="E156" s="422"/>
      <c r="F156" s="424"/>
    </row>
    <row r="157" spans="1:6" ht="16.5">
      <c r="A157" s="411"/>
      <c r="B157" s="549" t="s">
        <v>475</v>
      </c>
      <c r="C157" s="423"/>
      <c r="D157" s="423"/>
      <c r="E157" s="422"/>
      <c r="F157" s="424"/>
    </row>
    <row r="158" spans="1:6" ht="16.5">
      <c r="A158" s="411"/>
      <c r="B158" s="549" t="s">
        <v>476</v>
      </c>
      <c r="C158" s="423"/>
      <c r="D158" s="423"/>
      <c r="E158" s="422"/>
      <c r="F158" s="424"/>
    </row>
    <row r="159" spans="1:6" ht="16.5">
      <c r="A159" s="411"/>
      <c r="B159" s="549" t="s">
        <v>474</v>
      </c>
      <c r="C159" s="423"/>
      <c r="D159" s="423"/>
      <c r="E159" s="422"/>
      <c r="F159" s="424"/>
    </row>
    <row r="160" spans="1:6" ht="16.5">
      <c r="A160" s="411"/>
      <c r="B160" s="549" t="s">
        <v>743</v>
      </c>
      <c r="C160" s="423"/>
      <c r="D160" s="423"/>
      <c r="E160" s="422"/>
      <c r="F160" s="424"/>
    </row>
    <row r="161" spans="1:6" ht="16.5">
      <c r="A161" s="411"/>
      <c r="B161" s="549" t="s">
        <v>475</v>
      </c>
      <c r="C161" s="423"/>
      <c r="D161" s="423"/>
      <c r="E161" s="422"/>
      <c r="F161" s="424"/>
    </row>
    <row r="162" spans="1:6" ht="16.5">
      <c r="A162" s="411"/>
      <c r="B162" s="549" t="s">
        <v>477</v>
      </c>
      <c r="C162" s="423"/>
      <c r="D162" s="423"/>
      <c r="E162" s="422"/>
      <c r="F162" s="424"/>
    </row>
    <row r="163" spans="1:6" ht="49.5">
      <c r="A163" s="411"/>
      <c r="B163" s="549" t="s">
        <v>478</v>
      </c>
      <c r="C163" s="423"/>
      <c r="D163" s="423"/>
      <c r="E163" s="422"/>
      <c r="F163" s="424"/>
    </row>
    <row r="164" spans="1:6" ht="33">
      <c r="A164" s="411"/>
      <c r="B164" s="549" t="s">
        <v>479</v>
      </c>
      <c r="C164" s="423"/>
      <c r="D164" s="423"/>
      <c r="E164" s="422"/>
      <c r="F164" s="424"/>
    </row>
    <row r="165" spans="1:6" ht="16.5">
      <c r="A165" s="411"/>
      <c r="B165" s="549" t="s">
        <v>480</v>
      </c>
      <c r="C165" s="1272" t="s">
        <v>481</v>
      </c>
      <c r="D165" s="1272"/>
      <c r="E165" s="1272" t="s">
        <v>482</v>
      </c>
      <c r="F165" s="1272"/>
    </row>
    <row r="166" spans="1:6" ht="33">
      <c r="A166" s="411"/>
      <c r="B166" s="440"/>
      <c r="C166" s="416" t="s">
        <v>483</v>
      </c>
      <c r="D166" s="416" t="s">
        <v>484</v>
      </c>
      <c r="E166" s="416" t="s">
        <v>483</v>
      </c>
      <c r="F166" s="416" t="s">
        <v>484</v>
      </c>
    </row>
    <row r="167" spans="1:6" ht="16.5">
      <c r="A167" s="411"/>
      <c r="B167" s="548" t="s">
        <v>462</v>
      </c>
      <c r="C167" s="423"/>
      <c r="D167" s="423"/>
      <c r="E167" s="423"/>
      <c r="F167" s="423"/>
    </row>
    <row r="168" spans="1:6" ht="16.5">
      <c r="A168" s="411"/>
      <c r="B168" s="548" t="s">
        <v>463</v>
      </c>
      <c r="C168" s="423"/>
      <c r="D168" s="423"/>
      <c r="E168" s="423"/>
      <c r="F168" s="423"/>
    </row>
    <row r="169" spans="1:6" ht="16.5">
      <c r="A169" s="411">
        <v>3</v>
      </c>
      <c r="B169" s="548" t="s">
        <v>485</v>
      </c>
      <c r="C169" s="422"/>
      <c r="D169" s="423"/>
      <c r="E169" s="424"/>
      <c r="F169" s="424"/>
    </row>
    <row r="170" spans="1:6" ht="16.5">
      <c r="A170" s="411"/>
      <c r="B170" s="548" t="s">
        <v>486</v>
      </c>
      <c r="C170" s="422"/>
      <c r="D170" s="423"/>
      <c r="E170" s="424"/>
      <c r="F170" s="424"/>
    </row>
    <row r="171" spans="1:6" ht="16.5">
      <c r="A171" s="411"/>
      <c r="B171" s="548" t="s">
        <v>487</v>
      </c>
      <c r="C171" s="422"/>
      <c r="D171" s="423"/>
      <c r="E171" s="424"/>
      <c r="F171" s="424"/>
    </row>
    <row r="172" spans="1:6" ht="16.5">
      <c r="A172" s="411"/>
      <c r="B172" s="548" t="s">
        <v>744</v>
      </c>
      <c r="C172" s="422"/>
      <c r="D172" s="423"/>
      <c r="E172" s="424"/>
      <c r="F172" s="424"/>
    </row>
    <row r="173" spans="1:6" ht="16.5">
      <c r="A173" s="411"/>
      <c r="B173" s="548" t="s">
        <v>488</v>
      </c>
      <c r="C173" s="422"/>
      <c r="D173" s="423"/>
      <c r="E173" s="424"/>
      <c r="F173" s="424"/>
    </row>
    <row r="174" spans="1:6" ht="16.5">
      <c r="A174" s="411"/>
      <c r="B174" s="548" t="s">
        <v>489</v>
      </c>
      <c r="C174" s="422"/>
      <c r="D174" s="423"/>
      <c r="E174" s="424"/>
      <c r="F174" s="424"/>
    </row>
    <row r="175" spans="1:6" ht="16.5">
      <c r="A175" s="411"/>
      <c r="B175" s="548" t="s">
        <v>490</v>
      </c>
      <c r="C175" s="422"/>
      <c r="D175" s="423"/>
      <c r="E175" s="424"/>
      <c r="F175" s="424"/>
    </row>
    <row r="176" spans="1:6" ht="16.5">
      <c r="A176" s="411"/>
      <c r="B176" s="548" t="s">
        <v>745</v>
      </c>
      <c r="C176" s="422"/>
      <c r="D176" s="423"/>
      <c r="E176" s="424"/>
      <c r="F176" s="424"/>
    </row>
    <row r="177" spans="1:6" ht="33">
      <c r="A177" s="411"/>
      <c r="B177" s="548" t="s">
        <v>746</v>
      </c>
      <c r="C177" s="422"/>
      <c r="D177" s="423"/>
      <c r="E177" s="424"/>
      <c r="F177" s="424"/>
    </row>
    <row r="178" spans="1:6" ht="33">
      <c r="A178" s="411"/>
      <c r="B178" s="548" t="s">
        <v>747</v>
      </c>
      <c r="C178" s="424"/>
      <c r="D178" s="423"/>
      <c r="E178" s="424"/>
      <c r="F178" s="424"/>
    </row>
    <row r="179" spans="1:6" ht="33">
      <c r="A179" s="411"/>
      <c r="B179" s="548" t="s">
        <v>748</v>
      </c>
      <c r="C179" s="424"/>
      <c r="D179" s="423"/>
      <c r="E179" s="424"/>
      <c r="F179" s="424"/>
    </row>
    <row r="180" spans="1:6" ht="16.5">
      <c r="A180" s="411"/>
      <c r="B180" s="548"/>
      <c r="C180" s="416" t="s">
        <v>491</v>
      </c>
      <c r="D180" s="416" t="s">
        <v>492</v>
      </c>
      <c r="E180" s="424"/>
      <c r="F180" s="424"/>
    </row>
    <row r="181" spans="1:6" ht="33">
      <c r="A181" s="411"/>
      <c r="B181" s="548" t="s">
        <v>749</v>
      </c>
      <c r="C181" s="423"/>
      <c r="D181" s="423"/>
      <c r="E181" s="424"/>
      <c r="F181" s="424"/>
    </row>
    <row r="182" spans="1:6" ht="49.5">
      <c r="A182" s="411"/>
      <c r="B182" s="551" t="s">
        <v>750</v>
      </c>
      <c r="C182" s="423"/>
      <c r="D182" s="423"/>
      <c r="E182" s="424"/>
      <c r="F182" s="424"/>
    </row>
    <row r="183" spans="1:6" ht="33">
      <c r="A183" s="411"/>
      <c r="B183" s="551" t="s">
        <v>2331</v>
      </c>
      <c r="C183" s="423"/>
      <c r="D183" s="423"/>
      <c r="E183" s="424"/>
      <c r="F183" s="424"/>
    </row>
    <row r="184" spans="1:6" ht="16.5">
      <c r="A184" s="435">
        <v>4</v>
      </c>
      <c r="B184" s="548" t="s">
        <v>493</v>
      </c>
      <c r="C184" s="422"/>
      <c r="D184" s="423"/>
      <c r="E184" s="424"/>
      <c r="F184" s="424"/>
    </row>
    <row r="185" spans="1:6" ht="66">
      <c r="A185" s="411">
        <v>5</v>
      </c>
      <c r="B185" s="548" t="s">
        <v>2332</v>
      </c>
      <c r="C185" s="422"/>
      <c r="D185" s="423"/>
      <c r="E185" s="424"/>
      <c r="F185" s="424"/>
    </row>
    <row r="186" spans="1:6" ht="33">
      <c r="A186" s="411"/>
      <c r="B186" s="548" t="s">
        <v>751</v>
      </c>
      <c r="C186" s="422"/>
      <c r="D186" s="423"/>
      <c r="E186" s="424"/>
      <c r="F186" s="424"/>
    </row>
    <row r="187" spans="1:6" ht="16.5">
      <c r="A187" s="411"/>
      <c r="B187" s="548" t="s">
        <v>494</v>
      </c>
      <c r="C187" s="422"/>
      <c r="D187" s="423"/>
      <c r="E187" s="424"/>
      <c r="F187" s="424"/>
    </row>
    <row r="188" spans="1:6" ht="16.5">
      <c r="A188" s="411"/>
      <c r="B188" s="548" t="s">
        <v>495</v>
      </c>
      <c r="C188" s="422"/>
      <c r="D188" s="423"/>
      <c r="E188" s="424"/>
      <c r="F188" s="424"/>
    </row>
    <row r="189" spans="1:6" ht="16.5">
      <c r="A189" s="411"/>
      <c r="B189" s="548" t="s">
        <v>752</v>
      </c>
      <c r="C189" s="422"/>
      <c r="D189" s="423"/>
      <c r="E189" s="424"/>
      <c r="F189" s="424"/>
    </row>
    <row r="190" spans="1:6" ht="16.5">
      <c r="A190" s="411">
        <v>6</v>
      </c>
      <c r="B190" s="548" t="s">
        <v>496</v>
      </c>
      <c r="C190" s="422"/>
      <c r="D190" s="423"/>
      <c r="E190" s="424"/>
      <c r="F190" s="424"/>
    </row>
    <row r="191" spans="1:6" ht="16.5">
      <c r="A191" s="411"/>
      <c r="B191" s="548" t="s">
        <v>497</v>
      </c>
      <c r="C191" s="422"/>
      <c r="D191" s="423"/>
      <c r="E191" s="424"/>
      <c r="F191" s="424"/>
    </row>
    <row r="192" spans="1:6" ht="16.5">
      <c r="A192" s="411"/>
      <c r="B192" s="548" t="s">
        <v>753</v>
      </c>
      <c r="C192" s="422"/>
      <c r="D192" s="423"/>
      <c r="E192" s="424"/>
      <c r="F192" s="424"/>
    </row>
    <row r="193" spans="1:6" ht="33">
      <c r="A193" s="411"/>
      <c r="B193" s="548" t="s">
        <v>754</v>
      </c>
      <c r="C193" s="422"/>
      <c r="D193" s="423"/>
      <c r="E193" s="424"/>
      <c r="F193" s="424"/>
    </row>
    <row r="194" spans="1:6" ht="16.5">
      <c r="A194" s="411"/>
      <c r="B194" s="548" t="s">
        <v>755</v>
      </c>
      <c r="C194" s="422"/>
      <c r="D194" s="423"/>
      <c r="E194" s="424"/>
      <c r="F194" s="424"/>
    </row>
    <row r="195" spans="1:6" ht="16.5">
      <c r="A195" s="411"/>
      <c r="B195" s="548" t="s">
        <v>498</v>
      </c>
      <c r="C195" s="422"/>
      <c r="D195" s="423"/>
      <c r="E195" s="424"/>
      <c r="F195" s="424"/>
    </row>
    <row r="196" spans="1:6" ht="16.5">
      <c r="A196" s="411"/>
      <c r="B196" s="548" t="s">
        <v>499</v>
      </c>
      <c r="C196" s="422"/>
      <c r="D196" s="423"/>
      <c r="E196" s="424"/>
      <c r="F196" s="424"/>
    </row>
    <row r="197" spans="1:6" ht="16.5">
      <c r="A197" s="411"/>
      <c r="B197" s="548" t="s">
        <v>500</v>
      </c>
      <c r="C197" s="422"/>
      <c r="D197" s="423"/>
      <c r="E197" s="424"/>
      <c r="F197" s="424"/>
    </row>
    <row r="198" spans="1:6" ht="33">
      <c r="A198" s="411"/>
      <c r="B198" s="548" t="s">
        <v>756</v>
      </c>
      <c r="C198" s="422"/>
      <c r="D198" s="423"/>
      <c r="E198" s="424"/>
      <c r="F198" s="424"/>
    </row>
    <row r="199" spans="1:6" ht="16.5">
      <c r="A199" s="411"/>
      <c r="B199" s="548" t="s">
        <v>498</v>
      </c>
      <c r="C199" s="422"/>
      <c r="D199" s="423"/>
      <c r="E199" s="424"/>
      <c r="F199" s="424"/>
    </row>
    <row r="200" spans="1:6" ht="16.5">
      <c r="A200" s="411"/>
      <c r="B200" s="548" t="s">
        <v>499</v>
      </c>
      <c r="C200" s="422"/>
      <c r="D200" s="423"/>
      <c r="E200" s="424"/>
      <c r="F200" s="424"/>
    </row>
    <row r="201" spans="1:6" ht="16.5">
      <c r="A201" s="411"/>
      <c r="B201" s="548" t="s">
        <v>500</v>
      </c>
      <c r="C201" s="422"/>
      <c r="D201" s="423"/>
      <c r="E201" s="424"/>
      <c r="F201" s="424"/>
    </row>
    <row r="202" spans="1:6" ht="33">
      <c r="A202" s="411"/>
      <c r="B202" s="549" t="s">
        <v>2333</v>
      </c>
      <c r="C202" s="422"/>
      <c r="D202" s="423"/>
      <c r="E202" s="424"/>
      <c r="F202" s="424"/>
    </row>
    <row r="203" spans="1:6" ht="16.5">
      <c r="A203" s="411">
        <v>7</v>
      </c>
      <c r="B203" s="548" t="s">
        <v>501</v>
      </c>
      <c r="C203" s="416" t="s">
        <v>462</v>
      </c>
      <c r="D203" s="416" t="s">
        <v>463</v>
      </c>
      <c r="E203" s="424"/>
      <c r="F203" s="424"/>
    </row>
    <row r="204" spans="1:6" ht="16.5">
      <c r="A204" s="411"/>
      <c r="B204" s="548" t="s">
        <v>502</v>
      </c>
      <c r="C204" s="423"/>
      <c r="D204" s="423"/>
      <c r="E204" s="424"/>
      <c r="F204" s="424"/>
    </row>
    <row r="205" spans="1:6" ht="16.5">
      <c r="A205" s="411"/>
      <c r="B205" s="548" t="s">
        <v>503</v>
      </c>
      <c r="C205" s="423"/>
      <c r="D205" s="423"/>
      <c r="E205" s="424"/>
      <c r="F205" s="424"/>
    </row>
    <row r="206" spans="1:6" ht="16.5">
      <c r="A206" s="411"/>
      <c r="B206" s="548" t="s">
        <v>504</v>
      </c>
      <c r="C206" s="423"/>
      <c r="D206" s="423"/>
      <c r="E206" s="424"/>
      <c r="F206" s="424"/>
    </row>
    <row r="207" spans="1:6" ht="33">
      <c r="A207" s="411"/>
      <c r="B207" s="548" t="s">
        <v>757</v>
      </c>
      <c r="C207" s="423"/>
      <c r="D207" s="423"/>
      <c r="E207" s="424"/>
      <c r="F207" s="424"/>
    </row>
    <row r="208" spans="1:6" ht="33">
      <c r="A208" s="411"/>
      <c r="B208" s="548" t="s">
        <v>758</v>
      </c>
      <c r="C208" s="423"/>
      <c r="D208" s="423"/>
      <c r="E208" s="424"/>
      <c r="F208" s="424"/>
    </row>
    <row r="209" spans="1:6" ht="33">
      <c r="A209" s="411"/>
      <c r="B209" s="548" t="s">
        <v>759</v>
      </c>
      <c r="C209" s="423"/>
      <c r="D209" s="423"/>
      <c r="E209" s="424"/>
      <c r="F209" s="424"/>
    </row>
    <row r="210" spans="1:6" ht="36.75">
      <c r="A210" s="411"/>
      <c r="B210" s="548" t="s">
        <v>2334</v>
      </c>
      <c r="C210" s="423"/>
      <c r="D210" s="423"/>
      <c r="E210" s="424"/>
      <c r="F210" s="424"/>
    </row>
    <row r="211" spans="1:6" ht="16.5">
      <c r="A211" s="411"/>
      <c r="B211" s="548" t="s">
        <v>760</v>
      </c>
      <c r="C211" s="423"/>
      <c r="D211" s="423"/>
      <c r="E211" s="424"/>
      <c r="F211" s="424"/>
    </row>
    <row r="212" spans="1:6" ht="16.5">
      <c r="A212" s="411"/>
      <c r="B212" s="548" t="s">
        <v>761</v>
      </c>
      <c r="C212" s="423"/>
      <c r="D212" s="423"/>
      <c r="E212" s="424"/>
      <c r="F212" s="424"/>
    </row>
    <row r="213" spans="1:6" ht="33">
      <c r="A213" s="411"/>
      <c r="B213" s="548" t="s">
        <v>762</v>
      </c>
      <c r="C213" s="423"/>
      <c r="D213" s="423"/>
      <c r="E213" s="424"/>
      <c r="F213" s="424"/>
    </row>
    <row r="214" spans="1:6" ht="16.5">
      <c r="A214" s="411"/>
      <c r="B214" s="548" t="s">
        <v>763</v>
      </c>
      <c r="C214" s="423"/>
      <c r="D214" s="423"/>
      <c r="E214" s="424"/>
      <c r="F214" s="424"/>
    </row>
    <row r="215" spans="1:6" ht="16.5">
      <c r="A215" s="411"/>
      <c r="B215" s="548" t="s">
        <v>764</v>
      </c>
      <c r="C215" s="423"/>
      <c r="D215" s="423"/>
      <c r="E215" s="424"/>
      <c r="F215" s="424"/>
    </row>
    <row r="216" spans="1:6" ht="33">
      <c r="A216" s="411"/>
      <c r="B216" s="548" t="s">
        <v>765</v>
      </c>
      <c r="C216" s="423"/>
      <c r="D216" s="423"/>
      <c r="E216" s="424"/>
      <c r="F216" s="424"/>
    </row>
    <row r="217" spans="1:6" ht="16.5">
      <c r="A217" s="411"/>
      <c r="B217" s="1273" t="s">
        <v>766</v>
      </c>
      <c r="C217" s="1274" t="s">
        <v>482</v>
      </c>
      <c r="D217" s="1274"/>
      <c r="E217" s="436"/>
      <c r="F217" s="424"/>
    </row>
    <row r="218" spans="1:6" ht="17.25">
      <c r="A218" s="411"/>
      <c r="B218" s="1273"/>
      <c r="C218" s="437" t="s">
        <v>767</v>
      </c>
      <c r="D218" s="426" t="s">
        <v>484</v>
      </c>
      <c r="E218" s="438"/>
      <c r="F218" s="424"/>
    </row>
    <row r="219" spans="1:6" ht="16.5">
      <c r="A219" s="411"/>
      <c r="B219" s="550" t="s">
        <v>2335</v>
      </c>
      <c r="C219" s="423"/>
      <c r="D219" s="423"/>
      <c r="E219" s="433"/>
      <c r="F219" s="424"/>
    </row>
    <row r="220" spans="1:6" ht="16.5">
      <c r="A220" s="411"/>
      <c r="B220" s="550" t="s">
        <v>2336</v>
      </c>
      <c r="C220" s="423"/>
      <c r="D220" s="423"/>
      <c r="E220" s="422"/>
      <c r="F220" s="424"/>
    </row>
    <row r="221" spans="1:6" ht="16.5">
      <c r="A221" s="411"/>
      <c r="B221" s="552" t="s">
        <v>768</v>
      </c>
      <c r="C221" s="422"/>
      <c r="D221" s="423"/>
      <c r="E221" s="422"/>
      <c r="F221" s="424"/>
    </row>
    <row r="222" spans="1:6" ht="16.5">
      <c r="A222" s="411">
        <v>8</v>
      </c>
      <c r="B222" s="548" t="s">
        <v>505</v>
      </c>
      <c r="C222" s="422"/>
      <c r="D222" s="423"/>
      <c r="E222" s="422"/>
      <c r="F222" s="424"/>
    </row>
    <row r="223" spans="1:6" ht="16.5">
      <c r="A223" s="411"/>
      <c r="B223" s="548" t="s">
        <v>506</v>
      </c>
      <c r="C223" s="422"/>
      <c r="D223" s="423"/>
      <c r="E223" s="422"/>
      <c r="F223" s="424"/>
    </row>
    <row r="224" spans="1:6" ht="33">
      <c r="A224" s="411"/>
      <c r="B224" s="548" t="s">
        <v>769</v>
      </c>
      <c r="C224" s="422"/>
      <c r="D224" s="423"/>
      <c r="E224" s="422"/>
      <c r="F224" s="424"/>
    </row>
    <row r="225" spans="1:6" ht="33">
      <c r="A225" s="411"/>
      <c r="B225" s="548" t="s">
        <v>770</v>
      </c>
      <c r="C225" s="422"/>
      <c r="D225" s="423"/>
      <c r="E225" s="422"/>
      <c r="F225" s="424"/>
    </row>
    <row r="226" spans="1:6" ht="33">
      <c r="A226" s="411"/>
      <c r="B226" s="548" t="s">
        <v>507</v>
      </c>
      <c r="C226" s="422"/>
      <c r="D226" s="423"/>
      <c r="E226" s="422"/>
      <c r="F226" s="424"/>
    </row>
    <row r="227" spans="1:6" ht="33">
      <c r="A227" s="411"/>
      <c r="B227" s="548" t="s">
        <v>508</v>
      </c>
      <c r="C227" s="422"/>
      <c r="D227" s="423"/>
      <c r="E227" s="422"/>
      <c r="F227" s="424"/>
    </row>
    <row r="228" spans="1:6" ht="33">
      <c r="A228" s="411"/>
      <c r="B228" s="548" t="s">
        <v>771</v>
      </c>
      <c r="C228" s="422"/>
      <c r="D228" s="423"/>
      <c r="E228" s="422"/>
      <c r="F228" s="424"/>
    </row>
    <row r="229" spans="1:6" ht="16.5">
      <c r="A229" s="411"/>
      <c r="B229" s="548" t="s">
        <v>509</v>
      </c>
      <c r="C229" s="422"/>
      <c r="D229" s="423"/>
      <c r="E229" s="422"/>
      <c r="F229" s="424"/>
    </row>
    <row r="230" spans="1:6" ht="49.5">
      <c r="A230" s="411"/>
      <c r="B230" s="548" t="s">
        <v>2337</v>
      </c>
      <c r="C230" s="433"/>
      <c r="D230" s="423"/>
      <c r="E230" s="433"/>
      <c r="F230" s="424"/>
    </row>
    <row r="231" spans="1:6" ht="33">
      <c r="A231" s="411"/>
      <c r="B231" s="548" t="s">
        <v>772</v>
      </c>
      <c r="C231" s="433"/>
      <c r="D231" s="423"/>
      <c r="E231" s="433"/>
      <c r="F231" s="424"/>
    </row>
    <row r="232" spans="1:6" ht="16.5">
      <c r="A232" s="411"/>
      <c r="B232" s="548" t="s">
        <v>510</v>
      </c>
      <c r="C232" s="433"/>
      <c r="D232" s="423"/>
      <c r="E232" s="433"/>
      <c r="F232" s="424"/>
    </row>
    <row r="233" spans="1:6" ht="16.5">
      <c r="A233" s="411"/>
      <c r="B233" s="548" t="s">
        <v>511</v>
      </c>
      <c r="C233" s="433"/>
      <c r="D233" s="423"/>
      <c r="E233" s="433"/>
      <c r="F233" s="424"/>
    </row>
    <row r="234" spans="1:6" ht="16.5">
      <c r="A234" s="411"/>
      <c r="B234" s="548" t="s">
        <v>773</v>
      </c>
      <c r="C234" s="433"/>
      <c r="D234" s="423"/>
      <c r="E234" s="433"/>
      <c r="F234" s="424"/>
    </row>
    <row r="235" spans="1:6" ht="16.5">
      <c r="A235" s="411">
        <v>9</v>
      </c>
      <c r="B235" s="548" t="s">
        <v>512</v>
      </c>
      <c r="C235" s="439" t="s">
        <v>513</v>
      </c>
      <c r="D235" s="439" t="s">
        <v>514</v>
      </c>
      <c r="E235" s="433"/>
      <c r="F235" s="424"/>
    </row>
    <row r="236" spans="1:6" ht="16.5">
      <c r="A236" s="411"/>
      <c r="B236" s="548" t="s">
        <v>515</v>
      </c>
      <c r="C236" s="423"/>
      <c r="D236" s="423"/>
      <c r="E236" s="433"/>
      <c r="F236" s="424"/>
    </row>
    <row r="237" spans="1:6" ht="16.5">
      <c r="A237" s="411"/>
      <c r="B237" s="548" t="s">
        <v>774</v>
      </c>
      <c r="C237" s="423"/>
      <c r="D237" s="423"/>
      <c r="E237" s="433"/>
      <c r="F237" s="424"/>
    </row>
    <row r="238" spans="1:6" ht="16.5">
      <c r="A238" s="411"/>
      <c r="B238" s="548" t="s">
        <v>516</v>
      </c>
      <c r="C238" s="423"/>
      <c r="D238" s="423"/>
      <c r="E238" s="433"/>
      <c r="F238" s="424"/>
    </row>
    <row r="239" spans="1:6" ht="16.5">
      <c r="A239" s="411"/>
      <c r="B239" s="548" t="s">
        <v>517</v>
      </c>
      <c r="C239" s="423"/>
      <c r="D239" s="423"/>
      <c r="E239" s="433"/>
      <c r="F239" s="424"/>
    </row>
    <row r="240" spans="1:6" ht="16.5">
      <c r="A240" s="411"/>
      <c r="B240" s="548" t="s">
        <v>775</v>
      </c>
      <c r="C240" s="423"/>
      <c r="D240" s="423"/>
      <c r="E240" s="433"/>
      <c r="F240" s="424"/>
    </row>
    <row r="241" spans="1:6" ht="33">
      <c r="A241" s="411"/>
      <c r="B241" s="548" t="s">
        <v>776</v>
      </c>
      <c r="C241" s="423"/>
      <c r="D241" s="423"/>
      <c r="E241" s="433"/>
      <c r="F241" s="424"/>
    </row>
    <row r="242" spans="1:6" ht="16.5">
      <c r="A242" s="411"/>
      <c r="B242" s="548" t="s">
        <v>518</v>
      </c>
      <c r="C242" s="423"/>
      <c r="D242" s="423"/>
      <c r="E242" s="433"/>
      <c r="F242" s="424"/>
    </row>
    <row r="243" spans="1:6" ht="16.5">
      <c r="A243" s="411"/>
      <c r="B243" s="548" t="s">
        <v>777</v>
      </c>
      <c r="C243" s="423"/>
      <c r="D243" s="423"/>
      <c r="E243" s="433"/>
      <c r="F243" s="424"/>
    </row>
    <row r="244" spans="1:6" ht="33">
      <c r="A244" s="411"/>
      <c r="B244" s="548" t="s">
        <v>778</v>
      </c>
      <c r="C244" s="423"/>
      <c r="D244" s="423"/>
      <c r="E244" s="433"/>
      <c r="F244" s="424"/>
    </row>
    <row r="245" spans="1:6" ht="33">
      <c r="A245" s="411"/>
      <c r="B245" s="548" t="s">
        <v>519</v>
      </c>
      <c r="C245" s="423"/>
      <c r="D245" s="423"/>
      <c r="E245" s="433"/>
      <c r="F245" s="424"/>
    </row>
    <row r="246" spans="1:6" ht="18.75">
      <c r="A246" s="411"/>
      <c r="B246" s="548" t="s">
        <v>2338</v>
      </c>
      <c r="C246" s="423"/>
      <c r="D246" s="423"/>
      <c r="E246" s="433"/>
      <c r="F246" s="424"/>
    </row>
    <row r="247" spans="1:6" ht="49.5">
      <c r="A247" s="411"/>
      <c r="B247" s="548" t="s">
        <v>520</v>
      </c>
      <c r="C247" s="423"/>
      <c r="D247" s="423"/>
      <c r="E247" s="433"/>
      <c r="F247" s="424"/>
    </row>
    <row r="248" spans="1:6" ht="33">
      <c r="A248" s="411"/>
      <c r="B248" s="548" t="s">
        <v>521</v>
      </c>
      <c r="C248" s="423"/>
      <c r="D248" s="423"/>
      <c r="E248" s="433"/>
      <c r="F248" s="424"/>
    </row>
    <row r="249" spans="1:6" ht="16.5">
      <c r="A249" s="411"/>
      <c r="B249" s="548" t="s">
        <v>522</v>
      </c>
      <c r="C249" s="423"/>
      <c r="D249" s="423"/>
      <c r="E249" s="433"/>
      <c r="F249" s="424"/>
    </row>
    <row r="250" spans="1:6" ht="16.5">
      <c r="A250" s="411"/>
      <c r="B250" s="548" t="s">
        <v>523</v>
      </c>
      <c r="C250" s="423"/>
      <c r="D250" s="423"/>
      <c r="E250" s="433"/>
      <c r="F250" s="424"/>
    </row>
    <row r="251" spans="1:6" ht="33">
      <c r="A251" s="411">
        <v>10</v>
      </c>
      <c r="B251" s="553" t="s">
        <v>2339</v>
      </c>
      <c r="C251" s="422"/>
      <c r="D251" s="423"/>
      <c r="E251" s="433"/>
      <c r="F251" s="424"/>
    </row>
    <row r="252" spans="1:6" ht="16.5">
      <c r="A252" s="411"/>
      <c r="B252" s="548" t="s">
        <v>524</v>
      </c>
      <c r="C252" s="422"/>
      <c r="D252" s="423"/>
      <c r="E252" s="433"/>
      <c r="F252" s="424"/>
    </row>
    <row r="253" spans="1:6" ht="16.5">
      <c r="A253" s="411"/>
      <c r="B253" s="548" t="s">
        <v>525</v>
      </c>
      <c r="C253" s="422"/>
      <c r="D253" s="423"/>
      <c r="E253" s="433"/>
      <c r="F253" s="424"/>
    </row>
    <row r="254" spans="1:6" ht="49.5">
      <c r="A254" s="411"/>
      <c r="B254" s="548" t="s">
        <v>779</v>
      </c>
      <c r="C254" s="422"/>
      <c r="D254" s="423"/>
      <c r="E254" s="433"/>
      <c r="F254" s="424"/>
    </row>
    <row r="255" spans="1:6" ht="16.5">
      <c r="A255" s="411"/>
      <c r="B255" s="548" t="s">
        <v>780</v>
      </c>
      <c r="C255" s="422"/>
      <c r="D255" s="423"/>
      <c r="E255" s="433"/>
      <c r="F255" s="424"/>
    </row>
    <row r="256" spans="1:6" ht="16.5">
      <c r="A256" s="411"/>
      <c r="B256" s="548" t="s">
        <v>781</v>
      </c>
      <c r="C256" s="422"/>
      <c r="D256" s="423"/>
      <c r="E256" s="433"/>
      <c r="F256" s="424"/>
    </row>
    <row r="257" spans="1:6" ht="16.5">
      <c r="A257" s="411"/>
      <c r="B257" s="548" t="s">
        <v>526</v>
      </c>
      <c r="C257" s="422"/>
      <c r="D257" s="423"/>
      <c r="E257" s="433"/>
      <c r="F257" s="424"/>
    </row>
    <row r="258" spans="1:6" ht="16.5">
      <c r="A258" s="411"/>
      <c r="B258" s="548" t="s">
        <v>527</v>
      </c>
      <c r="C258" s="422"/>
      <c r="D258" s="423"/>
      <c r="E258" s="433"/>
      <c r="F258" s="424"/>
    </row>
    <row r="259" spans="1:6" ht="49.5">
      <c r="A259" s="411"/>
      <c r="B259" s="548" t="s">
        <v>782</v>
      </c>
      <c r="C259" s="422"/>
      <c r="D259" s="423"/>
      <c r="E259" s="433"/>
      <c r="F259" s="424"/>
    </row>
    <row r="260" spans="1:6" ht="16.5">
      <c r="A260" s="411"/>
      <c r="B260" s="548" t="s">
        <v>528</v>
      </c>
      <c r="C260" s="422"/>
      <c r="D260" s="423"/>
      <c r="E260" s="433"/>
      <c r="F260" s="424"/>
    </row>
    <row r="261" spans="1:6" ht="33">
      <c r="A261" s="411"/>
      <c r="B261" s="548" t="s">
        <v>783</v>
      </c>
      <c r="C261" s="422"/>
      <c r="D261" s="423"/>
      <c r="E261" s="433"/>
      <c r="F261" s="424"/>
    </row>
    <row r="262" spans="1:6" ht="33">
      <c r="A262" s="411"/>
      <c r="B262" s="548" t="s">
        <v>784</v>
      </c>
      <c r="C262" s="422"/>
      <c r="D262" s="423"/>
      <c r="E262" s="433"/>
      <c r="F262" s="424"/>
    </row>
    <row r="263" spans="1:6" ht="16.5">
      <c r="A263" s="411"/>
      <c r="B263" s="548" t="s">
        <v>529</v>
      </c>
      <c r="C263" s="422"/>
      <c r="D263" s="423"/>
      <c r="E263" s="422"/>
      <c r="F263" s="424"/>
    </row>
    <row r="264" spans="1:6" ht="33">
      <c r="A264" s="411"/>
      <c r="B264" s="548" t="s">
        <v>785</v>
      </c>
      <c r="C264" s="422"/>
      <c r="D264" s="423"/>
      <c r="E264" s="422"/>
      <c r="F264" s="424"/>
    </row>
    <row r="265" spans="1:6" ht="33">
      <c r="A265" s="411"/>
      <c r="B265" s="548" t="s">
        <v>786</v>
      </c>
      <c r="C265" s="422"/>
      <c r="D265" s="423"/>
      <c r="E265" s="422"/>
      <c r="F265" s="424"/>
    </row>
    <row r="266" spans="1:6" ht="33">
      <c r="A266" s="411"/>
      <c r="B266" s="548" t="s">
        <v>787</v>
      </c>
      <c r="C266" s="422"/>
      <c r="D266" s="423"/>
      <c r="E266" s="422"/>
      <c r="F266" s="424"/>
    </row>
    <row r="267" spans="1:6" ht="66">
      <c r="A267" s="411"/>
      <c r="B267" s="548" t="s">
        <v>788</v>
      </c>
      <c r="C267" s="422"/>
      <c r="D267" s="423"/>
      <c r="E267" s="422"/>
      <c r="F267" s="424"/>
    </row>
    <row r="268" spans="1:6" ht="49.5">
      <c r="A268" s="411"/>
      <c r="B268" s="548" t="s">
        <v>789</v>
      </c>
      <c r="C268" s="422"/>
      <c r="D268" s="423"/>
      <c r="E268" s="422"/>
      <c r="F268" s="424"/>
    </row>
    <row r="269" spans="1:6" ht="49.5">
      <c r="A269" s="411"/>
      <c r="B269" s="548" t="s">
        <v>790</v>
      </c>
      <c r="C269" s="422"/>
      <c r="D269" s="423"/>
      <c r="E269" s="422"/>
      <c r="F269" s="424"/>
    </row>
    <row r="270" spans="1:6" ht="33">
      <c r="A270" s="411"/>
      <c r="B270" s="548" t="s">
        <v>791</v>
      </c>
      <c r="C270" s="422"/>
      <c r="D270" s="423"/>
      <c r="E270" s="422"/>
      <c r="F270" s="424"/>
    </row>
    <row r="271" spans="1:6" ht="16.5">
      <c r="A271" s="411"/>
      <c r="B271" s="548" t="s">
        <v>792</v>
      </c>
      <c r="C271" s="422"/>
      <c r="D271" s="423"/>
      <c r="E271" s="422"/>
      <c r="F271" s="424"/>
    </row>
    <row r="272" spans="1:6" ht="33">
      <c r="A272" s="411"/>
      <c r="B272" s="548" t="s">
        <v>793</v>
      </c>
      <c r="C272" s="422"/>
      <c r="D272" s="423"/>
      <c r="E272" s="422"/>
      <c r="F272" s="424"/>
    </row>
    <row r="273" spans="1:6" ht="49.5">
      <c r="A273" s="411"/>
      <c r="B273" s="549" t="s">
        <v>794</v>
      </c>
      <c r="C273" s="422"/>
      <c r="D273" s="423"/>
      <c r="E273" s="422"/>
      <c r="F273" s="424"/>
    </row>
    <row r="274" spans="1:6" ht="33">
      <c r="A274" s="411"/>
      <c r="B274" s="548" t="s">
        <v>2340</v>
      </c>
      <c r="C274" s="422"/>
      <c r="D274" s="423"/>
      <c r="E274" s="422"/>
      <c r="F274" s="424"/>
    </row>
    <row r="275" spans="1:6" ht="33">
      <c r="A275" s="411"/>
      <c r="B275" s="548" t="s">
        <v>795</v>
      </c>
      <c r="C275" s="422"/>
      <c r="D275" s="423"/>
      <c r="E275" s="422"/>
      <c r="F275" s="424"/>
    </row>
    <row r="276" spans="1:6" ht="16.5">
      <c r="A276" s="411"/>
      <c r="B276" s="551" t="s">
        <v>796</v>
      </c>
      <c r="C276" s="422"/>
      <c r="D276" s="423"/>
      <c r="E276" s="422"/>
      <c r="F276" s="424"/>
    </row>
    <row r="277" spans="1:6" ht="16.5">
      <c r="A277" s="411"/>
      <c r="B277" s="551" t="s">
        <v>797</v>
      </c>
      <c r="C277" s="422"/>
      <c r="D277" s="423"/>
      <c r="E277" s="422"/>
      <c r="F277" s="424"/>
    </row>
    <row r="278" spans="1:6" ht="16.5">
      <c r="A278" s="411"/>
      <c r="B278" s="551" t="s">
        <v>798</v>
      </c>
      <c r="C278" s="422"/>
      <c r="D278" s="423"/>
      <c r="E278" s="422"/>
      <c r="F278" s="424"/>
    </row>
    <row r="279" spans="1:6" ht="16.5">
      <c r="A279" s="411"/>
      <c r="B279" s="551" t="s">
        <v>799</v>
      </c>
      <c r="C279" s="422"/>
      <c r="D279" s="423"/>
      <c r="E279" s="422"/>
      <c r="F279" s="424"/>
    </row>
    <row r="280" spans="1:6" ht="33.75">
      <c r="A280" s="411"/>
      <c r="B280" s="554" t="s">
        <v>2341</v>
      </c>
      <c r="C280" s="422"/>
      <c r="D280" s="423"/>
      <c r="E280" s="422"/>
      <c r="F280" s="424"/>
    </row>
    <row r="281" spans="1:6" ht="49.5">
      <c r="A281" s="435">
        <v>11</v>
      </c>
      <c r="B281" s="548" t="s">
        <v>530</v>
      </c>
      <c r="C281" s="422"/>
      <c r="D281" s="423"/>
      <c r="E281" s="422"/>
      <c r="F281" s="424"/>
    </row>
    <row r="282" spans="1:6" ht="16.5">
      <c r="A282" s="435"/>
      <c r="B282" s="548" t="s">
        <v>531</v>
      </c>
      <c r="C282" s="422"/>
      <c r="D282" s="423"/>
      <c r="E282" s="422"/>
      <c r="F282" s="424"/>
    </row>
    <row r="283" spans="1:6" ht="16.5">
      <c r="A283" s="435"/>
      <c r="B283" s="548" t="s">
        <v>532</v>
      </c>
      <c r="C283" s="422"/>
      <c r="D283" s="423"/>
      <c r="E283" s="422"/>
      <c r="F283" s="424"/>
    </row>
    <row r="284" spans="1:6" ht="16.5">
      <c r="A284" s="435"/>
      <c r="B284" s="548" t="s">
        <v>533</v>
      </c>
      <c r="C284" s="422"/>
      <c r="D284" s="423"/>
      <c r="E284" s="422"/>
      <c r="F284" s="424"/>
    </row>
    <row r="285" spans="1:6" ht="16.5">
      <c r="A285" s="435"/>
      <c r="B285" s="548" t="s">
        <v>534</v>
      </c>
      <c r="C285" s="422"/>
      <c r="D285" s="423"/>
      <c r="E285" s="422"/>
      <c r="F285" s="424"/>
    </row>
    <row r="286" spans="1:6" ht="33">
      <c r="A286" s="435">
        <v>12</v>
      </c>
      <c r="B286" s="548" t="s">
        <v>535</v>
      </c>
      <c r="C286" s="422"/>
      <c r="D286" s="423"/>
      <c r="E286" s="422"/>
      <c r="F286" s="424"/>
    </row>
    <row r="287" spans="1:6" ht="16.5">
      <c r="A287" s="435">
        <v>13</v>
      </c>
      <c r="B287" s="548" t="s">
        <v>800</v>
      </c>
      <c r="C287" s="422"/>
      <c r="D287" s="423"/>
      <c r="E287" s="422"/>
      <c r="F287" s="424"/>
    </row>
    <row r="288" spans="1:6" ht="33">
      <c r="A288" s="435"/>
      <c r="B288" s="548" t="s">
        <v>801</v>
      </c>
      <c r="C288" s="422"/>
      <c r="D288" s="423"/>
      <c r="E288" s="422"/>
      <c r="F288" s="424"/>
    </row>
    <row r="289" spans="1:6" ht="66">
      <c r="A289" s="435">
        <v>14</v>
      </c>
      <c r="B289" s="548" t="s">
        <v>536</v>
      </c>
      <c r="C289" s="422"/>
      <c r="D289" s="423"/>
      <c r="E289" s="422"/>
      <c r="F289" s="424"/>
    </row>
    <row r="290" spans="1:6" ht="16.5">
      <c r="A290" s="411">
        <v>15</v>
      </c>
      <c r="B290" s="549" t="s">
        <v>537</v>
      </c>
      <c r="C290" s="422" t="s">
        <v>538</v>
      </c>
      <c r="D290" s="422" t="s">
        <v>539</v>
      </c>
      <c r="E290" s="422"/>
      <c r="F290" s="424"/>
    </row>
    <row r="291" spans="1:6" ht="16.5">
      <c r="A291" s="411"/>
      <c r="B291" s="548" t="s">
        <v>540</v>
      </c>
      <c r="C291" s="423"/>
      <c r="D291" s="423"/>
      <c r="E291" s="422"/>
      <c r="F291" s="424"/>
    </row>
    <row r="292" spans="1:6" ht="33">
      <c r="A292" s="411"/>
      <c r="B292" s="548" t="s">
        <v>802</v>
      </c>
      <c r="C292" s="423"/>
      <c r="D292" s="423"/>
      <c r="E292" s="422"/>
      <c r="F292" s="424"/>
    </row>
    <row r="293" spans="1:6" ht="16.5">
      <c r="A293" s="411"/>
      <c r="B293" s="548" t="s">
        <v>803</v>
      </c>
      <c r="C293" s="423"/>
      <c r="D293" s="423"/>
      <c r="E293" s="422"/>
      <c r="F293" s="424"/>
    </row>
    <row r="294" spans="1:6" ht="16.5">
      <c r="A294" s="411"/>
      <c r="B294" s="548" t="s">
        <v>804</v>
      </c>
      <c r="C294" s="423"/>
      <c r="D294" s="423"/>
      <c r="E294" s="422"/>
      <c r="F294" s="424"/>
    </row>
    <row r="295" spans="1:6" ht="66">
      <c r="A295" s="435"/>
      <c r="B295" s="549" t="s">
        <v>805</v>
      </c>
      <c r="C295" s="423"/>
      <c r="D295" s="423"/>
      <c r="E295" s="422"/>
      <c r="F295" s="424"/>
    </row>
    <row r="296" spans="1:6" ht="16.5">
      <c r="A296" s="435"/>
      <c r="B296" s="549" t="s">
        <v>541</v>
      </c>
      <c r="C296" s="423"/>
      <c r="D296" s="423"/>
      <c r="E296" s="422"/>
      <c r="F296" s="424"/>
    </row>
    <row r="297" spans="1:6" ht="33">
      <c r="A297" s="435">
        <v>16</v>
      </c>
      <c r="B297" s="549" t="s">
        <v>542</v>
      </c>
      <c r="C297" s="423"/>
      <c r="D297" s="423"/>
      <c r="E297" s="422"/>
      <c r="F297" s="424"/>
    </row>
    <row r="298" spans="1:6" ht="16.5">
      <c r="A298" s="435"/>
      <c r="B298" s="549" t="s">
        <v>543</v>
      </c>
      <c r="C298" s="423"/>
      <c r="D298" s="423"/>
      <c r="E298" s="422"/>
      <c r="F298" s="424"/>
    </row>
    <row r="299" spans="1:6" ht="16.5">
      <c r="A299" s="435"/>
      <c r="B299" s="549" t="s">
        <v>525</v>
      </c>
      <c r="C299" s="423"/>
      <c r="D299" s="423"/>
      <c r="E299" s="422"/>
      <c r="F299" s="424"/>
    </row>
    <row r="300" spans="1:6" ht="16.5">
      <c r="A300" s="435">
        <v>17</v>
      </c>
      <c r="B300" s="549" t="s">
        <v>544</v>
      </c>
      <c r="C300" s="423"/>
      <c r="D300" s="423"/>
      <c r="E300" s="422"/>
      <c r="F300" s="424"/>
    </row>
    <row r="301" spans="1:6" ht="16.5">
      <c r="A301" s="435"/>
      <c r="B301" s="555"/>
      <c r="C301" s="416" t="s">
        <v>545</v>
      </c>
      <c r="D301" s="430" t="s">
        <v>546</v>
      </c>
      <c r="E301" s="422"/>
      <c r="F301" s="424"/>
    </row>
    <row r="302" spans="1:6" ht="16.5">
      <c r="A302" s="435">
        <v>18</v>
      </c>
      <c r="B302" s="549" t="s">
        <v>547</v>
      </c>
      <c r="C302" s="423"/>
      <c r="D302" s="423"/>
      <c r="E302" s="422"/>
      <c r="F302" s="424"/>
    </row>
    <row r="303" spans="1:6" ht="33">
      <c r="A303" s="435">
        <v>19</v>
      </c>
      <c r="B303" s="549" t="s">
        <v>589</v>
      </c>
      <c r="C303" s="423"/>
      <c r="D303" s="423"/>
      <c r="E303" s="422"/>
      <c r="F303" s="424"/>
    </row>
    <row r="304" spans="1:6" ht="33">
      <c r="A304" s="435">
        <v>20</v>
      </c>
      <c r="B304" s="549" t="s">
        <v>548</v>
      </c>
      <c r="C304" s="423"/>
      <c r="D304" s="423"/>
      <c r="E304" s="422"/>
      <c r="F304" s="424"/>
    </row>
    <row r="305" spans="1:6" ht="33">
      <c r="A305" s="435"/>
      <c r="B305" s="549" t="s">
        <v>806</v>
      </c>
      <c r="C305" s="423"/>
      <c r="D305" s="423"/>
      <c r="E305" s="422"/>
      <c r="F305" s="424"/>
    </row>
    <row r="306" spans="1:6" ht="33">
      <c r="A306" s="435">
        <v>21</v>
      </c>
      <c r="B306" s="549" t="s">
        <v>549</v>
      </c>
      <c r="C306" s="423"/>
      <c r="D306" s="423"/>
      <c r="E306" s="422"/>
      <c r="F306" s="424"/>
    </row>
    <row r="307" spans="1:6" ht="16.5">
      <c r="A307" s="435"/>
      <c r="B307" s="549" t="s">
        <v>807</v>
      </c>
      <c r="C307" s="423"/>
      <c r="D307" s="423"/>
      <c r="E307" s="422"/>
      <c r="F307" s="424"/>
    </row>
    <row r="308" spans="1:6" ht="16.5">
      <c r="A308" s="435"/>
      <c r="B308" s="549" t="s">
        <v>808</v>
      </c>
      <c r="C308" s="423"/>
      <c r="D308" s="423"/>
      <c r="E308" s="422"/>
      <c r="F308" s="424"/>
    </row>
    <row r="309" spans="1:6" ht="16.5">
      <c r="A309" s="435"/>
      <c r="B309" s="549" t="s">
        <v>809</v>
      </c>
      <c r="C309" s="423"/>
      <c r="D309" s="423"/>
      <c r="E309" s="422"/>
      <c r="F309" s="424"/>
    </row>
    <row r="310" spans="1:6" ht="33">
      <c r="A310" s="435">
        <v>22</v>
      </c>
      <c r="B310" s="549" t="s">
        <v>810</v>
      </c>
      <c r="C310" s="423"/>
      <c r="D310" s="423"/>
      <c r="E310" s="422"/>
      <c r="F310" s="424"/>
    </row>
    <row r="311" spans="1:6" ht="33">
      <c r="A311" s="435"/>
      <c r="B311" s="549" t="s">
        <v>811</v>
      </c>
      <c r="C311" s="423"/>
      <c r="D311" s="423"/>
      <c r="E311" s="422"/>
      <c r="F311" s="424"/>
    </row>
    <row r="312" spans="1:6" ht="33">
      <c r="A312" s="435"/>
      <c r="B312" s="549" t="s">
        <v>812</v>
      </c>
      <c r="C312" s="423"/>
      <c r="D312" s="423"/>
      <c r="E312" s="422"/>
      <c r="F312" s="424"/>
    </row>
    <row r="313" spans="1:6" ht="16.5">
      <c r="A313" s="435">
        <v>23</v>
      </c>
      <c r="B313" s="549" t="s">
        <v>550</v>
      </c>
      <c r="C313" s="424"/>
      <c r="D313" s="423"/>
      <c r="E313" s="422"/>
      <c r="F313" s="424"/>
    </row>
    <row r="314" spans="1:6" ht="16.5">
      <c r="A314" s="435"/>
      <c r="B314" s="549" t="s">
        <v>551</v>
      </c>
      <c r="C314" s="424"/>
      <c r="D314" s="423"/>
      <c r="E314" s="422"/>
      <c r="F314" s="424"/>
    </row>
    <row r="315" spans="1:6" ht="16.5">
      <c r="A315" s="435"/>
      <c r="B315" s="549" t="s">
        <v>552</v>
      </c>
      <c r="C315" s="424"/>
      <c r="D315" s="423"/>
      <c r="E315" s="424"/>
      <c r="F315" s="424"/>
    </row>
    <row r="316" spans="1:6" ht="16.5">
      <c r="A316" s="435"/>
      <c r="B316" s="549" t="s">
        <v>553</v>
      </c>
      <c r="C316" s="424"/>
      <c r="D316" s="423"/>
      <c r="E316" s="424"/>
      <c r="F316" s="424"/>
    </row>
    <row r="317" spans="1:6" ht="16.5">
      <c r="A317" s="435"/>
      <c r="B317" s="549" t="s">
        <v>554</v>
      </c>
      <c r="C317" s="424"/>
      <c r="D317" s="423"/>
      <c r="E317" s="424"/>
      <c r="F317" s="424"/>
    </row>
    <row r="318" spans="1:6" ht="16.5">
      <c r="A318" s="435"/>
      <c r="B318" s="549" t="s">
        <v>555</v>
      </c>
      <c r="C318" s="424"/>
      <c r="D318" s="423"/>
      <c r="E318" s="424"/>
      <c r="F318" s="424"/>
    </row>
    <row r="319" spans="1:6" ht="16.5">
      <c r="A319" s="435"/>
      <c r="B319" s="549" t="s">
        <v>556</v>
      </c>
      <c r="C319" s="424"/>
      <c r="D319" s="423"/>
      <c r="E319" s="424"/>
      <c r="F319" s="424"/>
    </row>
    <row r="320" spans="1:6" ht="16.5">
      <c r="A320" s="435"/>
      <c r="B320" s="549" t="s">
        <v>813</v>
      </c>
      <c r="C320" s="424"/>
      <c r="D320" s="423"/>
      <c r="E320" s="424"/>
      <c r="F320" s="424"/>
    </row>
    <row r="321" spans="1:6" ht="16.5">
      <c r="A321" s="435"/>
      <c r="B321" s="549" t="s">
        <v>814</v>
      </c>
      <c r="C321" s="424"/>
      <c r="D321" s="423"/>
      <c r="E321" s="424"/>
      <c r="F321" s="424"/>
    </row>
    <row r="322" spans="1:6" ht="33">
      <c r="A322" s="435">
        <v>24</v>
      </c>
      <c r="B322" s="549" t="s">
        <v>557</v>
      </c>
      <c r="C322" s="424"/>
      <c r="D322" s="423"/>
      <c r="E322" s="424"/>
      <c r="F322" s="424"/>
    </row>
    <row r="323" spans="1:6" ht="16.5">
      <c r="A323" s="435"/>
      <c r="B323" s="440" t="s">
        <v>815</v>
      </c>
      <c r="C323" s="441"/>
      <c r="D323" s="423"/>
      <c r="E323" s="442"/>
      <c r="F323" s="442"/>
    </row>
    <row r="324" spans="1:6" ht="16.5">
      <c r="A324" s="435"/>
      <c r="B324" s="440" t="s">
        <v>816</v>
      </c>
      <c r="C324" s="441"/>
      <c r="D324" s="423"/>
      <c r="E324" s="442"/>
      <c r="F324" s="442"/>
    </row>
    <row r="325" spans="1:6" ht="16.5">
      <c r="A325" s="435"/>
      <c r="B325" s="440" t="s">
        <v>817</v>
      </c>
      <c r="C325" s="441"/>
      <c r="D325" s="423"/>
      <c r="E325" s="442"/>
      <c r="F325" s="442"/>
    </row>
    <row r="326" spans="1:6" ht="16.5">
      <c r="A326" s="435"/>
      <c r="B326" s="440" t="s">
        <v>818</v>
      </c>
      <c r="C326" s="441"/>
      <c r="D326" s="423"/>
      <c r="E326" s="442"/>
      <c r="F326" s="442"/>
    </row>
    <row r="327" spans="1:6" ht="16.5">
      <c r="A327" s="435"/>
      <c r="B327" s="440" t="s">
        <v>819</v>
      </c>
      <c r="C327" s="441"/>
      <c r="D327" s="423"/>
      <c r="E327" s="442"/>
      <c r="F327" s="442"/>
    </row>
    <row r="328" spans="1:6" ht="16.5">
      <c r="A328" s="435"/>
      <c r="B328" s="440" t="s">
        <v>820</v>
      </c>
      <c r="C328" s="441"/>
      <c r="D328" s="423"/>
      <c r="E328" s="442"/>
      <c r="F328" s="442"/>
    </row>
    <row r="329" spans="1:6" ht="16.5">
      <c r="A329" s="435"/>
      <c r="B329" s="440" t="s">
        <v>821</v>
      </c>
      <c r="C329" s="441"/>
      <c r="D329" s="423"/>
      <c r="E329" s="442"/>
      <c r="F329" s="442"/>
    </row>
    <row r="330" spans="1:6" ht="16.5">
      <c r="A330" s="435"/>
      <c r="B330" s="440" t="s">
        <v>822</v>
      </c>
      <c r="C330" s="441"/>
      <c r="D330" s="423"/>
      <c r="E330" s="442"/>
      <c r="F330" s="442"/>
    </row>
    <row r="331" spans="1:6" ht="16.5">
      <c r="A331" s="435"/>
      <c r="B331" s="440" t="s">
        <v>823</v>
      </c>
      <c r="C331" s="441"/>
      <c r="D331" s="423"/>
      <c r="E331" s="442"/>
      <c r="F331" s="442"/>
    </row>
    <row r="332" spans="1:6" ht="16.5">
      <c r="A332" s="435"/>
      <c r="B332" s="440" t="s">
        <v>824</v>
      </c>
      <c r="C332" s="441"/>
      <c r="D332" s="423"/>
      <c r="E332" s="442"/>
      <c r="F332" s="442"/>
    </row>
    <row r="333" spans="1:6" ht="16.5">
      <c r="A333" s="435"/>
      <c r="B333" s="440" t="s">
        <v>825</v>
      </c>
      <c r="C333" s="441"/>
      <c r="D333" s="423"/>
      <c r="E333" s="442"/>
      <c r="F333" s="442"/>
    </row>
    <row r="334" spans="1:6" ht="16.5">
      <c r="A334" s="435"/>
      <c r="B334" s="440" t="s">
        <v>826</v>
      </c>
      <c r="C334" s="441"/>
      <c r="D334" s="423"/>
      <c r="E334" s="442"/>
      <c r="F334" s="442"/>
    </row>
    <row r="335" spans="1:6" ht="16.5">
      <c r="A335" s="435"/>
      <c r="B335" s="440" t="s">
        <v>827</v>
      </c>
      <c r="C335" s="441"/>
      <c r="D335" s="423"/>
      <c r="E335" s="442"/>
      <c r="F335" s="442"/>
    </row>
    <row r="336" spans="1:6" ht="16.5">
      <c r="A336" s="435"/>
      <c r="B336" s="440" t="s">
        <v>828</v>
      </c>
      <c r="C336" s="441"/>
      <c r="D336" s="423"/>
      <c r="E336" s="442"/>
      <c r="F336" s="442"/>
    </row>
    <row r="337" spans="1:6" ht="16.5">
      <c r="A337" s="435"/>
      <c r="B337" s="440" t="s">
        <v>829</v>
      </c>
      <c r="C337" s="441"/>
      <c r="D337" s="423"/>
      <c r="E337" s="442"/>
      <c r="F337" s="442"/>
    </row>
    <row r="338" spans="1:6" ht="16.5">
      <c r="A338" s="435"/>
      <c r="B338" s="440" t="s">
        <v>830</v>
      </c>
      <c r="C338" s="441"/>
      <c r="D338" s="423"/>
      <c r="E338" s="442"/>
      <c r="F338" s="442"/>
    </row>
    <row r="339" spans="1:6" ht="16.5">
      <c r="A339" s="435"/>
      <c r="B339" s="440" t="s">
        <v>831</v>
      </c>
      <c r="C339" s="441"/>
      <c r="D339" s="423"/>
      <c r="E339" s="442"/>
      <c r="F339" s="442"/>
    </row>
    <row r="340" spans="1:6" ht="16.5">
      <c r="A340" s="435"/>
      <c r="B340" s="440" t="s">
        <v>832</v>
      </c>
      <c r="C340" s="441"/>
      <c r="D340" s="423"/>
      <c r="E340" s="442"/>
      <c r="F340" s="442"/>
    </row>
    <row r="341" spans="1:6" ht="31.5">
      <c r="A341" s="435"/>
      <c r="B341" s="440" t="s">
        <v>833</v>
      </c>
      <c r="C341" s="441"/>
      <c r="D341" s="423"/>
      <c r="E341" s="442"/>
      <c r="F341" s="442"/>
    </row>
    <row r="342" spans="1:6" ht="16.5">
      <c r="A342" s="435"/>
      <c r="B342" s="440" t="s">
        <v>834</v>
      </c>
      <c r="C342" s="441"/>
      <c r="D342" s="423"/>
      <c r="E342" s="442"/>
      <c r="F342" s="442"/>
    </row>
    <row r="343" spans="1:6" ht="31.5">
      <c r="A343" s="435"/>
      <c r="B343" s="440" t="s">
        <v>835</v>
      </c>
      <c r="C343" s="441"/>
      <c r="D343" s="423"/>
      <c r="E343" s="442"/>
      <c r="F343" s="442"/>
    </row>
    <row r="344" spans="1:6" ht="16.5">
      <c r="A344" s="435"/>
      <c r="B344" s="440" t="s">
        <v>836</v>
      </c>
      <c r="C344" s="441"/>
      <c r="D344" s="423"/>
      <c r="E344" s="442"/>
      <c r="F344" s="442"/>
    </row>
    <row r="345" spans="1:6" ht="16.5">
      <c r="A345" s="435"/>
      <c r="B345" s="440" t="s">
        <v>837</v>
      </c>
      <c r="C345" s="441"/>
      <c r="D345" s="423"/>
      <c r="E345" s="442"/>
      <c r="F345" s="442"/>
    </row>
    <row r="346" spans="1:6" ht="31.5">
      <c r="A346" s="435"/>
      <c r="B346" s="440" t="s">
        <v>838</v>
      </c>
      <c r="C346" s="441"/>
      <c r="D346" s="423"/>
      <c r="E346" s="442"/>
      <c r="F346" s="442"/>
    </row>
    <row r="347" spans="1:6" ht="16.5">
      <c r="A347" s="435"/>
      <c r="B347" s="440" t="s">
        <v>839</v>
      </c>
      <c r="C347" s="441"/>
      <c r="D347" s="423"/>
      <c r="E347" s="442"/>
      <c r="F347" s="442"/>
    </row>
    <row r="348" spans="1:6" ht="16.5">
      <c r="A348" s="435"/>
      <c r="B348" s="440" t="s">
        <v>840</v>
      </c>
      <c r="C348" s="441"/>
      <c r="D348" s="423"/>
      <c r="E348" s="442"/>
      <c r="F348" s="442"/>
    </row>
    <row r="349" spans="1:6" ht="16.5">
      <c r="A349" s="435"/>
      <c r="B349" s="440" t="s">
        <v>558</v>
      </c>
      <c r="C349" s="441"/>
      <c r="D349" s="423"/>
      <c r="E349" s="442"/>
      <c r="F349" s="442"/>
    </row>
    <row r="350" spans="1:6" ht="16.5">
      <c r="A350" s="435"/>
      <c r="B350" s="440" t="s">
        <v>841</v>
      </c>
      <c r="C350" s="441"/>
      <c r="D350" s="423"/>
      <c r="E350" s="442"/>
      <c r="F350" s="442"/>
    </row>
    <row r="351" spans="1:6" ht="16.5">
      <c r="A351" s="435"/>
      <c r="B351" s="440" t="s">
        <v>842</v>
      </c>
      <c r="C351" s="441"/>
      <c r="D351" s="423"/>
      <c r="E351" s="442"/>
      <c r="F351" s="442"/>
    </row>
    <row r="352" spans="1:6" ht="31.5">
      <c r="A352" s="435"/>
      <c r="B352" s="440" t="s">
        <v>843</v>
      </c>
      <c r="C352" s="441"/>
      <c r="D352" s="423"/>
      <c r="E352" s="442"/>
      <c r="F352" s="442"/>
    </row>
    <row r="353" spans="1:6" ht="16.5">
      <c r="A353" s="435"/>
      <c r="B353" s="440" t="s">
        <v>844</v>
      </c>
      <c r="C353" s="441"/>
      <c r="D353" s="423"/>
      <c r="E353" s="442"/>
      <c r="F353" s="442"/>
    </row>
    <row r="354" spans="1:6" ht="16.5">
      <c r="A354" s="435"/>
      <c r="B354" s="440" t="s">
        <v>845</v>
      </c>
      <c r="C354" s="441"/>
      <c r="D354" s="423"/>
      <c r="E354" s="442"/>
      <c r="F354" s="442"/>
    </row>
    <row r="355" spans="1:6" ht="16.5">
      <c r="A355" s="435"/>
      <c r="B355" s="440" t="s">
        <v>846</v>
      </c>
      <c r="C355" s="441"/>
      <c r="D355" s="423"/>
      <c r="E355" s="442"/>
      <c r="F355" s="442"/>
    </row>
    <row r="356" spans="1:6" ht="16.5">
      <c r="A356" s="435"/>
      <c r="B356" s="440" t="s">
        <v>2352</v>
      </c>
      <c r="C356" s="441"/>
      <c r="D356" s="423"/>
      <c r="E356" s="442"/>
      <c r="F356" s="442"/>
    </row>
    <row r="357" spans="1:6" ht="16.5">
      <c r="A357" s="435"/>
      <c r="B357" s="443" t="s">
        <v>847</v>
      </c>
      <c r="C357" s="441"/>
      <c r="D357" s="423"/>
      <c r="E357" s="442"/>
      <c r="F357" s="442"/>
    </row>
    <row r="358" spans="1:6" ht="16.5">
      <c r="A358" s="435"/>
      <c r="B358" s="443" t="s">
        <v>2351</v>
      </c>
      <c r="C358" s="441"/>
      <c r="D358" s="423"/>
      <c r="E358" s="442"/>
      <c r="F358" s="442"/>
    </row>
    <row r="359" spans="1:6" ht="16.5">
      <c r="A359" s="435"/>
      <c r="B359" s="443" t="s">
        <v>559</v>
      </c>
      <c r="C359" s="441"/>
      <c r="D359" s="423"/>
      <c r="E359" s="442"/>
      <c r="F359" s="442"/>
    </row>
    <row r="360" spans="1:6" ht="33">
      <c r="A360" s="435"/>
      <c r="B360" s="549" t="s">
        <v>848</v>
      </c>
      <c r="C360" s="444"/>
      <c r="D360" s="423"/>
      <c r="E360" s="444"/>
      <c r="F360" s="444"/>
    </row>
    <row r="363" spans="1:6" ht="16.5" thickBot="1"/>
    <row r="364" spans="1:6" ht="40.9" customHeight="1" thickBot="1">
      <c r="A364" s="419" t="s">
        <v>53</v>
      </c>
      <c r="B364" s="326"/>
      <c r="C364" s="419" t="s">
        <v>65</v>
      </c>
      <c r="D364" s="326"/>
    </row>
    <row r="365" spans="1:6" ht="61.9" customHeight="1" thickBot="1">
      <c r="A365" s="419" t="s">
        <v>55</v>
      </c>
      <c r="B365" s="326"/>
      <c r="C365" s="419" t="s">
        <v>66</v>
      </c>
      <c r="D365" s="326"/>
    </row>
    <row r="366" spans="1:6" ht="39.6" customHeight="1" thickBot="1">
      <c r="A366" s="292"/>
      <c r="B366" s="292"/>
      <c r="C366" s="419" t="s">
        <v>67</v>
      </c>
      <c r="D366" s="326"/>
    </row>
  </sheetData>
  <sheetProtection algorithmName="SHA-512" hashValue="W+w0P88rYw3rM/qXcbvbED0Lr5aMU4epYBsB1rNZj5dLOKzTg3q5rLrgeO2lXVI7xYCH4xIsY3s7hF5ToPFy1A==" saltValue="+cRlck6dtlDlq+O9xwZe2g==" spinCount="100000" sheet="1" objects="1" scenarios="1"/>
  <mergeCells count="16">
    <mergeCell ref="E165:F165"/>
    <mergeCell ref="B217:B218"/>
    <mergeCell ref="C217:D217"/>
    <mergeCell ref="A1:F1"/>
    <mergeCell ref="A12:A13"/>
    <mergeCell ref="B12:B13"/>
    <mergeCell ref="A22:A23"/>
    <mergeCell ref="B22:B23"/>
    <mergeCell ref="A60:A67"/>
    <mergeCell ref="C165:D165"/>
    <mergeCell ref="A2:F2"/>
    <mergeCell ref="A3:F3"/>
    <mergeCell ref="A5:F5"/>
    <mergeCell ref="A6:F6"/>
    <mergeCell ref="C7:E7"/>
    <mergeCell ref="C8:F8"/>
  </mergeCells>
  <dataValidations count="2">
    <dataValidation type="decimal" allowBlank="1" showInputMessage="1" showErrorMessage="1" error="PLEASE  INDICATE NUMERICAL VALUE ONLY. Eg. 3 if the value to be quoted is 3 KW. DO NOT INDICATE MAX." promptTitle="GUARANTEED LOSS:-" prompt="Guaranteed value of the losses shall be firm and without any tolerance." sqref="WVL983102 IZ59 SV59 ACR59 AMN59 AWJ59 BGF59 BQB59 BZX59 CJT59 CTP59 DDL59 DNH59 DXD59 EGZ59 EQV59 FAR59 FKN59 FUJ59 GEF59 GOB59 GXX59 HHT59 HRP59 IBL59 ILH59 IVD59 JEZ59 JOV59 JYR59 KIN59 KSJ59 LCF59 LMB59 LVX59 MFT59 MPP59 MZL59 NJH59 NTD59 OCZ59 OMV59 OWR59 PGN59 PQJ59 QAF59 QKB59 QTX59 RDT59 RNP59 RXL59 SHH59 SRD59 TAZ59 TKV59 TUR59 UEN59 UOJ59 UYF59 VIB59 VRX59 WBT59 WLP59 WVL59 D65595 IZ65595 SV65595 ACR65595 AMN65595 AWJ65595 BGF65595 BQB65595 BZX65595 CJT65595 CTP65595 DDL65595 DNH65595 DXD65595 EGZ65595 EQV65595 FAR65595 FKN65595 FUJ65595 GEF65595 GOB65595 GXX65595 HHT65595 HRP65595 IBL65595 ILH65595 IVD65595 JEZ65595 JOV65595 JYR65595 KIN65595 KSJ65595 LCF65595 LMB65595 LVX65595 MFT65595 MPP65595 MZL65595 NJH65595 NTD65595 OCZ65595 OMV65595 OWR65595 PGN65595 PQJ65595 QAF65595 QKB65595 QTX65595 RDT65595 RNP65595 RXL65595 SHH65595 SRD65595 TAZ65595 TKV65595 TUR65595 UEN65595 UOJ65595 UYF65595 VIB65595 VRX65595 WBT65595 WLP65595 WVL65595 D131131 IZ131131 SV131131 ACR131131 AMN131131 AWJ131131 BGF131131 BQB131131 BZX131131 CJT131131 CTP131131 DDL131131 DNH131131 DXD131131 EGZ131131 EQV131131 FAR131131 FKN131131 FUJ131131 GEF131131 GOB131131 GXX131131 HHT131131 HRP131131 IBL131131 ILH131131 IVD131131 JEZ131131 JOV131131 JYR131131 KIN131131 KSJ131131 LCF131131 LMB131131 LVX131131 MFT131131 MPP131131 MZL131131 NJH131131 NTD131131 OCZ131131 OMV131131 OWR131131 PGN131131 PQJ131131 QAF131131 QKB131131 QTX131131 RDT131131 RNP131131 RXL131131 SHH131131 SRD131131 TAZ131131 TKV131131 TUR131131 UEN131131 UOJ131131 UYF131131 VIB131131 VRX131131 WBT131131 WLP131131 WVL131131 D196667 IZ196667 SV196667 ACR196667 AMN196667 AWJ196667 BGF196667 BQB196667 BZX196667 CJT196667 CTP196667 DDL196667 DNH196667 DXD196667 EGZ196667 EQV196667 FAR196667 FKN196667 FUJ196667 GEF196667 GOB196667 GXX196667 HHT196667 HRP196667 IBL196667 ILH196667 IVD196667 JEZ196667 JOV196667 JYR196667 KIN196667 KSJ196667 LCF196667 LMB196667 LVX196667 MFT196667 MPP196667 MZL196667 NJH196667 NTD196667 OCZ196667 OMV196667 OWR196667 PGN196667 PQJ196667 QAF196667 QKB196667 QTX196667 RDT196667 RNP196667 RXL196667 SHH196667 SRD196667 TAZ196667 TKV196667 TUR196667 UEN196667 UOJ196667 UYF196667 VIB196667 VRX196667 WBT196667 WLP196667 WVL196667 D262203 IZ262203 SV262203 ACR262203 AMN262203 AWJ262203 BGF262203 BQB262203 BZX262203 CJT262203 CTP262203 DDL262203 DNH262203 DXD262203 EGZ262203 EQV262203 FAR262203 FKN262203 FUJ262203 GEF262203 GOB262203 GXX262203 HHT262203 HRP262203 IBL262203 ILH262203 IVD262203 JEZ262203 JOV262203 JYR262203 KIN262203 KSJ262203 LCF262203 LMB262203 LVX262203 MFT262203 MPP262203 MZL262203 NJH262203 NTD262203 OCZ262203 OMV262203 OWR262203 PGN262203 PQJ262203 QAF262203 QKB262203 QTX262203 RDT262203 RNP262203 RXL262203 SHH262203 SRD262203 TAZ262203 TKV262203 TUR262203 UEN262203 UOJ262203 UYF262203 VIB262203 VRX262203 WBT262203 WLP262203 WVL262203 D327739 IZ327739 SV327739 ACR327739 AMN327739 AWJ327739 BGF327739 BQB327739 BZX327739 CJT327739 CTP327739 DDL327739 DNH327739 DXD327739 EGZ327739 EQV327739 FAR327739 FKN327739 FUJ327739 GEF327739 GOB327739 GXX327739 HHT327739 HRP327739 IBL327739 ILH327739 IVD327739 JEZ327739 JOV327739 JYR327739 KIN327739 KSJ327739 LCF327739 LMB327739 LVX327739 MFT327739 MPP327739 MZL327739 NJH327739 NTD327739 OCZ327739 OMV327739 OWR327739 PGN327739 PQJ327739 QAF327739 QKB327739 QTX327739 RDT327739 RNP327739 RXL327739 SHH327739 SRD327739 TAZ327739 TKV327739 TUR327739 UEN327739 UOJ327739 UYF327739 VIB327739 VRX327739 WBT327739 WLP327739 WVL327739 D393275 IZ393275 SV393275 ACR393275 AMN393275 AWJ393275 BGF393275 BQB393275 BZX393275 CJT393275 CTP393275 DDL393275 DNH393275 DXD393275 EGZ393275 EQV393275 FAR393275 FKN393275 FUJ393275 GEF393275 GOB393275 GXX393275 HHT393275 HRP393275 IBL393275 ILH393275 IVD393275 JEZ393275 JOV393275 JYR393275 KIN393275 KSJ393275 LCF393275 LMB393275 LVX393275 MFT393275 MPP393275 MZL393275 NJH393275 NTD393275 OCZ393275 OMV393275 OWR393275 PGN393275 PQJ393275 QAF393275 QKB393275 QTX393275 RDT393275 RNP393275 RXL393275 SHH393275 SRD393275 TAZ393275 TKV393275 TUR393275 UEN393275 UOJ393275 UYF393275 VIB393275 VRX393275 WBT393275 WLP393275 WVL393275 D458811 IZ458811 SV458811 ACR458811 AMN458811 AWJ458811 BGF458811 BQB458811 BZX458811 CJT458811 CTP458811 DDL458811 DNH458811 DXD458811 EGZ458811 EQV458811 FAR458811 FKN458811 FUJ458811 GEF458811 GOB458811 GXX458811 HHT458811 HRP458811 IBL458811 ILH458811 IVD458811 JEZ458811 JOV458811 JYR458811 KIN458811 KSJ458811 LCF458811 LMB458811 LVX458811 MFT458811 MPP458811 MZL458811 NJH458811 NTD458811 OCZ458811 OMV458811 OWR458811 PGN458811 PQJ458811 QAF458811 QKB458811 QTX458811 RDT458811 RNP458811 RXL458811 SHH458811 SRD458811 TAZ458811 TKV458811 TUR458811 UEN458811 UOJ458811 UYF458811 VIB458811 VRX458811 WBT458811 WLP458811 WVL458811 D524347 IZ524347 SV524347 ACR524347 AMN524347 AWJ524347 BGF524347 BQB524347 BZX524347 CJT524347 CTP524347 DDL524347 DNH524347 DXD524347 EGZ524347 EQV524347 FAR524347 FKN524347 FUJ524347 GEF524347 GOB524347 GXX524347 HHT524347 HRP524347 IBL524347 ILH524347 IVD524347 JEZ524347 JOV524347 JYR524347 KIN524347 KSJ524347 LCF524347 LMB524347 LVX524347 MFT524347 MPP524347 MZL524347 NJH524347 NTD524347 OCZ524347 OMV524347 OWR524347 PGN524347 PQJ524347 QAF524347 QKB524347 QTX524347 RDT524347 RNP524347 RXL524347 SHH524347 SRD524347 TAZ524347 TKV524347 TUR524347 UEN524347 UOJ524347 UYF524347 VIB524347 VRX524347 WBT524347 WLP524347 WVL524347 D589883 IZ589883 SV589883 ACR589883 AMN589883 AWJ589883 BGF589883 BQB589883 BZX589883 CJT589883 CTP589883 DDL589883 DNH589883 DXD589883 EGZ589883 EQV589883 FAR589883 FKN589883 FUJ589883 GEF589883 GOB589883 GXX589883 HHT589883 HRP589883 IBL589883 ILH589883 IVD589883 JEZ589883 JOV589883 JYR589883 KIN589883 KSJ589883 LCF589883 LMB589883 LVX589883 MFT589883 MPP589883 MZL589883 NJH589883 NTD589883 OCZ589883 OMV589883 OWR589883 PGN589883 PQJ589883 QAF589883 QKB589883 QTX589883 RDT589883 RNP589883 RXL589883 SHH589883 SRD589883 TAZ589883 TKV589883 TUR589883 UEN589883 UOJ589883 UYF589883 VIB589883 VRX589883 WBT589883 WLP589883 WVL589883 D655419 IZ655419 SV655419 ACR655419 AMN655419 AWJ655419 BGF655419 BQB655419 BZX655419 CJT655419 CTP655419 DDL655419 DNH655419 DXD655419 EGZ655419 EQV655419 FAR655419 FKN655419 FUJ655419 GEF655419 GOB655419 GXX655419 HHT655419 HRP655419 IBL655419 ILH655419 IVD655419 JEZ655419 JOV655419 JYR655419 KIN655419 KSJ655419 LCF655419 LMB655419 LVX655419 MFT655419 MPP655419 MZL655419 NJH655419 NTD655419 OCZ655419 OMV655419 OWR655419 PGN655419 PQJ655419 QAF655419 QKB655419 QTX655419 RDT655419 RNP655419 RXL655419 SHH655419 SRD655419 TAZ655419 TKV655419 TUR655419 UEN655419 UOJ655419 UYF655419 VIB655419 VRX655419 WBT655419 WLP655419 WVL655419 D720955 IZ720955 SV720955 ACR720955 AMN720955 AWJ720955 BGF720955 BQB720955 BZX720955 CJT720955 CTP720955 DDL720955 DNH720955 DXD720955 EGZ720955 EQV720955 FAR720955 FKN720955 FUJ720955 GEF720955 GOB720955 GXX720955 HHT720955 HRP720955 IBL720955 ILH720955 IVD720955 JEZ720955 JOV720955 JYR720955 KIN720955 KSJ720955 LCF720955 LMB720955 LVX720955 MFT720955 MPP720955 MZL720955 NJH720955 NTD720955 OCZ720955 OMV720955 OWR720955 PGN720955 PQJ720955 QAF720955 QKB720955 QTX720955 RDT720955 RNP720955 RXL720955 SHH720955 SRD720955 TAZ720955 TKV720955 TUR720955 UEN720955 UOJ720955 UYF720955 VIB720955 VRX720955 WBT720955 WLP720955 WVL720955 D786491 IZ786491 SV786491 ACR786491 AMN786491 AWJ786491 BGF786491 BQB786491 BZX786491 CJT786491 CTP786491 DDL786491 DNH786491 DXD786491 EGZ786491 EQV786491 FAR786491 FKN786491 FUJ786491 GEF786491 GOB786491 GXX786491 HHT786491 HRP786491 IBL786491 ILH786491 IVD786491 JEZ786491 JOV786491 JYR786491 KIN786491 KSJ786491 LCF786491 LMB786491 LVX786491 MFT786491 MPP786491 MZL786491 NJH786491 NTD786491 OCZ786491 OMV786491 OWR786491 PGN786491 PQJ786491 QAF786491 QKB786491 QTX786491 RDT786491 RNP786491 RXL786491 SHH786491 SRD786491 TAZ786491 TKV786491 TUR786491 UEN786491 UOJ786491 UYF786491 VIB786491 VRX786491 WBT786491 WLP786491 WVL786491 D852027 IZ852027 SV852027 ACR852027 AMN852027 AWJ852027 BGF852027 BQB852027 BZX852027 CJT852027 CTP852027 DDL852027 DNH852027 DXD852027 EGZ852027 EQV852027 FAR852027 FKN852027 FUJ852027 GEF852027 GOB852027 GXX852027 HHT852027 HRP852027 IBL852027 ILH852027 IVD852027 JEZ852027 JOV852027 JYR852027 KIN852027 KSJ852027 LCF852027 LMB852027 LVX852027 MFT852027 MPP852027 MZL852027 NJH852027 NTD852027 OCZ852027 OMV852027 OWR852027 PGN852027 PQJ852027 QAF852027 QKB852027 QTX852027 RDT852027 RNP852027 RXL852027 SHH852027 SRD852027 TAZ852027 TKV852027 TUR852027 UEN852027 UOJ852027 UYF852027 VIB852027 VRX852027 WBT852027 WLP852027 WVL852027 D917563 IZ917563 SV917563 ACR917563 AMN917563 AWJ917563 BGF917563 BQB917563 BZX917563 CJT917563 CTP917563 DDL917563 DNH917563 DXD917563 EGZ917563 EQV917563 FAR917563 FKN917563 FUJ917563 GEF917563 GOB917563 GXX917563 HHT917563 HRP917563 IBL917563 ILH917563 IVD917563 JEZ917563 JOV917563 JYR917563 KIN917563 KSJ917563 LCF917563 LMB917563 LVX917563 MFT917563 MPP917563 MZL917563 NJH917563 NTD917563 OCZ917563 OMV917563 OWR917563 PGN917563 PQJ917563 QAF917563 QKB917563 QTX917563 RDT917563 RNP917563 RXL917563 SHH917563 SRD917563 TAZ917563 TKV917563 TUR917563 UEN917563 UOJ917563 UYF917563 VIB917563 VRX917563 WBT917563 WLP917563 WVL917563 D983099 IZ983099 SV983099 ACR983099 AMN983099 AWJ983099 BGF983099 BQB983099 BZX983099 CJT983099 CTP983099 DDL983099 DNH983099 DXD983099 EGZ983099 EQV983099 FAR983099 FKN983099 FUJ983099 GEF983099 GOB983099 GXX983099 HHT983099 HRP983099 IBL983099 ILH983099 IVD983099 JEZ983099 JOV983099 JYR983099 KIN983099 KSJ983099 LCF983099 LMB983099 LVX983099 MFT983099 MPP983099 MZL983099 NJH983099 NTD983099 OCZ983099 OMV983099 OWR983099 PGN983099 PQJ983099 QAF983099 QKB983099 QTX983099 RDT983099 RNP983099 RXL983099 SHH983099 SRD983099 TAZ983099 TKV983099 TUR983099 UEN983099 UOJ983099 UYF983099 VIB983099 VRX983099 WBT983099 WLP983099 WVL983099 WLP983102 IZ62 SV62 ACR62 AMN62 AWJ62 BGF62 BQB62 BZX62 CJT62 CTP62 DDL62 DNH62 DXD62 EGZ62 EQV62 FAR62 FKN62 FUJ62 GEF62 GOB62 GXX62 HHT62 HRP62 IBL62 ILH62 IVD62 JEZ62 JOV62 JYR62 KIN62 KSJ62 LCF62 LMB62 LVX62 MFT62 MPP62 MZL62 NJH62 NTD62 OCZ62 OMV62 OWR62 PGN62 PQJ62 QAF62 QKB62 QTX62 RDT62 RNP62 RXL62 SHH62 SRD62 TAZ62 TKV62 TUR62 UEN62 UOJ62 UYF62 VIB62 VRX62 WBT62 WLP62 WVL62 D65598 IZ65598 SV65598 ACR65598 AMN65598 AWJ65598 BGF65598 BQB65598 BZX65598 CJT65598 CTP65598 DDL65598 DNH65598 DXD65598 EGZ65598 EQV65598 FAR65598 FKN65598 FUJ65598 GEF65598 GOB65598 GXX65598 HHT65598 HRP65598 IBL65598 ILH65598 IVD65598 JEZ65598 JOV65598 JYR65598 KIN65598 KSJ65598 LCF65598 LMB65598 LVX65598 MFT65598 MPP65598 MZL65598 NJH65598 NTD65598 OCZ65598 OMV65598 OWR65598 PGN65598 PQJ65598 QAF65598 QKB65598 QTX65598 RDT65598 RNP65598 RXL65598 SHH65598 SRD65598 TAZ65598 TKV65598 TUR65598 UEN65598 UOJ65598 UYF65598 VIB65598 VRX65598 WBT65598 WLP65598 WVL65598 D131134 IZ131134 SV131134 ACR131134 AMN131134 AWJ131134 BGF131134 BQB131134 BZX131134 CJT131134 CTP131134 DDL131134 DNH131134 DXD131134 EGZ131134 EQV131134 FAR131134 FKN131134 FUJ131134 GEF131134 GOB131134 GXX131134 HHT131134 HRP131134 IBL131134 ILH131134 IVD131134 JEZ131134 JOV131134 JYR131134 KIN131134 KSJ131134 LCF131134 LMB131134 LVX131134 MFT131134 MPP131134 MZL131134 NJH131134 NTD131134 OCZ131134 OMV131134 OWR131134 PGN131134 PQJ131134 QAF131134 QKB131134 QTX131134 RDT131134 RNP131134 RXL131134 SHH131134 SRD131134 TAZ131134 TKV131134 TUR131134 UEN131134 UOJ131134 UYF131134 VIB131134 VRX131134 WBT131134 WLP131134 WVL131134 D196670 IZ196670 SV196670 ACR196670 AMN196670 AWJ196670 BGF196670 BQB196670 BZX196670 CJT196670 CTP196670 DDL196670 DNH196670 DXD196670 EGZ196670 EQV196670 FAR196670 FKN196670 FUJ196670 GEF196670 GOB196670 GXX196670 HHT196670 HRP196670 IBL196670 ILH196670 IVD196670 JEZ196670 JOV196670 JYR196670 KIN196670 KSJ196670 LCF196670 LMB196670 LVX196670 MFT196670 MPP196670 MZL196670 NJH196670 NTD196670 OCZ196670 OMV196670 OWR196670 PGN196670 PQJ196670 QAF196670 QKB196670 QTX196670 RDT196670 RNP196670 RXL196670 SHH196670 SRD196670 TAZ196670 TKV196670 TUR196670 UEN196670 UOJ196670 UYF196670 VIB196670 VRX196670 WBT196670 WLP196670 WVL196670 D262206 IZ262206 SV262206 ACR262206 AMN262206 AWJ262206 BGF262206 BQB262206 BZX262206 CJT262206 CTP262206 DDL262206 DNH262206 DXD262206 EGZ262206 EQV262206 FAR262206 FKN262206 FUJ262206 GEF262206 GOB262206 GXX262206 HHT262206 HRP262206 IBL262206 ILH262206 IVD262206 JEZ262206 JOV262206 JYR262206 KIN262206 KSJ262206 LCF262206 LMB262206 LVX262206 MFT262206 MPP262206 MZL262206 NJH262206 NTD262206 OCZ262206 OMV262206 OWR262206 PGN262206 PQJ262206 QAF262206 QKB262206 QTX262206 RDT262206 RNP262206 RXL262206 SHH262206 SRD262206 TAZ262206 TKV262206 TUR262206 UEN262206 UOJ262206 UYF262206 VIB262206 VRX262206 WBT262206 WLP262206 WVL262206 D327742 IZ327742 SV327742 ACR327742 AMN327742 AWJ327742 BGF327742 BQB327742 BZX327742 CJT327742 CTP327742 DDL327742 DNH327742 DXD327742 EGZ327742 EQV327742 FAR327742 FKN327742 FUJ327742 GEF327742 GOB327742 GXX327742 HHT327742 HRP327742 IBL327742 ILH327742 IVD327742 JEZ327742 JOV327742 JYR327742 KIN327742 KSJ327742 LCF327742 LMB327742 LVX327742 MFT327742 MPP327742 MZL327742 NJH327742 NTD327742 OCZ327742 OMV327742 OWR327742 PGN327742 PQJ327742 QAF327742 QKB327742 QTX327742 RDT327742 RNP327742 RXL327742 SHH327742 SRD327742 TAZ327742 TKV327742 TUR327742 UEN327742 UOJ327742 UYF327742 VIB327742 VRX327742 WBT327742 WLP327742 WVL327742 D393278 IZ393278 SV393278 ACR393278 AMN393278 AWJ393278 BGF393278 BQB393278 BZX393278 CJT393278 CTP393278 DDL393278 DNH393278 DXD393278 EGZ393278 EQV393278 FAR393278 FKN393278 FUJ393278 GEF393278 GOB393278 GXX393278 HHT393278 HRP393278 IBL393278 ILH393278 IVD393278 JEZ393278 JOV393278 JYR393278 KIN393278 KSJ393278 LCF393278 LMB393278 LVX393278 MFT393278 MPP393278 MZL393278 NJH393278 NTD393278 OCZ393278 OMV393278 OWR393278 PGN393278 PQJ393278 QAF393278 QKB393278 QTX393278 RDT393278 RNP393278 RXL393278 SHH393278 SRD393278 TAZ393278 TKV393278 TUR393278 UEN393278 UOJ393278 UYF393278 VIB393278 VRX393278 WBT393278 WLP393278 WVL393278 D458814 IZ458814 SV458814 ACR458814 AMN458814 AWJ458814 BGF458814 BQB458814 BZX458814 CJT458814 CTP458814 DDL458814 DNH458814 DXD458814 EGZ458814 EQV458814 FAR458814 FKN458814 FUJ458814 GEF458814 GOB458814 GXX458814 HHT458814 HRP458814 IBL458814 ILH458814 IVD458814 JEZ458814 JOV458814 JYR458814 KIN458814 KSJ458814 LCF458814 LMB458814 LVX458814 MFT458814 MPP458814 MZL458814 NJH458814 NTD458814 OCZ458814 OMV458814 OWR458814 PGN458814 PQJ458814 QAF458814 QKB458814 QTX458814 RDT458814 RNP458814 RXL458814 SHH458814 SRD458814 TAZ458814 TKV458814 TUR458814 UEN458814 UOJ458814 UYF458814 VIB458814 VRX458814 WBT458814 WLP458814 WVL458814 D524350 IZ524350 SV524350 ACR524350 AMN524350 AWJ524350 BGF524350 BQB524350 BZX524350 CJT524350 CTP524350 DDL524350 DNH524350 DXD524350 EGZ524350 EQV524350 FAR524350 FKN524350 FUJ524350 GEF524350 GOB524350 GXX524350 HHT524350 HRP524350 IBL524350 ILH524350 IVD524350 JEZ524350 JOV524350 JYR524350 KIN524350 KSJ524350 LCF524350 LMB524350 LVX524350 MFT524350 MPP524350 MZL524350 NJH524350 NTD524350 OCZ524350 OMV524350 OWR524350 PGN524350 PQJ524350 QAF524350 QKB524350 QTX524350 RDT524350 RNP524350 RXL524350 SHH524350 SRD524350 TAZ524350 TKV524350 TUR524350 UEN524350 UOJ524350 UYF524350 VIB524350 VRX524350 WBT524350 WLP524350 WVL524350 D589886 IZ589886 SV589886 ACR589886 AMN589886 AWJ589886 BGF589886 BQB589886 BZX589886 CJT589886 CTP589886 DDL589886 DNH589886 DXD589886 EGZ589886 EQV589886 FAR589886 FKN589886 FUJ589886 GEF589886 GOB589886 GXX589886 HHT589886 HRP589886 IBL589886 ILH589886 IVD589886 JEZ589886 JOV589886 JYR589886 KIN589886 KSJ589886 LCF589886 LMB589886 LVX589886 MFT589886 MPP589886 MZL589886 NJH589886 NTD589886 OCZ589886 OMV589886 OWR589886 PGN589886 PQJ589886 QAF589886 QKB589886 QTX589886 RDT589886 RNP589886 RXL589886 SHH589886 SRD589886 TAZ589886 TKV589886 TUR589886 UEN589886 UOJ589886 UYF589886 VIB589886 VRX589886 WBT589886 WLP589886 WVL589886 D655422 IZ655422 SV655422 ACR655422 AMN655422 AWJ655422 BGF655422 BQB655422 BZX655422 CJT655422 CTP655422 DDL655422 DNH655422 DXD655422 EGZ655422 EQV655422 FAR655422 FKN655422 FUJ655422 GEF655422 GOB655422 GXX655422 HHT655422 HRP655422 IBL655422 ILH655422 IVD655422 JEZ655422 JOV655422 JYR655422 KIN655422 KSJ655422 LCF655422 LMB655422 LVX655422 MFT655422 MPP655422 MZL655422 NJH655422 NTD655422 OCZ655422 OMV655422 OWR655422 PGN655422 PQJ655422 QAF655422 QKB655422 QTX655422 RDT655422 RNP655422 RXL655422 SHH655422 SRD655422 TAZ655422 TKV655422 TUR655422 UEN655422 UOJ655422 UYF655422 VIB655422 VRX655422 WBT655422 WLP655422 WVL655422 D720958 IZ720958 SV720958 ACR720958 AMN720958 AWJ720958 BGF720958 BQB720958 BZX720958 CJT720958 CTP720958 DDL720958 DNH720958 DXD720958 EGZ720958 EQV720958 FAR720958 FKN720958 FUJ720958 GEF720958 GOB720958 GXX720958 HHT720958 HRP720958 IBL720958 ILH720958 IVD720958 JEZ720958 JOV720958 JYR720958 KIN720958 KSJ720958 LCF720958 LMB720958 LVX720958 MFT720958 MPP720958 MZL720958 NJH720958 NTD720958 OCZ720958 OMV720958 OWR720958 PGN720958 PQJ720958 QAF720958 QKB720958 QTX720958 RDT720958 RNP720958 RXL720958 SHH720958 SRD720958 TAZ720958 TKV720958 TUR720958 UEN720958 UOJ720958 UYF720958 VIB720958 VRX720958 WBT720958 WLP720958 WVL720958 D786494 IZ786494 SV786494 ACR786494 AMN786494 AWJ786494 BGF786494 BQB786494 BZX786494 CJT786494 CTP786494 DDL786494 DNH786494 DXD786494 EGZ786494 EQV786494 FAR786494 FKN786494 FUJ786494 GEF786494 GOB786494 GXX786494 HHT786494 HRP786494 IBL786494 ILH786494 IVD786494 JEZ786494 JOV786494 JYR786494 KIN786494 KSJ786494 LCF786494 LMB786494 LVX786494 MFT786494 MPP786494 MZL786494 NJH786494 NTD786494 OCZ786494 OMV786494 OWR786494 PGN786494 PQJ786494 QAF786494 QKB786494 QTX786494 RDT786494 RNP786494 RXL786494 SHH786494 SRD786494 TAZ786494 TKV786494 TUR786494 UEN786494 UOJ786494 UYF786494 VIB786494 VRX786494 WBT786494 WLP786494 WVL786494 D852030 IZ852030 SV852030 ACR852030 AMN852030 AWJ852030 BGF852030 BQB852030 BZX852030 CJT852030 CTP852030 DDL852030 DNH852030 DXD852030 EGZ852030 EQV852030 FAR852030 FKN852030 FUJ852030 GEF852030 GOB852030 GXX852030 HHT852030 HRP852030 IBL852030 ILH852030 IVD852030 JEZ852030 JOV852030 JYR852030 KIN852030 KSJ852030 LCF852030 LMB852030 LVX852030 MFT852030 MPP852030 MZL852030 NJH852030 NTD852030 OCZ852030 OMV852030 OWR852030 PGN852030 PQJ852030 QAF852030 QKB852030 QTX852030 RDT852030 RNP852030 RXL852030 SHH852030 SRD852030 TAZ852030 TKV852030 TUR852030 UEN852030 UOJ852030 UYF852030 VIB852030 VRX852030 WBT852030 WLP852030 WVL852030 D917566 IZ917566 SV917566 ACR917566 AMN917566 AWJ917566 BGF917566 BQB917566 BZX917566 CJT917566 CTP917566 DDL917566 DNH917566 DXD917566 EGZ917566 EQV917566 FAR917566 FKN917566 FUJ917566 GEF917566 GOB917566 GXX917566 HHT917566 HRP917566 IBL917566 ILH917566 IVD917566 JEZ917566 JOV917566 JYR917566 KIN917566 KSJ917566 LCF917566 LMB917566 LVX917566 MFT917566 MPP917566 MZL917566 NJH917566 NTD917566 OCZ917566 OMV917566 OWR917566 PGN917566 PQJ917566 QAF917566 QKB917566 QTX917566 RDT917566 RNP917566 RXL917566 SHH917566 SRD917566 TAZ917566 TKV917566 TUR917566 UEN917566 UOJ917566 UYF917566 VIB917566 VRX917566 WBT917566 WLP917566 WVL917566 D983102 IZ983102 SV983102 ACR983102 AMN983102 AWJ983102 BGF983102 BQB983102 BZX983102 CJT983102 CTP983102 DDL983102 DNH983102 DXD983102 EGZ983102 EQV983102 FAR983102 FKN983102 FUJ983102 GEF983102 GOB983102 GXX983102 HHT983102 HRP983102 IBL983102 ILH983102 IVD983102 JEZ983102 JOV983102 JYR983102 KIN983102 KSJ983102 LCF983102 LMB983102 LVX983102 MFT983102 MPP983102 MZL983102 NJH983102 NTD983102 OCZ983102 OMV983102 OWR983102 PGN983102 PQJ983102 QAF983102 QKB983102 QTX983102 RDT983102 RNP983102 RXL983102 SHH983102 SRD983102 TAZ983102 TKV983102 TUR983102 UEN983102 UOJ983102 UYF983102 VIB983102 VRX983102 WBT983102" xr:uid="{00000000-0002-0000-2800-000000000000}">
      <formula1>0</formula1>
      <formula2>100</formula2>
    </dataValidation>
    <dataValidation type="decimal" allowBlank="1" showInputMessage="1" showErrorMessage="1" error="PLEASE  INDICATE NUMERICAL VALUE ONLY. Eg. 3 if the value to be quoted is 3 KW. DO NOT INDICATE MAX." promptTitle="GUARANTEED LOSSES:-" prompt=" _x000a_Guaranteed value of the losses shall be firm and without any tolerance." sqref="WVL983101 IZ58 SV58 ACR58 AMN58 AWJ58 BGF58 BQB58 BZX58 CJT58 CTP58 DDL58 DNH58 DXD58 EGZ58 EQV58 FAR58 FKN58 FUJ58 GEF58 GOB58 GXX58 HHT58 HRP58 IBL58 ILH58 IVD58 JEZ58 JOV58 JYR58 KIN58 KSJ58 LCF58 LMB58 LVX58 MFT58 MPP58 MZL58 NJH58 NTD58 OCZ58 OMV58 OWR58 PGN58 PQJ58 QAF58 QKB58 QTX58 RDT58 RNP58 RXL58 SHH58 SRD58 TAZ58 TKV58 TUR58 UEN58 UOJ58 UYF58 VIB58 VRX58 WBT58 WLP58 WVL58 D65594 IZ65594 SV65594 ACR65594 AMN65594 AWJ65594 BGF65594 BQB65594 BZX65594 CJT65594 CTP65594 DDL65594 DNH65594 DXD65594 EGZ65594 EQV65594 FAR65594 FKN65594 FUJ65594 GEF65594 GOB65594 GXX65594 HHT65594 HRP65594 IBL65594 ILH65594 IVD65594 JEZ65594 JOV65594 JYR65594 KIN65594 KSJ65594 LCF65594 LMB65594 LVX65594 MFT65594 MPP65594 MZL65594 NJH65594 NTD65594 OCZ65594 OMV65594 OWR65594 PGN65594 PQJ65594 QAF65594 QKB65594 QTX65594 RDT65594 RNP65594 RXL65594 SHH65594 SRD65594 TAZ65594 TKV65594 TUR65594 UEN65594 UOJ65594 UYF65594 VIB65594 VRX65594 WBT65594 WLP65594 WVL65594 D131130 IZ131130 SV131130 ACR131130 AMN131130 AWJ131130 BGF131130 BQB131130 BZX131130 CJT131130 CTP131130 DDL131130 DNH131130 DXD131130 EGZ131130 EQV131130 FAR131130 FKN131130 FUJ131130 GEF131130 GOB131130 GXX131130 HHT131130 HRP131130 IBL131130 ILH131130 IVD131130 JEZ131130 JOV131130 JYR131130 KIN131130 KSJ131130 LCF131130 LMB131130 LVX131130 MFT131130 MPP131130 MZL131130 NJH131130 NTD131130 OCZ131130 OMV131130 OWR131130 PGN131130 PQJ131130 QAF131130 QKB131130 QTX131130 RDT131130 RNP131130 RXL131130 SHH131130 SRD131130 TAZ131130 TKV131130 TUR131130 UEN131130 UOJ131130 UYF131130 VIB131130 VRX131130 WBT131130 WLP131130 WVL131130 D196666 IZ196666 SV196666 ACR196666 AMN196666 AWJ196666 BGF196666 BQB196666 BZX196666 CJT196666 CTP196666 DDL196666 DNH196666 DXD196666 EGZ196666 EQV196666 FAR196666 FKN196666 FUJ196666 GEF196666 GOB196666 GXX196666 HHT196666 HRP196666 IBL196666 ILH196666 IVD196666 JEZ196666 JOV196666 JYR196666 KIN196666 KSJ196666 LCF196666 LMB196666 LVX196666 MFT196666 MPP196666 MZL196666 NJH196666 NTD196666 OCZ196666 OMV196666 OWR196666 PGN196666 PQJ196666 QAF196666 QKB196666 QTX196666 RDT196666 RNP196666 RXL196666 SHH196666 SRD196666 TAZ196666 TKV196666 TUR196666 UEN196666 UOJ196666 UYF196666 VIB196666 VRX196666 WBT196666 WLP196666 WVL196666 D262202 IZ262202 SV262202 ACR262202 AMN262202 AWJ262202 BGF262202 BQB262202 BZX262202 CJT262202 CTP262202 DDL262202 DNH262202 DXD262202 EGZ262202 EQV262202 FAR262202 FKN262202 FUJ262202 GEF262202 GOB262202 GXX262202 HHT262202 HRP262202 IBL262202 ILH262202 IVD262202 JEZ262202 JOV262202 JYR262202 KIN262202 KSJ262202 LCF262202 LMB262202 LVX262202 MFT262202 MPP262202 MZL262202 NJH262202 NTD262202 OCZ262202 OMV262202 OWR262202 PGN262202 PQJ262202 QAF262202 QKB262202 QTX262202 RDT262202 RNP262202 RXL262202 SHH262202 SRD262202 TAZ262202 TKV262202 TUR262202 UEN262202 UOJ262202 UYF262202 VIB262202 VRX262202 WBT262202 WLP262202 WVL262202 D327738 IZ327738 SV327738 ACR327738 AMN327738 AWJ327738 BGF327738 BQB327738 BZX327738 CJT327738 CTP327738 DDL327738 DNH327738 DXD327738 EGZ327738 EQV327738 FAR327738 FKN327738 FUJ327738 GEF327738 GOB327738 GXX327738 HHT327738 HRP327738 IBL327738 ILH327738 IVD327738 JEZ327738 JOV327738 JYR327738 KIN327738 KSJ327738 LCF327738 LMB327738 LVX327738 MFT327738 MPP327738 MZL327738 NJH327738 NTD327738 OCZ327738 OMV327738 OWR327738 PGN327738 PQJ327738 QAF327738 QKB327738 QTX327738 RDT327738 RNP327738 RXL327738 SHH327738 SRD327738 TAZ327738 TKV327738 TUR327738 UEN327738 UOJ327738 UYF327738 VIB327738 VRX327738 WBT327738 WLP327738 WVL327738 D393274 IZ393274 SV393274 ACR393274 AMN393274 AWJ393274 BGF393274 BQB393274 BZX393274 CJT393274 CTP393274 DDL393274 DNH393274 DXD393274 EGZ393274 EQV393274 FAR393274 FKN393274 FUJ393274 GEF393274 GOB393274 GXX393274 HHT393274 HRP393274 IBL393274 ILH393274 IVD393274 JEZ393274 JOV393274 JYR393274 KIN393274 KSJ393274 LCF393274 LMB393274 LVX393274 MFT393274 MPP393274 MZL393274 NJH393274 NTD393274 OCZ393274 OMV393274 OWR393274 PGN393274 PQJ393274 QAF393274 QKB393274 QTX393274 RDT393274 RNP393274 RXL393274 SHH393274 SRD393274 TAZ393274 TKV393274 TUR393274 UEN393274 UOJ393274 UYF393274 VIB393274 VRX393274 WBT393274 WLP393274 WVL393274 D458810 IZ458810 SV458810 ACR458810 AMN458810 AWJ458810 BGF458810 BQB458810 BZX458810 CJT458810 CTP458810 DDL458810 DNH458810 DXD458810 EGZ458810 EQV458810 FAR458810 FKN458810 FUJ458810 GEF458810 GOB458810 GXX458810 HHT458810 HRP458810 IBL458810 ILH458810 IVD458810 JEZ458810 JOV458810 JYR458810 KIN458810 KSJ458810 LCF458810 LMB458810 LVX458810 MFT458810 MPP458810 MZL458810 NJH458810 NTD458810 OCZ458810 OMV458810 OWR458810 PGN458810 PQJ458810 QAF458810 QKB458810 QTX458810 RDT458810 RNP458810 RXL458810 SHH458810 SRD458810 TAZ458810 TKV458810 TUR458810 UEN458810 UOJ458810 UYF458810 VIB458810 VRX458810 WBT458810 WLP458810 WVL458810 D524346 IZ524346 SV524346 ACR524346 AMN524346 AWJ524346 BGF524346 BQB524346 BZX524346 CJT524346 CTP524346 DDL524346 DNH524346 DXD524346 EGZ524346 EQV524346 FAR524346 FKN524346 FUJ524346 GEF524346 GOB524346 GXX524346 HHT524346 HRP524346 IBL524346 ILH524346 IVD524346 JEZ524346 JOV524346 JYR524346 KIN524346 KSJ524346 LCF524346 LMB524346 LVX524346 MFT524346 MPP524346 MZL524346 NJH524346 NTD524346 OCZ524346 OMV524346 OWR524346 PGN524346 PQJ524346 QAF524346 QKB524346 QTX524346 RDT524346 RNP524346 RXL524346 SHH524346 SRD524346 TAZ524346 TKV524346 TUR524346 UEN524346 UOJ524346 UYF524346 VIB524346 VRX524346 WBT524346 WLP524346 WVL524346 D589882 IZ589882 SV589882 ACR589882 AMN589882 AWJ589882 BGF589882 BQB589882 BZX589882 CJT589882 CTP589882 DDL589882 DNH589882 DXD589882 EGZ589882 EQV589882 FAR589882 FKN589882 FUJ589882 GEF589882 GOB589882 GXX589882 HHT589882 HRP589882 IBL589882 ILH589882 IVD589882 JEZ589882 JOV589882 JYR589882 KIN589882 KSJ589882 LCF589882 LMB589882 LVX589882 MFT589882 MPP589882 MZL589882 NJH589882 NTD589882 OCZ589882 OMV589882 OWR589882 PGN589882 PQJ589882 QAF589882 QKB589882 QTX589882 RDT589882 RNP589882 RXL589882 SHH589882 SRD589882 TAZ589882 TKV589882 TUR589882 UEN589882 UOJ589882 UYF589882 VIB589882 VRX589882 WBT589882 WLP589882 WVL589882 D655418 IZ655418 SV655418 ACR655418 AMN655418 AWJ655418 BGF655418 BQB655418 BZX655418 CJT655418 CTP655418 DDL655418 DNH655418 DXD655418 EGZ655418 EQV655418 FAR655418 FKN655418 FUJ655418 GEF655418 GOB655418 GXX655418 HHT655418 HRP655418 IBL655418 ILH655418 IVD655418 JEZ655418 JOV655418 JYR655418 KIN655418 KSJ655418 LCF655418 LMB655418 LVX655418 MFT655418 MPP655418 MZL655418 NJH655418 NTD655418 OCZ655418 OMV655418 OWR655418 PGN655418 PQJ655418 QAF655418 QKB655418 QTX655418 RDT655418 RNP655418 RXL655418 SHH655418 SRD655418 TAZ655418 TKV655418 TUR655418 UEN655418 UOJ655418 UYF655418 VIB655418 VRX655418 WBT655418 WLP655418 WVL655418 D720954 IZ720954 SV720954 ACR720954 AMN720954 AWJ720954 BGF720954 BQB720954 BZX720954 CJT720954 CTP720954 DDL720954 DNH720954 DXD720954 EGZ720954 EQV720954 FAR720954 FKN720954 FUJ720954 GEF720954 GOB720954 GXX720954 HHT720954 HRP720954 IBL720954 ILH720954 IVD720954 JEZ720954 JOV720954 JYR720954 KIN720954 KSJ720954 LCF720954 LMB720954 LVX720954 MFT720954 MPP720954 MZL720954 NJH720954 NTD720954 OCZ720954 OMV720954 OWR720954 PGN720954 PQJ720954 QAF720954 QKB720954 QTX720954 RDT720954 RNP720954 RXL720954 SHH720954 SRD720954 TAZ720954 TKV720954 TUR720954 UEN720954 UOJ720954 UYF720954 VIB720954 VRX720954 WBT720954 WLP720954 WVL720954 D786490 IZ786490 SV786490 ACR786490 AMN786490 AWJ786490 BGF786490 BQB786490 BZX786490 CJT786490 CTP786490 DDL786490 DNH786490 DXD786490 EGZ786490 EQV786490 FAR786490 FKN786490 FUJ786490 GEF786490 GOB786490 GXX786490 HHT786490 HRP786490 IBL786490 ILH786490 IVD786490 JEZ786490 JOV786490 JYR786490 KIN786490 KSJ786490 LCF786490 LMB786490 LVX786490 MFT786490 MPP786490 MZL786490 NJH786490 NTD786490 OCZ786490 OMV786490 OWR786490 PGN786490 PQJ786490 QAF786490 QKB786490 QTX786490 RDT786490 RNP786490 RXL786490 SHH786490 SRD786490 TAZ786490 TKV786490 TUR786490 UEN786490 UOJ786490 UYF786490 VIB786490 VRX786490 WBT786490 WLP786490 WVL786490 D852026 IZ852026 SV852026 ACR852026 AMN852026 AWJ852026 BGF852026 BQB852026 BZX852026 CJT852026 CTP852026 DDL852026 DNH852026 DXD852026 EGZ852026 EQV852026 FAR852026 FKN852026 FUJ852026 GEF852026 GOB852026 GXX852026 HHT852026 HRP852026 IBL852026 ILH852026 IVD852026 JEZ852026 JOV852026 JYR852026 KIN852026 KSJ852026 LCF852026 LMB852026 LVX852026 MFT852026 MPP852026 MZL852026 NJH852026 NTD852026 OCZ852026 OMV852026 OWR852026 PGN852026 PQJ852026 QAF852026 QKB852026 QTX852026 RDT852026 RNP852026 RXL852026 SHH852026 SRD852026 TAZ852026 TKV852026 TUR852026 UEN852026 UOJ852026 UYF852026 VIB852026 VRX852026 WBT852026 WLP852026 WVL852026 D917562 IZ917562 SV917562 ACR917562 AMN917562 AWJ917562 BGF917562 BQB917562 BZX917562 CJT917562 CTP917562 DDL917562 DNH917562 DXD917562 EGZ917562 EQV917562 FAR917562 FKN917562 FUJ917562 GEF917562 GOB917562 GXX917562 HHT917562 HRP917562 IBL917562 ILH917562 IVD917562 JEZ917562 JOV917562 JYR917562 KIN917562 KSJ917562 LCF917562 LMB917562 LVX917562 MFT917562 MPP917562 MZL917562 NJH917562 NTD917562 OCZ917562 OMV917562 OWR917562 PGN917562 PQJ917562 QAF917562 QKB917562 QTX917562 RDT917562 RNP917562 RXL917562 SHH917562 SRD917562 TAZ917562 TKV917562 TUR917562 UEN917562 UOJ917562 UYF917562 VIB917562 VRX917562 WBT917562 WLP917562 WVL917562 D983098 IZ983098 SV983098 ACR983098 AMN983098 AWJ983098 BGF983098 BQB983098 BZX983098 CJT983098 CTP983098 DDL983098 DNH983098 DXD983098 EGZ983098 EQV983098 FAR983098 FKN983098 FUJ983098 GEF983098 GOB983098 GXX983098 HHT983098 HRP983098 IBL983098 ILH983098 IVD983098 JEZ983098 JOV983098 JYR983098 KIN983098 KSJ983098 LCF983098 LMB983098 LVX983098 MFT983098 MPP983098 MZL983098 NJH983098 NTD983098 OCZ983098 OMV983098 OWR983098 PGN983098 PQJ983098 QAF983098 QKB983098 QTX983098 RDT983098 RNP983098 RXL983098 SHH983098 SRD983098 TAZ983098 TKV983098 TUR983098 UEN983098 UOJ983098 UYF983098 VIB983098 VRX983098 WBT983098 WLP983098 WVL983098 WLP983101 IZ61 SV61 ACR61 AMN61 AWJ61 BGF61 BQB61 BZX61 CJT61 CTP61 DDL61 DNH61 DXD61 EGZ61 EQV61 FAR61 FKN61 FUJ61 GEF61 GOB61 GXX61 HHT61 HRP61 IBL61 ILH61 IVD61 JEZ61 JOV61 JYR61 KIN61 KSJ61 LCF61 LMB61 LVX61 MFT61 MPP61 MZL61 NJH61 NTD61 OCZ61 OMV61 OWR61 PGN61 PQJ61 QAF61 QKB61 QTX61 RDT61 RNP61 RXL61 SHH61 SRD61 TAZ61 TKV61 TUR61 UEN61 UOJ61 UYF61 VIB61 VRX61 WBT61 WLP61 WVL61 D65597 IZ65597 SV65597 ACR65597 AMN65597 AWJ65597 BGF65597 BQB65597 BZX65597 CJT65597 CTP65597 DDL65597 DNH65597 DXD65597 EGZ65597 EQV65597 FAR65597 FKN65597 FUJ65597 GEF65597 GOB65597 GXX65597 HHT65597 HRP65597 IBL65597 ILH65597 IVD65597 JEZ65597 JOV65597 JYR65597 KIN65597 KSJ65597 LCF65597 LMB65597 LVX65597 MFT65597 MPP65597 MZL65597 NJH65597 NTD65597 OCZ65597 OMV65597 OWR65597 PGN65597 PQJ65597 QAF65597 QKB65597 QTX65597 RDT65597 RNP65597 RXL65597 SHH65597 SRD65597 TAZ65597 TKV65597 TUR65597 UEN65597 UOJ65597 UYF65597 VIB65597 VRX65597 WBT65597 WLP65597 WVL65597 D131133 IZ131133 SV131133 ACR131133 AMN131133 AWJ131133 BGF131133 BQB131133 BZX131133 CJT131133 CTP131133 DDL131133 DNH131133 DXD131133 EGZ131133 EQV131133 FAR131133 FKN131133 FUJ131133 GEF131133 GOB131133 GXX131133 HHT131133 HRP131133 IBL131133 ILH131133 IVD131133 JEZ131133 JOV131133 JYR131133 KIN131133 KSJ131133 LCF131133 LMB131133 LVX131133 MFT131133 MPP131133 MZL131133 NJH131133 NTD131133 OCZ131133 OMV131133 OWR131133 PGN131133 PQJ131133 QAF131133 QKB131133 QTX131133 RDT131133 RNP131133 RXL131133 SHH131133 SRD131133 TAZ131133 TKV131133 TUR131133 UEN131133 UOJ131133 UYF131133 VIB131133 VRX131133 WBT131133 WLP131133 WVL131133 D196669 IZ196669 SV196669 ACR196669 AMN196669 AWJ196669 BGF196669 BQB196669 BZX196669 CJT196669 CTP196669 DDL196669 DNH196669 DXD196669 EGZ196669 EQV196669 FAR196669 FKN196669 FUJ196669 GEF196669 GOB196669 GXX196669 HHT196669 HRP196669 IBL196669 ILH196669 IVD196669 JEZ196669 JOV196669 JYR196669 KIN196669 KSJ196669 LCF196669 LMB196669 LVX196669 MFT196669 MPP196669 MZL196669 NJH196669 NTD196669 OCZ196669 OMV196669 OWR196669 PGN196669 PQJ196669 QAF196669 QKB196669 QTX196669 RDT196669 RNP196669 RXL196669 SHH196669 SRD196669 TAZ196669 TKV196669 TUR196669 UEN196669 UOJ196669 UYF196669 VIB196669 VRX196669 WBT196669 WLP196669 WVL196669 D262205 IZ262205 SV262205 ACR262205 AMN262205 AWJ262205 BGF262205 BQB262205 BZX262205 CJT262205 CTP262205 DDL262205 DNH262205 DXD262205 EGZ262205 EQV262205 FAR262205 FKN262205 FUJ262205 GEF262205 GOB262205 GXX262205 HHT262205 HRP262205 IBL262205 ILH262205 IVD262205 JEZ262205 JOV262205 JYR262205 KIN262205 KSJ262205 LCF262205 LMB262205 LVX262205 MFT262205 MPP262205 MZL262205 NJH262205 NTD262205 OCZ262205 OMV262205 OWR262205 PGN262205 PQJ262205 QAF262205 QKB262205 QTX262205 RDT262205 RNP262205 RXL262205 SHH262205 SRD262205 TAZ262205 TKV262205 TUR262205 UEN262205 UOJ262205 UYF262205 VIB262205 VRX262205 WBT262205 WLP262205 WVL262205 D327741 IZ327741 SV327741 ACR327741 AMN327741 AWJ327741 BGF327741 BQB327741 BZX327741 CJT327741 CTP327741 DDL327741 DNH327741 DXD327741 EGZ327741 EQV327741 FAR327741 FKN327741 FUJ327741 GEF327741 GOB327741 GXX327741 HHT327741 HRP327741 IBL327741 ILH327741 IVD327741 JEZ327741 JOV327741 JYR327741 KIN327741 KSJ327741 LCF327741 LMB327741 LVX327741 MFT327741 MPP327741 MZL327741 NJH327741 NTD327741 OCZ327741 OMV327741 OWR327741 PGN327741 PQJ327741 QAF327741 QKB327741 QTX327741 RDT327741 RNP327741 RXL327741 SHH327741 SRD327741 TAZ327741 TKV327741 TUR327741 UEN327741 UOJ327741 UYF327741 VIB327741 VRX327741 WBT327741 WLP327741 WVL327741 D393277 IZ393277 SV393277 ACR393277 AMN393277 AWJ393277 BGF393277 BQB393277 BZX393277 CJT393277 CTP393277 DDL393277 DNH393277 DXD393277 EGZ393277 EQV393277 FAR393277 FKN393277 FUJ393277 GEF393277 GOB393277 GXX393277 HHT393277 HRP393277 IBL393277 ILH393277 IVD393277 JEZ393277 JOV393277 JYR393277 KIN393277 KSJ393277 LCF393277 LMB393277 LVX393277 MFT393277 MPP393277 MZL393277 NJH393277 NTD393277 OCZ393277 OMV393277 OWR393277 PGN393277 PQJ393277 QAF393277 QKB393277 QTX393277 RDT393277 RNP393277 RXL393277 SHH393277 SRD393277 TAZ393277 TKV393277 TUR393277 UEN393277 UOJ393277 UYF393277 VIB393277 VRX393277 WBT393277 WLP393277 WVL393277 D458813 IZ458813 SV458813 ACR458813 AMN458813 AWJ458813 BGF458813 BQB458813 BZX458813 CJT458813 CTP458813 DDL458813 DNH458813 DXD458813 EGZ458813 EQV458813 FAR458813 FKN458813 FUJ458813 GEF458813 GOB458813 GXX458813 HHT458813 HRP458813 IBL458813 ILH458813 IVD458813 JEZ458813 JOV458813 JYR458813 KIN458813 KSJ458813 LCF458813 LMB458813 LVX458813 MFT458813 MPP458813 MZL458813 NJH458813 NTD458813 OCZ458813 OMV458813 OWR458813 PGN458813 PQJ458813 QAF458813 QKB458813 QTX458813 RDT458813 RNP458813 RXL458813 SHH458813 SRD458813 TAZ458813 TKV458813 TUR458813 UEN458813 UOJ458813 UYF458813 VIB458813 VRX458813 WBT458813 WLP458813 WVL458813 D524349 IZ524349 SV524349 ACR524349 AMN524349 AWJ524349 BGF524349 BQB524349 BZX524349 CJT524349 CTP524349 DDL524349 DNH524349 DXD524349 EGZ524349 EQV524349 FAR524349 FKN524349 FUJ524349 GEF524349 GOB524349 GXX524349 HHT524349 HRP524349 IBL524349 ILH524349 IVD524349 JEZ524349 JOV524349 JYR524349 KIN524349 KSJ524349 LCF524349 LMB524349 LVX524349 MFT524349 MPP524349 MZL524349 NJH524349 NTD524349 OCZ524349 OMV524349 OWR524349 PGN524349 PQJ524349 QAF524349 QKB524349 QTX524349 RDT524349 RNP524349 RXL524349 SHH524349 SRD524349 TAZ524349 TKV524349 TUR524349 UEN524349 UOJ524349 UYF524349 VIB524349 VRX524349 WBT524349 WLP524349 WVL524349 D589885 IZ589885 SV589885 ACR589885 AMN589885 AWJ589885 BGF589885 BQB589885 BZX589885 CJT589885 CTP589885 DDL589885 DNH589885 DXD589885 EGZ589885 EQV589885 FAR589885 FKN589885 FUJ589885 GEF589885 GOB589885 GXX589885 HHT589885 HRP589885 IBL589885 ILH589885 IVD589885 JEZ589885 JOV589885 JYR589885 KIN589885 KSJ589885 LCF589885 LMB589885 LVX589885 MFT589885 MPP589885 MZL589885 NJH589885 NTD589885 OCZ589885 OMV589885 OWR589885 PGN589885 PQJ589885 QAF589885 QKB589885 QTX589885 RDT589885 RNP589885 RXL589885 SHH589885 SRD589885 TAZ589885 TKV589885 TUR589885 UEN589885 UOJ589885 UYF589885 VIB589885 VRX589885 WBT589885 WLP589885 WVL589885 D655421 IZ655421 SV655421 ACR655421 AMN655421 AWJ655421 BGF655421 BQB655421 BZX655421 CJT655421 CTP655421 DDL655421 DNH655421 DXD655421 EGZ655421 EQV655421 FAR655421 FKN655421 FUJ655421 GEF655421 GOB655421 GXX655421 HHT655421 HRP655421 IBL655421 ILH655421 IVD655421 JEZ655421 JOV655421 JYR655421 KIN655421 KSJ655421 LCF655421 LMB655421 LVX655421 MFT655421 MPP655421 MZL655421 NJH655421 NTD655421 OCZ655421 OMV655421 OWR655421 PGN655421 PQJ655421 QAF655421 QKB655421 QTX655421 RDT655421 RNP655421 RXL655421 SHH655421 SRD655421 TAZ655421 TKV655421 TUR655421 UEN655421 UOJ655421 UYF655421 VIB655421 VRX655421 WBT655421 WLP655421 WVL655421 D720957 IZ720957 SV720957 ACR720957 AMN720957 AWJ720957 BGF720957 BQB720957 BZX720957 CJT720957 CTP720957 DDL720957 DNH720957 DXD720957 EGZ720957 EQV720957 FAR720957 FKN720957 FUJ720957 GEF720957 GOB720957 GXX720957 HHT720957 HRP720957 IBL720957 ILH720957 IVD720957 JEZ720957 JOV720957 JYR720957 KIN720957 KSJ720957 LCF720957 LMB720957 LVX720957 MFT720957 MPP720957 MZL720957 NJH720957 NTD720957 OCZ720957 OMV720957 OWR720957 PGN720957 PQJ720957 QAF720957 QKB720957 QTX720957 RDT720957 RNP720957 RXL720957 SHH720957 SRD720957 TAZ720957 TKV720957 TUR720957 UEN720957 UOJ720957 UYF720957 VIB720957 VRX720957 WBT720957 WLP720957 WVL720957 D786493 IZ786493 SV786493 ACR786493 AMN786493 AWJ786493 BGF786493 BQB786493 BZX786493 CJT786493 CTP786493 DDL786493 DNH786493 DXD786493 EGZ786493 EQV786493 FAR786493 FKN786493 FUJ786493 GEF786493 GOB786493 GXX786493 HHT786493 HRP786493 IBL786493 ILH786493 IVD786493 JEZ786493 JOV786493 JYR786493 KIN786493 KSJ786493 LCF786493 LMB786493 LVX786493 MFT786493 MPP786493 MZL786493 NJH786493 NTD786493 OCZ786493 OMV786493 OWR786493 PGN786493 PQJ786493 QAF786493 QKB786493 QTX786493 RDT786493 RNP786493 RXL786493 SHH786493 SRD786493 TAZ786493 TKV786493 TUR786493 UEN786493 UOJ786493 UYF786493 VIB786493 VRX786493 WBT786493 WLP786493 WVL786493 D852029 IZ852029 SV852029 ACR852029 AMN852029 AWJ852029 BGF852029 BQB852029 BZX852029 CJT852029 CTP852029 DDL852029 DNH852029 DXD852029 EGZ852029 EQV852029 FAR852029 FKN852029 FUJ852029 GEF852029 GOB852029 GXX852029 HHT852029 HRP852029 IBL852029 ILH852029 IVD852029 JEZ852029 JOV852029 JYR852029 KIN852029 KSJ852029 LCF852029 LMB852029 LVX852029 MFT852029 MPP852029 MZL852029 NJH852029 NTD852029 OCZ852029 OMV852029 OWR852029 PGN852029 PQJ852029 QAF852029 QKB852029 QTX852029 RDT852029 RNP852029 RXL852029 SHH852029 SRD852029 TAZ852029 TKV852029 TUR852029 UEN852029 UOJ852029 UYF852029 VIB852029 VRX852029 WBT852029 WLP852029 WVL852029 D917565 IZ917565 SV917565 ACR917565 AMN917565 AWJ917565 BGF917565 BQB917565 BZX917565 CJT917565 CTP917565 DDL917565 DNH917565 DXD917565 EGZ917565 EQV917565 FAR917565 FKN917565 FUJ917565 GEF917565 GOB917565 GXX917565 HHT917565 HRP917565 IBL917565 ILH917565 IVD917565 JEZ917565 JOV917565 JYR917565 KIN917565 KSJ917565 LCF917565 LMB917565 LVX917565 MFT917565 MPP917565 MZL917565 NJH917565 NTD917565 OCZ917565 OMV917565 OWR917565 PGN917565 PQJ917565 QAF917565 QKB917565 QTX917565 RDT917565 RNP917565 RXL917565 SHH917565 SRD917565 TAZ917565 TKV917565 TUR917565 UEN917565 UOJ917565 UYF917565 VIB917565 VRX917565 WBT917565 WLP917565 WVL917565 D983101 IZ983101 SV983101 ACR983101 AMN983101 AWJ983101 BGF983101 BQB983101 BZX983101 CJT983101 CTP983101 DDL983101 DNH983101 DXD983101 EGZ983101 EQV983101 FAR983101 FKN983101 FUJ983101 GEF983101 GOB983101 GXX983101 HHT983101 HRP983101 IBL983101 ILH983101 IVD983101 JEZ983101 JOV983101 JYR983101 KIN983101 KSJ983101 LCF983101 LMB983101 LVX983101 MFT983101 MPP983101 MZL983101 NJH983101 NTD983101 OCZ983101 OMV983101 OWR983101 PGN983101 PQJ983101 QAF983101 QKB983101 QTX983101 RDT983101 RNP983101 RXL983101 SHH983101 SRD983101 TAZ983101 TKV983101 TUR983101 UEN983101 UOJ983101 UYF983101 VIB983101 VRX983101 WBT983101" xr:uid="{00000000-0002-0000-2800-000001000000}">
      <formula1>0</formula1>
      <formula2>100</formula2>
    </dataValidation>
  </dataValidations>
  <pageMargins left="0.7" right="0.7" top="0.75" bottom="0.75" header="0.3" footer="0.3"/>
  <pageSetup paperSize="8" scale="77" fitToHeight="0" orientation="portrait" r:id="rId1"/>
  <rowBreaks count="2" manualBreakCount="2">
    <brk id="57" max="5" man="1"/>
    <brk id="294" max="5"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34"/>
  <dimension ref="A1:R26"/>
  <sheetViews>
    <sheetView view="pageBreakPreview" zoomScale="60" workbookViewId="0">
      <selection activeCell="A4" sqref="A4:C4"/>
    </sheetView>
  </sheetViews>
  <sheetFormatPr defaultColWidth="9.140625" defaultRowHeight="15.75"/>
  <cols>
    <col min="1" max="1" width="8.42578125" style="418" customWidth="1"/>
    <col min="2" max="2" width="37" style="280" customWidth="1"/>
    <col min="3" max="3" width="53.140625" style="450" customWidth="1"/>
    <col min="4" max="256" width="9.140625" style="26"/>
    <col min="257" max="257" width="8.42578125" style="26" customWidth="1"/>
    <col min="258" max="258" width="37" style="26" customWidth="1"/>
    <col min="259" max="259" width="53.140625" style="26" customWidth="1"/>
    <col min="260" max="512" width="9.140625" style="26"/>
    <col min="513" max="513" width="8.42578125" style="26" customWidth="1"/>
    <col min="514" max="514" width="37" style="26" customWidth="1"/>
    <col min="515" max="515" width="53.140625" style="26" customWidth="1"/>
    <col min="516" max="768" width="9.140625" style="26"/>
    <col min="769" max="769" width="8.42578125" style="26" customWidth="1"/>
    <col min="770" max="770" width="37" style="26" customWidth="1"/>
    <col min="771" max="771" width="53.140625" style="26" customWidth="1"/>
    <col min="772" max="1024" width="9.140625" style="26"/>
    <col min="1025" max="1025" width="8.42578125" style="26" customWidth="1"/>
    <col min="1026" max="1026" width="37" style="26" customWidth="1"/>
    <col min="1027" max="1027" width="53.140625" style="26" customWidth="1"/>
    <col min="1028" max="1280" width="9.140625" style="26"/>
    <col min="1281" max="1281" width="8.42578125" style="26" customWidth="1"/>
    <col min="1282" max="1282" width="37" style="26" customWidth="1"/>
    <col min="1283" max="1283" width="53.140625" style="26" customWidth="1"/>
    <col min="1284" max="1536" width="9.140625" style="26"/>
    <col min="1537" max="1537" width="8.42578125" style="26" customWidth="1"/>
    <col min="1538" max="1538" width="37" style="26" customWidth="1"/>
    <col min="1539" max="1539" width="53.140625" style="26" customWidth="1"/>
    <col min="1540" max="1792" width="9.140625" style="26"/>
    <col min="1793" max="1793" width="8.42578125" style="26" customWidth="1"/>
    <col min="1794" max="1794" width="37" style="26" customWidth="1"/>
    <col min="1795" max="1795" width="53.140625" style="26" customWidth="1"/>
    <col min="1796" max="2048" width="9.140625" style="26"/>
    <col min="2049" max="2049" width="8.42578125" style="26" customWidth="1"/>
    <col min="2050" max="2050" width="37" style="26" customWidth="1"/>
    <col min="2051" max="2051" width="53.140625" style="26" customWidth="1"/>
    <col min="2052" max="2304" width="9.140625" style="26"/>
    <col min="2305" max="2305" width="8.42578125" style="26" customWidth="1"/>
    <col min="2306" max="2306" width="37" style="26" customWidth="1"/>
    <col min="2307" max="2307" width="53.140625" style="26" customWidth="1"/>
    <col min="2308" max="2560" width="9.140625" style="26"/>
    <col min="2561" max="2561" width="8.42578125" style="26" customWidth="1"/>
    <col min="2562" max="2562" width="37" style="26" customWidth="1"/>
    <col min="2563" max="2563" width="53.140625" style="26" customWidth="1"/>
    <col min="2564" max="2816" width="9.140625" style="26"/>
    <col min="2817" max="2817" width="8.42578125" style="26" customWidth="1"/>
    <col min="2818" max="2818" width="37" style="26" customWidth="1"/>
    <col min="2819" max="2819" width="53.140625" style="26" customWidth="1"/>
    <col min="2820" max="3072" width="9.140625" style="26"/>
    <col min="3073" max="3073" width="8.42578125" style="26" customWidth="1"/>
    <col min="3074" max="3074" width="37" style="26" customWidth="1"/>
    <col min="3075" max="3075" width="53.140625" style="26" customWidth="1"/>
    <col min="3076" max="3328" width="9.140625" style="26"/>
    <col min="3329" max="3329" width="8.42578125" style="26" customWidth="1"/>
    <col min="3330" max="3330" width="37" style="26" customWidth="1"/>
    <col min="3331" max="3331" width="53.140625" style="26" customWidth="1"/>
    <col min="3332" max="3584" width="9.140625" style="26"/>
    <col min="3585" max="3585" width="8.42578125" style="26" customWidth="1"/>
    <col min="3586" max="3586" width="37" style="26" customWidth="1"/>
    <col min="3587" max="3587" width="53.140625" style="26" customWidth="1"/>
    <col min="3588" max="3840" width="9.140625" style="26"/>
    <col min="3841" max="3841" width="8.42578125" style="26" customWidth="1"/>
    <col min="3842" max="3842" width="37" style="26" customWidth="1"/>
    <col min="3843" max="3843" width="53.140625" style="26" customWidth="1"/>
    <col min="3844" max="4096" width="9.140625" style="26"/>
    <col min="4097" max="4097" width="8.42578125" style="26" customWidth="1"/>
    <col min="4098" max="4098" width="37" style="26" customWidth="1"/>
    <col min="4099" max="4099" width="53.140625" style="26" customWidth="1"/>
    <col min="4100" max="4352" width="9.140625" style="26"/>
    <col min="4353" max="4353" width="8.42578125" style="26" customWidth="1"/>
    <col min="4354" max="4354" width="37" style="26" customWidth="1"/>
    <col min="4355" max="4355" width="53.140625" style="26" customWidth="1"/>
    <col min="4356" max="4608" width="9.140625" style="26"/>
    <col min="4609" max="4609" width="8.42578125" style="26" customWidth="1"/>
    <col min="4610" max="4610" width="37" style="26" customWidth="1"/>
    <col min="4611" max="4611" width="53.140625" style="26" customWidth="1"/>
    <col min="4612" max="4864" width="9.140625" style="26"/>
    <col min="4865" max="4865" width="8.42578125" style="26" customWidth="1"/>
    <col min="4866" max="4866" width="37" style="26" customWidth="1"/>
    <col min="4867" max="4867" width="53.140625" style="26" customWidth="1"/>
    <col min="4868" max="5120" width="9.140625" style="26"/>
    <col min="5121" max="5121" width="8.42578125" style="26" customWidth="1"/>
    <col min="5122" max="5122" width="37" style="26" customWidth="1"/>
    <col min="5123" max="5123" width="53.140625" style="26" customWidth="1"/>
    <col min="5124" max="5376" width="9.140625" style="26"/>
    <col min="5377" max="5377" width="8.42578125" style="26" customWidth="1"/>
    <col min="5378" max="5378" width="37" style="26" customWidth="1"/>
    <col min="5379" max="5379" width="53.140625" style="26" customWidth="1"/>
    <col min="5380" max="5632" width="9.140625" style="26"/>
    <col min="5633" max="5633" width="8.42578125" style="26" customWidth="1"/>
    <col min="5634" max="5634" width="37" style="26" customWidth="1"/>
    <col min="5635" max="5635" width="53.140625" style="26" customWidth="1"/>
    <col min="5636" max="5888" width="9.140625" style="26"/>
    <col min="5889" max="5889" width="8.42578125" style="26" customWidth="1"/>
    <col min="5890" max="5890" width="37" style="26" customWidth="1"/>
    <col min="5891" max="5891" width="53.140625" style="26" customWidth="1"/>
    <col min="5892" max="6144" width="9.140625" style="26"/>
    <col min="6145" max="6145" width="8.42578125" style="26" customWidth="1"/>
    <col min="6146" max="6146" width="37" style="26" customWidth="1"/>
    <col min="6147" max="6147" width="53.140625" style="26" customWidth="1"/>
    <col min="6148" max="6400" width="9.140625" style="26"/>
    <col min="6401" max="6401" width="8.42578125" style="26" customWidth="1"/>
    <col min="6402" max="6402" width="37" style="26" customWidth="1"/>
    <col min="6403" max="6403" width="53.140625" style="26" customWidth="1"/>
    <col min="6404" max="6656" width="9.140625" style="26"/>
    <col min="6657" max="6657" width="8.42578125" style="26" customWidth="1"/>
    <col min="6658" max="6658" width="37" style="26" customWidth="1"/>
    <col min="6659" max="6659" width="53.140625" style="26" customWidth="1"/>
    <col min="6660" max="6912" width="9.140625" style="26"/>
    <col min="6913" max="6913" width="8.42578125" style="26" customWidth="1"/>
    <col min="6914" max="6914" width="37" style="26" customWidth="1"/>
    <col min="6915" max="6915" width="53.140625" style="26" customWidth="1"/>
    <col min="6916" max="7168" width="9.140625" style="26"/>
    <col min="7169" max="7169" width="8.42578125" style="26" customWidth="1"/>
    <col min="7170" max="7170" width="37" style="26" customWidth="1"/>
    <col min="7171" max="7171" width="53.140625" style="26" customWidth="1"/>
    <col min="7172" max="7424" width="9.140625" style="26"/>
    <col min="7425" max="7425" width="8.42578125" style="26" customWidth="1"/>
    <col min="7426" max="7426" width="37" style="26" customWidth="1"/>
    <col min="7427" max="7427" width="53.140625" style="26" customWidth="1"/>
    <col min="7428" max="7680" width="9.140625" style="26"/>
    <col min="7681" max="7681" width="8.42578125" style="26" customWidth="1"/>
    <col min="7682" max="7682" width="37" style="26" customWidth="1"/>
    <col min="7683" max="7683" width="53.140625" style="26" customWidth="1"/>
    <col min="7684" max="7936" width="9.140625" style="26"/>
    <col min="7937" max="7937" width="8.42578125" style="26" customWidth="1"/>
    <col min="7938" max="7938" width="37" style="26" customWidth="1"/>
    <col min="7939" max="7939" width="53.140625" style="26" customWidth="1"/>
    <col min="7940" max="8192" width="9.140625" style="26"/>
    <col min="8193" max="8193" width="8.42578125" style="26" customWidth="1"/>
    <col min="8194" max="8194" width="37" style="26" customWidth="1"/>
    <col min="8195" max="8195" width="53.140625" style="26" customWidth="1"/>
    <col min="8196" max="8448" width="9.140625" style="26"/>
    <col min="8449" max="8449" width="8.42578125" style="26" customWidth="1"/>
    <col min="8450" max="8450" width="37" style="26" customWidth="1"/>
    <col min="8451" max="8451" width="53.140625" style="26" customWidth="1"/>
    <col min="8452" max="8704" width="9.140625" style="26"/>
    <col min="8705" max="8705" width="8.42578125" style="26" customWidth="1"/>
    <col min="8706" max="8706" width="37" style="26" customWidth="1"/>
    <col min="8707" max="8707" width="53.140625" style="26" customWidth="1"/>
    <col min="8708" max="8960" width="9.140625" style="26"/>
    <col min="8961" max="8961" width="8.42578125" style="26" customWidth="1"/>
    <col min="8962" max="8962" width="37" style="26" customWidth="1"/>
    <col min="8963" max="8963" width="53.140625" style="26" customWidth="1"/>
    <col min="8964" max="9216" width="9.140625" style="26"/>
    <col min="9217" max="9217" width="8.42578125" style="26" customWidth="1"/>
    <col min="9218" max="9218" width="37" style="26" customWidth="1"/>
    <col min="9219" max="9219" width="53.140625" style="26" customWidth="1"/>
    <col min="9220" max="9472" width="9.140625" style="26"/>
    <col min="9473" max="9473" width="8.42578125" style="26" customWidth="1"/>
    <col min="9474" max="9474" width="37" style="26" customWidth="1"/>
    <col min="9475" max="9475" width="53.140625" style="26" customWidth="1"/>
    <col min="9476" max="9728" width="9.140625" style="26"/>
    <col min="9729" max="9729" width="8.42578125" style="26" customWidth="1"/>
    <col min="9730" max="9730" width="37" style="26" customWidth="1"/>
    <col min="9731" max="9731" width="53.140625" style="26" customWidth="1"/>
    <col min="9732" max="9984" width="9.140625" style="26"/>
    <col min="9985" max="9985" width="8.42578125" style="26" customWidth="1"/>
    <col min="9986" max="9986" width="37" style="26" customWidth="1"/>
    <col min="9987" max="9987" width="53.140625" style="26" customWidth="1"/>
    <col min="9988" max="10240" width="9.140625" style="26"/>
    <col min="10241" max="10241" width="8.42578125" style="26" customWidth="1"/>
    <col min="10242" max="10242" width="37" style="26" customWidth="1"/>
    <col min="10243" max="10243" width="53.140625" style="26" customWidth="1"/>
    <col min="10244" max="10496" width="9.140625" style="26"/>
    <col min="10497" max="10497" width="8.42578125" style="26" customWidth="1"/>
    <col min="10498" max="10498" width="37" style="26" customWidth="1"/>
    <col min="10499" max="10499" width="53.140625" style="26" customWidth="1"/>
    <col min="10500" max="10752" width="9.140625" style="26"/>
    <col min="10753" max="10753" width="8.42578125" style="26" customWidth="1"/>
    <col min="10754" max="10754" width="37" style="26" customWidth="1"/>
    <col min="10755" max="10755" width="53.140625" style="26" customWidth="1"/>
    <col min="10756" max="11008" width="9.140625" style="26"/>
    <col min="11009" max="11009" width="8.42578125" style="26" customWidth="1"/>
    <col min="11010" max="11010" width="37" style="26" customWidth="1"/>
    <col min="11011" max="11011" width="53.140625" style="26" customWidth="1"/>
    <col min="11012" max="11264" width="9.140625" style="26"/>
    <col min="11265" max="11265" width="8.42578125" style="26" customWidth="1"/>
    <col min="11266" max="11266" width="37" style="26" customWidth="1"/>
    <col min="11267" max="11267" width="53.140625" style="26" customWidth="1"/>
    <col min="11268" max="11520" width="9.140625" style="26"/>
    <col min="11521" max="11521" width="8.42578125" style="26" customWidth="1"/>
    <col min="11522" max="11522" width="37" style="26" customWidth="1"/>
    <col min="11523" max="11523" width="53.140625" style="26" customWidth="1"/>
    <col min="11524" max="11776" width="9.140625" style="26"/>
    <col min="11777" max="11777" width="8.42578125" style="26" customWidth="1"/>
    <col min="11778" max="11778" width="37" style="26" customWidth="1"/>
    <col min="11779" max="11779" width="53.140625" style="26" customWidth="1"/>
    <col min="11780" max="12032" width="9.140625" style="26"/>
    <col min="12033" max="12033" width="8.42578125" style="26" customWidth="1"/>
    <col min="12034" max="12034" width="37" style="26" customWidth="1"/>
    <col min="12035" max="12035" width="53.140625" style="26" customWidth="1"/>
    <col min="12036" max="12288" width="9.140625" style="26"/>
    <col min="12289" max="12289" width="8.42578125" style="26" customWidth="1"/>
    <col min="12290" max="12290" width="37" style="26" customWidth="1"/>
    <col min="12291" max="12291" width="53.140625" style="26" customWidth="1"/>
    <col min="12292" max="12544" width="9.140625" style="26"/>
    <col min="12545" max="12545" width="8.42578125" style="26" customWidth="1"/>
    <col min="12546" max="12546" width="37" style="26" customWidth="1"/>
    <col min="12547" max="12547" width="53.140625" style="26" customWidth="1"/>
    <col min="12548" max="12800" width="9.140625" style="26"/>
    <col min="12801" max="12801" width="8.42578125" style="26" customWidth="1"/>
    <col min="12802" max="12802" width="37" style="26" customWidth="1"/>
    <col min="12803" max="12803" width="53.140625" style="26" customWidth="1"/>
    <col min="12804" max="13056" width="9.140625" style="26"/>
    <col min="13057" max="13057" width="8.42578125" style="26" customWidth="1"/>
    <col min="13058" max="13058" width="37" style="26" customWidth="1"/>
    <col min="13059" max="13059" width="53.140625" style="26" customWidth="1"/>
    <col min="13060" max="13312" width="9.140625" style="26"/>
    <col min="13313" max="13313" width="8.42578125" style="26" customWidth="1"/>
    <col min="13314" max="13314" width="37" style="26" customWidth="1"/>
    <col min="13315" max="13315" width="53.140625" style="26" customWidth="1"/>
    <col min="13316" max="13568" width="9.140625" style="26"/>
    <col min="13569" max="13569" width="8.42578125" style="26" customWidth="1"/>
    <col min="13570" max="13570" width="37" style="26" customWidth="1"/>
    <col min="13571" max="13571" width="53.140625" style="26" customWidth="1"/>
    <col min="13572" max="13824" width="9.140625" style="26"/>
    <col min="13825" max="13825" width="8.42578125" style="26" customWidth="1"/>
    <col min="13826" max="13826" width="37" style="26" customWidth="1"/>
    <col min="13827" max="13827" width="53.140625" style="26" customWidth="1"/>
    <col min="13828" max="14080" width="9.140625" style="26"/>
    <col min="14081" max="14081" width="8.42578125" style="26" customWidth="1"/>
    <col min="14082" max="14082" width="37" style="26" customWidth="1"/>
    <col min="14083" max="14083" width="53.140625" style="26" customWidth="1"/>
    <col min="14084" max="14336" width="9.140625" style="26"/>
    <col min="14337" max="14337" width="8.42578125" style="26" customWidth="1"/>
    <col min="14338" max="14338" width="37" style="26" customWidth="1"/>
    <col min="14339" max="14339" width="53.140625" style="26" customWidth="1"/>
    <col min="14340" max="14592" width="9.140625" style="26"/>
    <col min="14593" max="14593" width="8.42578125" style="26" customWidth="1"/>
    <col min="14594" max="14594" width="37" style="26" customWidth="1"/>
    <col min="14595" max="14595" width="53.140625" style="26" customWidth="1"/>
    <col min="14596" max="14848" width="9.140625" style="26"/>
    <col min="14849" max="14849" width="8.42578125" style="26" customWidth="1"/>
    <col min="14850" max="14850" width="37" style="26" customWidth="1"/>
    <col min="14851" max="14851" width="53.140625" style="26" customWidth="1"/>
    <col min="14852" max="15104" width="9.140625" style="26"/>
    <col min="15105" max="15105" width="8.42578125" style="26" customWidth="1"/>
    <col min="15106" max="15106" width="37" style="26" customWidth="1"/>
    <col min="15107" max="15107" width="53.140625" style="26" customWidth="1"/>
    <col min="15108" max="15360" width="9.140625" style="26"/>
    <col min="15361" max="15361" width="8.42578125" style="26" customWidth="1"/>
    <col min="15362" max="15362" width="37" style="26" customWidth="1"/>
    <col min="15363" max="15363" width="53.140625" style="26" customWidth="1"/>
    <col min="15364" max="15616" width="9.140625" style="26"/>
    <col min="15617" max="15617" width="8.42578125" style="26" customWidth="1"/>
    <col min="15618" max="15618" width="37" style="26" customWidth="1"/>
    <col min="15619" max="15619" width="53.140625" style="26" customWidth="1"/>
    <col min="15620" max="15872" width="9.140625" style="26"/>
    <col min="15873" max="15873" width="8.42578125" style="26" customWidth="1"/>
    <col min="15874" max="15874" width="37" style="26" customWidth="1"/>
    <col min="15875" max="15875" width="53.140625" style="26" customWidth="1"/>
    <col min="15876" max="16128" width="9.140625" style="26"/>
    <col min="16129" max="16129" width="8.42578125" style="26" customWidth="1"/>
    <col min="16130" max="16130" width="37" style="26" customWidth="1"/>
    <col min="16131" max="16131" width="53.140625" style="26" customWidth="1"/>
    <col min="16132" max="16384" width="9.140625" style="26"/>
  </cols>
  <sheetData>
    <row r="1" spans="1:18" ht="20.25">
      <c r="A1" s="1275" t="str">
        <f>Title!A1</f>
        <v>Karnataka Power Transmission Corporation Limited</v>
      </c>
      <c r="B1" s="1275"/>
      <c r="C1" s="1275"/>
    </row>
    <row r="2" spans="1:18">
      <c r="A2" s="1285" t="str">
        <f>Title!A2</f>
        <v>Bid Enquiry No: KPTCL/2026-27/SS/WORK_INDENT3805</v>
      </c>
      <c r="B2" s="1285"/>
      <c r="C2" s="1285"/>
      <c r="D2" s="448"/>
      <c r="E2" s="448"/>
    </row>
    <row r="3" spans="1:18" ht="404.25" customHeight="1">
      <c r="A3" s="1286" t="str">
        <f>Title!A3</f>
        <v xml:space="preserve">Combined Package for, 
Work-A: Augmentation of existing 2x20MVA, 66/11kV Power Transformers by 2x31.5MVA, 66/11kV Power Transformers at 66/11kV Pillagumpa Sub-station in Hosakote Taluk, Bengaluru Rural District.
Work-B: Augmentation of existing 2x20MVA, 66/11kV Power Transformers by 2x31.5MVA, 66/11kV Power Transformers at 66/11kV Budigere Sub-station in Devanahalli Taluk &amp; Bengaluru Rural District. 
Work-C: Augmentation of existing 2x20MVA, 66/11kV Power Transformers by 2x31.5MVA, 66/11kV Power Transformers at 220/66/11kV KIADB Doddaballapura Sub-station in Doddaballapura Taluk, Bengaluru Rural District, 
on Total Turnkey Basis, including Supply of all Materials/Equipments and Erection (including Civil Works) of all Materials/Equipments, Testing and Commissioning.
</v>
      </c>
      <c r="B3" s="1286"/>
      <c r="C3" s="1286"/>
      <c r="D3" s="94"/>
      <c r="E3" s="94"/>
      <c r="F3" s="94"/>
      <c r="G3" s="94"/>
      <c r="H3" s="94"/>
      <c r="I3" s="94"/>
      <c r="J3" s="94"/>
      <c r="K3" s="94"/>
      <c r="L3" s="94"/>
      <c r="M3" s="94"/>
      <c r="N3" s="94"/>
      <c r="O3" s="94"/>
      <c r="P3" s="94"/>
      <c r="Q3" s="94"/>
      <c r="R3" s="94"/>
    </row>
    <row r="4" spans="1:18">
      <c r="A4" s="1287" t="s">
        <v>670</v>
      </c>
      <c r="B4" s="1287"/>
      <c r="C4" s="1287"/>
    </row>
    <row r="5" spans="1:18" ht="34.9" customHeight="1">
      <c r="A5" s="1288" t="s">
        <v>1123</v>
      </c>
      <c r="B5" s="1288"/>
      <c r="C5" s="1288"/>
    </row>
    <row r="6" spans="1:18">
      <c r="A6" s="1288" t="s">
        <v>1062</v>
      </c>
      <c r="B6" s="1288"/>
      <c r="C6" s="1288"/>
      <c r="D6" s="449"/>
    </row>
    <row r="7" spans="1:18">
      <c r="A7" s="1288"/>
      <c r="B7" s="1288"/>
      <c r="C7" s="1288"/>
    </row>
    <row r="8" spans="1:18">
      <c r="A8" s="411"/>
      <c r="B8" s="452" t="s">
        <v>407</v>
      </c>
      <c r="C8" s="423"/>
    </row>
    <row r="9" spans="1:18">
      <c r="A9" s="411"/>
      <c r="B9" s="452" t="s">
        <v>1124</v>
      </c>
      <c r="C9" s="423"/>
    </row>
    <row r="10" spans="1:18">
      <c r="A10" s="411">
        <v>1</v>
      </c>
      <c r="B10" s="453" t="s">
        <v>1125</v>
      </c>
      <c r="C10" s="454"/>
    </row>
    <row r="11" spans="1:18">
      <c r="A11" s="411"/>
      <c r="B11" s="453" t="s">
        <v>1126</v>
      </c>
      <c r="C11" s="423"/>
    </row>
    <row r="12" spans="1:18">
      <c r="A12" s="411"/>
      <c r="B12" s="453" t="s">
        <v>1127</v>
      </c>
      <c r="C12" s="423"/>
    </row>
    <row r="13" spans="1:18">
      <c r="A13" s="411"/>
      <c r="B13" s="453" t="s">
        <v>1128</v>
      </c>
      <c r="C13" s="423"/>
    </row>
    <row r="14" spans="1:18" ht="31.5">
      <c r="A14" s="411">
        <v>2</v>
      </c>
      <c r="B14" s="453" t="s">
        <v>1129</v>
      </c>
      <c r="C14" s="423"/>
    </row>
    <row r="15" spans="1:18" ht="31.5">
      <c r="A15" s="411">
        <v>3</v>
      </c>
      <c r="B15" s="453" t="s">
        <v>1130</v>
      </c>
      <c r="C15" s="423"/>
    </row>
    <row r="16" spans="1:18" ht="31.5">
      <c r="A16" s="411">
        <v>4</v>
      </c>
      <c r="B16" s="453" t="s">
        <v>1131</v>
      </c>
      <c r="C16" s="423"/>
    </row>
    <row r="17" spans="1:6" ht="47.25">
      <c r="A17" s="411">
        <v>5</v>
      </c>
      <c r="B17" s="453" t="s">
        <v>1132</v>
      </c>
      <c r="C17" s="423"/>
    </row>
    <row r="18" spans="1:6" ht="47.25">
      <c r="A18" s="411">
        <v>6</v>
      </c>
      <c r="B18" s="453" t="s">
        <v>1133</v>
      </c>
      <c r="C18" s="423"/>
    </row>
    <row r="19" spans="1:6" ht="47.25">
      <c r="A19" s="411">
        <v>7</v>
      </c>
      <c r="B19" s="453" t="s">
        <v>1134</v>
      </c>
      <c r="C19" s="454"/>
    </row>
    <row r="20" spans="1:6">
      <c r="A20" s="411"/>
      <c r="B20" s="453" t="s">
        <v>1135</v>
      </c>
      <c r="C20" s="423"/>
    </row>
    <row r="21" spans="1:6">
      <c r="A21" s="411"/>
      <c r="B21" s="453" t="s">
        <v>1136</v>
      </c>
      <c r="C21" s="423"/>
    </row>
    <row r="22" spans="1:6">
      <c r="A22" s="411"/>
      <c r="B22" s="453" t="s">
        <v>1137</v>
      </c>
      <c r="C22" s="423"/>
    </row>
    <row r="24" spans="1:6" ht="47.45" customHeight="1">
      <c r="A24" s="135" t="s">
        <v>53</v>
      </c>
      <c r="B24" s="423"/>
      <c r="C24" s="451" t="s">
        <v>65</v>
      </c>
      <c r="D24" s="1284"/>
      <c r="E24" s="1284"/>
      <c r="F24" s="1284"/>
    </row>
    <row r="25" spans="1:6" ht="61.9" customHeight="1">
      <c r="A25" s="135" t="s">
        <v>55</v>
      </c>
      <c r="B25" s="423"/>
      <c r="C25" s="451" t="s">
        <v>66</v>
      </c>
      <c r="D25" s="1284"/>
      <c r="E25" s="1284"/>
      <c r="F25" s="1284"/>
    </row>
    <row r="26" spans="1:6" ht="84.6" customHeight="1">
      <c r="A26" s="26"/>
      <c r="B26" s="26"/>
      <c r="C26" s="223" t="s">
        <v>67</v>
      </c>
      <c r="D26" s="1284"/>
      <c r="E26" s="1284"/>
      <c r="F26" s="1284"/>
    </row>
  </sheetData>
  <sheetProtection password="CB3D" sheet="1" objects="1" scenarios="1"/>
  <mergeCells count="9">
    <mergeCell ref="D25:F25"/>
    <mergeCell ref="D26:F26"/>
    <mergeCell ref="A1:C1"/>
    <mergeCell ref="A2:C2"/>
    <mergeCell ref="A3:C3"/>
    <mergeCell ref="A4:C4"/>
    <mergeCell ref="A5:C5"/>
    <mergeCell ref="A6:C7"/>
    <mergeCell ref="D24:F24"/>
  </mergeCells>
  <pageMargins left="0.7" right="0.7" top="0.75" bottom="0.75" header="0.3" footer="0.3"/>
  <pageSetup paperSize="9" scale="6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35"/>
  <dimension ref="A1:R180"/>
  <sheetViews>
    <sheetView workbookViewId="0">
      <selection activeCell="A4" sqref="A4:G4"/>
    </sheetView>
  </sheetViews>
  <sheetFormatPr defaultColWidth="9.140625" defaultRowHeight="15.75"/>
  <cols>
    <col min="1" max="1" width="7.140625" style="418" customWidth="1"/>
    <col min="2" max="2" width="46.42578125" style="280" customWidth="1"/>
    <col min="3" max="3" width="23.28515625" style="26" customWidth="1"/>
    <col min="4" max="4" width="24.140625" style="26" customWidth="1"/>
    <col min="5" max="6" width="22.5703125" style="26" customWidth="1"/>
    <col min="7" max="7" width="21.28515625" style="26" customWidth="1"/>
    <col min="8" max="256" width="9.140625" style="26"/>
    <col min="257" max="257" width="7.140625" style="26" customWidth="1"/>
    <col min="258" max="258" width="46.42578125" style="26" customWidth="1"/>
    <col min="259" max="259" width="23.28515625" style="26" customWidth="1"/>
    <col min="260" max="260" width="24.140625" style="26" customWidth="1"/>
    <col min="261" max="262" width="22.5703125" style="26" customWidth="1"/>
    <col min="263" max="263" width="21.28515625" style="26" customWidth="1"/>
    <col min="264" max="512" width="9.140625" style="26"/>
    <col min="513" max="513" width="7.140625" style="26" customWidth="1"/>
    <col min="514" max="514" width="46.42578125" style="26" customWidth="1"/>
    <col min="515" max="515" width="23.28515625" style="26" customWidth="1"/>
    <col min="516" max="516" width="24.140625" style="26" customWidth="1"/>
    <col min="517" max="518" width="22.5703125" style="26" customWidth="1"/>
    <col min="519" max="519" width="21.28515625" style="26" customWidth="1"/>
    <col min="520" max="768" width="9.140625" style="26"/>
    <col min="769" max="769" width="7.140625" style="26" customWidth="1"/>
    <col min="770" max="770" width="46.42578125" style="26" customWidth="1"/>
    <col min="771" max="771" width="23.28515625" style="26" customWidth="1"/>
    <col min="772" max="772" width="24.140625" style="26" customWidth="1"/>
    <col min="773" max="774" width="22.5703125" style="26" customWidth="1"/>
    <col min="775" max="775" width="21.28515625" style="26" customWidth="1"/>
    <col min="776" max="1024" width="9.140625" style="26"/>
    <col min="1025" max="1025" width="7.140625" style="26" customWidth="1"/>
    <col min="1026" max="1026" width="46.42578125" style="26" customWidth="1"/>
    <col min="1027" max="1027" width="23.28515625" style="26" customWidth="1"/>
    <col min="1028" max="1028" width="24.140625" style="26" customWidth="1"/>
    <col min="1029" max="1030" width="22.5703125" style="26" customWidth="1"/>
    <col min="1031" max="1031" width="21.28515625" style="26" customWidth="1"/>
    <col min="1032" max="1280" width="9.140625" style="26"/>
    <col min="1281" max="1281" width="7.140625" style="26" customWidth="1"/>
    <col min="1282" max="1282" width="46.42578125" style="26" customWidth="1"/>
    <col min="1283" max="1283" width="23.28515625" style="26" customWidth="1"/>
    <col min="1284" max="1284" width="24.140625" style="26" customWidth="1"/>
    <col min="1285" max="1286" width="22.5703125" style="26" customWidth="1"/>
    <col min="1287" max="1287" width="21.28515625" style="26" customWidth="1"/>
    <col min="1288" max="1536" width="9.140625" style="26"/>
    <col min="1537" max="1537" width="7.140625" style="26" customWidth="1"/>
    <col min="1538" max="1538" width="46.42578125" style="26" customWidth="1"/>
    <col min="1539" max="1539" width="23.28515625" style="26" customWidth="1"/>
    <col min="1540" max="1540" width="24.140625" style="26" customWidth="1"/>
    <col min="1541" max="1542" width="22.5703125" style="26" customWidth="1"/>
    <col min="1543" max="1543" width="21.28515625" style="26" customWidth="1"/>
    <col min="1544" max="1792" width="9.140625" style="26"/>
    <col min="1793" max="1793" width="7.140625" style="26" customWidth="1"/>
    <col min="1794" max="1794" width="46.42578125" style="26" customWidth="1"/>
    <col min="1795" max="1795" width="23.28515625" style="26" customWidth="1"/>
    <col min="1796" max="1796" width="24.140625" style="26" customWidth="1"/>
    <col min="1797" max="1798" width="22.5703125" style="26" customWidth="1"/>
    <col min="1799" max="1799" width="21.28515625" style="26" customWidth="1"/>
    <col min="1800" max="2048" width="9.140625" style="26"/>
    <col min="2049" max="2049" width="7.140625" style="26" customWidth="1"/>
    <col min="2050" max="2050" width="46.42578125" style="26" customWidth="1"/>
    <col min="2051" max="2051" width="23.28515625" style="26" customWidth="1"/>
    <col min="2052" max="2052" width="24.140625" style="26" customWidth="1"/>
    <col min="2053" max="2054" width="22.5703125" style="26" customWidth="1"/>
    <col min="2055" max="2055" width="21.28515625" style="26" customWidth="1"/>
    <col min="2056" max="2304" width="9.140625" style="26"/>
    <col min="2305" max="2305" width="7.140625" style="26" customWidth="1"/>
    <col min="2306" max="2306" width="46.42578125" style="26" customWidth="1"/>
    <col min="2307" max="2307" width="23.28515625" style="26" customWidth="1"/>
    <col min="2308" max="2308" width="24.140625" style="26" customWidth="1"/>
    <col min="2309" max="2310" width="22.5703125" style="26" customWidth="1"/>
    <col min="2311" max="2311" width="21.28515625" style="26" customWidth="1"/>
    <col min="2312" max="2560" width="9.140625" style="26"/>
    <col min="2561" max="2561" width="7.140625" style="26" customWidth="1"/>
    <col min="2562" max="2562" width="46.42578125" style="26" customWidth="1"/>
    <col min="2563" max="2563" width="23.28515625" style="26" customWidth="1"/>
    <col min="2564" max="2564" width="24.140625" style="26" customWidth="1"/>
    <col min="2565" max="2566" width="22.5703125" style="26" customWidth="1"/>
    <col min="2567" max="2567" width="21.28515625" style="26" customWidth="1"/>
    <col min="2568" max="2816" width="9.140625" style="26"/>
    <col min="2817" max="2817" width="7.140625" style="26" customWidth="1"/>
    <col min="2818" max="2818" width="46.42578125" style="26" customWidth="1"/>
    <col min="2819" max="2819" width="23.28515625" style="26" customWidth="1"/>
    <col min="2820" max="2820" width="24.140625" style="26" customWidth="1"/>
    <col min="2821" max="2822" width="22.5703125" style="26" customWidth="1"/>
    <col min="2823" max="2823" width="21.28515625" style="26" customWidth="1"/>
    <col min="2824" max="3072" width="9.140625" style="26"/>
    <col min="3073" max="3073" width="7.140625" style="26" customWidth="1"/>
    <col min="3074" max="3074" width="46.42578125" style="26" customWidth="1"/>
    <col min="3075" max="3075" width="23.28515625" style="26" customWidth="1"/>
    <col min="3076" max="3076" width="24.140625" style="26" customWidth="1"/>
    <col min="3077" max="3078" width="22.5703125" style="26" customWidth="1"/>
    <col min="3079" max="3079" width="21.28515625" style="26" customWidth="1"/>
    <col min="3080" max="3328" width="9.140625" style="26"/>
    <col min="3329" max="3329" width="7.140625" style="26" customWidth="1"/>
    <col min="3330" max="3330" width="46.42578125" style="26" customWidth="1"/>
    <col min="3331" max="3331" width="23.28515625" style="26" customWidth="1"/>
    <col min="3332" max="3332" width="24.140625" style="26" customWidth="1"/>
    <col min="3333" max="3334" width="22.5703125" style="26" customWidth="1"/>
    <col min="3335" max="3335" width="21.28515625" style="26" customWidth="1"/>
    <col min="3336" max="3584" width="9.140625" style="26"/>
    <col min="3585" max="3585" width="7.140625" style="26" customWidth="1"/>
    <col min="3586" max="3586" width="46.42578125" style="26" customWidth="1"/>
    <col min="3587" max="3587" width="23.28515625" style="26" customWidth="1"/>
    <col min="3588" max="3588" width="24.140625" style="26" customWidth="1"/>
    <col min="3589" max="3590" width="22.5703125" style="26" customWidth="1"/>
    <col min="3591" max="3591" width="21.28515625" style="26" customWidth="1"/>
    <col min="3592" max="3840" width="9.140625" style="26"/>
    <col min="3841" max="3841" width="7.140625" style="26" customWidth="1"/>
    <col min="3842" max="3842" width="46.42578125" style="26" customWidth="1"/>
    <col min="3843" max="3843" width="23.28515625" style="26" customWidth="1"/>
    <col min="3844" max="3844" width="24.140625" style="26" customWidth="1"/>
    <col min="3845" max="3846" width="22.5703125" style="26" customWidth="1"/>
    <col min="3847" max="3847" width="21.28515625" style="26" customWidth="1"/>
    <col min="3848" max="4096" width="9.140625" style="26"/>
    <col min="4097" max="4097" width="7.140625" style="26" customWidth="1"/>
    <col min="4098" max="4098" width="46.42578125" style="26" customWidth="1"/>
    <col min="4099" max="4099" width="23.28515625" style="26" customWidth="1"/>
    <col min="4100" max="4100" width="24.140625" style="26" customWidth="1"/>
    <col min="4101" max="4102" width="22.5703125" style="26" customWidth="1"/>
    <col min="4103" max="4103" width="21.28515625" style="26" customWidth="1"/>
    <col min="4104" max="4352" width="9.140625" style="26"/>
    <col min="4353" max="4353" width="7.140625" style="26" customWidth="1"/>
    <col min="4354" max="4354" width="46.42578125" style="26" customWidth="1"/>
    <col min="4355" max="4355" width="23.28515625" style="26" customWidth="1"/>
    <col min="4356" max="4356" width="24.140625" style="26" customWidth="1"/>
    <col min="4357" max="4358" width="22.5703125" style="26" customWidth="1"/>
    <col min="4359" max="4359" width="21.28515625" style="26" customWidth="1"/>
    <col min="4360" max="4608" width="9.140625" style="26"/>
    <col min="4609" max="4609" width="7.140625" style="26" customWidth="1"/>
    <col min="4610" max="4610" width="46.42578125" style="26" customWidth="1"/>
    <col min="4611" max="4611" width="23.28515625" style="26" customWidth="1"/>
    <col min="4612" max="4612" width="24.140625" style="26" customWidth="1"/>
    <col min="4613" max="4614" width="22.5703125" style="26" customWidth="1"/>
    <col min="4615" max="4615" width="21.28515625" style="26" customWidth="1"/>
    <col min="4616" max="4864" width="9.140625" style="26"/>
    <col min="4865" max="4865" width="7.140625" style="26" customWidth="1"/>
    <col min="4866" max="4866" width="46.42578125" style="26" customWidth="1"/>
    <col min="4867" max="4867" width="23.28515625" style="26" customWidth="1"/>
    <col min="4868" max="4868" width="24.140625" style="26" customWidth="1"/>
    <col min="4869" max="4870" width="22.5703125" style="26" customWidth="1"/>
    <col min="4871" max="4871" width="21.28515625" style="26" customWidth="1"/>
    <col min="4872" max="5120" width="9.140625" style="26"/>
    <col min="5121" max="5121" width="7.140625" style="26" customWidth="1"/>
    <col min="5122" max="5122" width="46.42578125" style="26" customWidth="1"/>
    <col min="5123" max="5123" width="23.28515625" style="26" customWidth="1"/>
    <col min="5124" max="5124" width="24.140625" style="26" customWidth="1"/>
    <col min="5125" max="5126" width="22.5703125" style="26" customWidth="1"/>
    <col min="5127" max="5127" width="21.28515625" style="26" customWidth="1"/>
    <col min="5128" max="5376" width="9.140625" style="26"/>
    <col min="5377" max="5377" width="7.140625" style="26" customWidth="1"/>
    <col min="5378" max="5378" width="46.42578125" style="26" customWidth="1"/>
    <col min="5379" max="5379" width="23.28515625" style="26" customWidth="1"/>
    <col min="5380" max="5380" width="24.140625" style="26" customWidth="1"/>
    <col min="5381" max="5382" width="22.5703125" style="26" customWidth="1"/>
    <col min="5383" max="5383" width="21.28515625" style="26" customWidth="1"/>
    <col min="5384" max="5632" width="9.140625" style="26"/>
    <col min="5633" max="5633" width="7.140625" style="26" customWidth="1"/>
    <col min="5634" max="5634" width="46.42578125" style="26" customWidth="1"/>
    <col min="5635" max="5635" width="23.28515625" style="26" customWidth="1"/>
    <col min="5636" max="5636" width="24.140625" style="26" customWidth="1"/>
    <col min="5637" max="5638" width="22.5703125" style="26" customWidth="1"/>
    <col min="5639" max="5639" width="21.28515625" style="26" customWidth="1"/>
    <col min="5640" max="5888" width="9.140625" style="26"/>
    <col min="5889" max="5889" width="7.140625" style="26" customWidth="1"/>
    <col min="5890" max="5890" width="46.42578125" style="26" customWidth="1"/>
    <col min="5891" max="5891" width="23.28515625" style="26" customWidth="1"/>
    <col min="5892" max="5892" width="24.140625" style="26" customWidth="1"/>
    <col min="5893" max="5894" width="22.5703125" style="26" customWidth="1"/>
    <col min="5895" max="5895" width="21.28515625" style="26" customWidth="1"/>
    <col min="5896" max="6144" width="9.140625" style="26"/>
    <col min="6145" max="6145" width="7.140625" style="26" customWidth="1"/>
    <col min="6146" max="6146" width="46.42578125" style="26" customWidth="1"/>
    <col min="6147" max="6147" width="23.28515625" style="26" customWidth="1"/>
    <col min="6148" max="6148" width="24.140625" style="26" customWidth="1"/>
    <col min="6149" max="6150" width="22.5703125" style="26" customWidth="1"/>
    <col min="6151" max="6151" width="21.28515625" style="26" customWidth="1"/>
    <col min="6152" max="6400" width="9.140625" style="26"/>
    <col min="6401" max="6401" width="7.140625" style="26" customWidth="1"/>
    <col min="6402" max="6402" width="46.42578125" style="26" customWidth="1"/>
    <col min="6403" max="6403" width="23.28515625" style="26" customWidth="1"/>
    <col min="6404" max="6404" width="24.140625" style="26" customWidth="1"/>
    <col min="6405" max="6406" width="22.5703125" style="26" customWidth="1"/>
    <col min="6407" max="6407" width="21.28515625" style="26" customWidth="1"/>
    <col min="6408" max="6656" width="9.140625" style="26"/>
    <col min="6657" max="6657" width="7.140625" style="26" customWidth="1"/>
    <col min="6658" max="6658" width="46.42578125" style="26" customWidth="1"/>
    <col min="6659" max="6659" width="23.28515625" style="26" customWidth="1"/>
    <col min="6660" max="6660" width="24.140625" style="26" customWidth="1"/>
    <col min="6661" max="6662" width="22.5703125" style="26" customWidth="1"/>
    <col min="6663" max="6663" width="21.28515625" style="26" customWidth="1"/>
    <col min="6664" max="6912" width="9.140625" style="26"/>
    <col min="6913" max="6913" width="7.140625" style="26" customWidth="1"/>
    <col min="6914" max="6914" width="46.42578125" style="26" customWidth="1"/>
    <col min="6915" max="6915" width="23.28515625" style="26" customWidth="1"/>
    <col min="6916" max="6916" width="24.140625" style="26" customWidth="1"/>
    <col min="6917" max="6918" width="22.5703125" style="26" customWidth="1"/>
    <col min="6919" max="6919" width="21.28515625" style="26" customWidth="1"/>
    <col min="6920" max="7168" width="9.140625" style="26"/>
    <col min="7169" max="7169" width="7.140625" style="26" customWidth="1"/>
    <col min="7170" max="7170" width="46.42578125" style="26" customWidth="1"/>
    <col min="7171" max="7171" width="23.28515625" style="26" customWidth="1"/>
    <col min="7172" max="7172" width="24.140625" style="26" customWidth="1"/>
    <col min="7173" max="7174" width="22.5703125" style="26" customWidth="1"/>
    <col min="7175" max="7175" width="21.28515625" style="26" customWidth="1"/>
    <col min="7176" max="7424" width="9.140625" style="26"/>
    <col min="7425" max="7425" width="7.140625" style="26" customWidth="1"/>
    <col min="7426" max="7426" width="46.42578125" style="26" customWidth="1"/>
    <col min="7427" max="7427" width="23.28515625" style="26" customWidth="1"/>
    <col min="7428" max="7428" width="24.140625" style="26" customWidth="1"/>
    <col min="7429" max="7430" width="22.5703125" style="26" customWidth="1"/>
    <col min="7431" max="7431" width="21.28515625" style="26" customWidth="1"/>
    <col min="7432" max="7680" width="9.140625" style="26"/>
    <col min="7681" max="7681" width="7.140625" style="26" customWidth="1"/>
    <col min="7682" max="7682" width="46.42578125" style="26" customWidth="1"/>
    <col min="7683" max="7683" width="23.28515625" style="26" customWidth="1"/>
    <col min="7684" max="7684" width="24.140625" style="26" customWidth="1"/>
    <col min="7685" max="7686" width="22.5703125" style="26" customWidth="1"/>
    <col min="7687" max="7687" width="21.28515625" style="26" customWidth="1"/>
    <col min="7688" max="7936" width="9.140625" style="26"/>
    <col min="7937" max="7937" width="7.140625" style="26" customWidth="1"/>
    <col min="7938" max="7938" width="46.42578125" style="26" customWidth="1"/>
    <col min="7939" max="7939" width="23.28515625" style="26" customWidth="1"/>
    <col min="7940" max="7940" width="24.140625" style="26" customWidth="1"/>
    <col min="7941" max="7942" width="22.5703125" style="26" customWidth="1"/>
    <col min="7943" max="7943" width="21.28515625" style="26" customWidth="1"/>
    <col min="7944" max="8192" width="9.140625" style="26"/>
    <col min="8193" max="8193" width="7.140625" style="26" customWidth="1"/>
    <col min="8194" max="8194" width="46.42578125" style="26" customWidth="1"/>
    <col min="8195" max="8195" width="23.28515625" style="26" customWidth="1"/>
    <col min="8196" max="8196" width="24.140625" style="26" customWidth="1"/>
    <col min="8197" max="8198" width="22.5703125" style="26" customWidth="1"/>
    <col min="8199" max="8199" width="21.28515625" style="26" customWidth="1"/>
    <col min="8200" max="8448" width="9.140625" style="26"/>
    <col min="8449" max="8449" width="7.140625" style="26" customWidth="1"/>
    <col min="8450" max="8450" width="46.42578125" style="26" customWidth="1"/>
    <col min="8451" max="8451" width="23.28515625" style="26" customWidth="1"/>
    <col min="8452" max="8452" width="24.140625" style="26" customWidth="1"/>
    <col min="8453" max="8454" width="22.5703125" style="26" customWidth="1"/>
    <col min="8455" max="8455" width="21.28515625" style="26" customWidth="1"/>
    <col min="8456" max="8704" width="9.140625" style="26"/>
    <col min="8705" max="8705" width="7.140625" style="26" customWidth="1"/>
    <col min="8706" max="8706" width="46.42578125" style="26" customWidth="1"/>
    <col min="8707" max="8707" width="23.28515625" style="26" customWidth="1"/>
    <col min="8708" max="8708" width="24.140625" style="26" customWidth="1"/>
    <col min="8709" max="8710" width="22.5703125" style="26" customWidth="1"/>
    <col min="8711" max="8711" width="21.28515625" style="26" customWidth="1"/>
    <col min="8712" max="8960" width="9.140625" style="26"/>
    <col min="8961" max="8961" width="7.140625" style="26" customWidth="1"/>
    <col min="8962" max="8962" width="46.42578125" style="26" customWidth="1"/>
    <col min="8963" max="8963" width="23.28515625" style="26" customWidth="1"/>
    <col min="8964" max="8964" width="24.140625" style="26" customWidth="1"/>
    <col min="8965" max="8966" width="22.5703125" style="26" customWidth="1"/>
    <col min="8967" max="8967" width="21.28515625" style="26" customWidth="1"/>
    <col min="8968" max="9216" width="9.140625" style="26"/>
    <col min="9217" max="9217" width="7.140625" style="26" customWidth="1"/>
    <col min="9218" max="9218" width="46.42578125" style="26" customWidth="1"/>
    <col min="9219" max="9219" width="23.28515625" style="26" customWidth="1"/>
    <col min="9220" max="9220" width="24.140625" style="26" customWidth="1"/>
    <col min="9221" max="9222" width="22.5703125" style="26" customWidth="1"/>
    <col min="9223" max="9223" width="21.28515625" style="26" customWidth="1"/>
    <col min="9224" max="9472" width="9.140625" style="26"/>
    <col min="9473" max="9473" width="7.140625" style="26" customWidth="1"/>
    <col min="9474" max="9474" width="46.42578125" style="26" customWidth="1"/>
    <col min="9475" max="9475" width="23.28515625" style="26" customWidth="1"/>
    <col min="9476" max="9476" width="24.140625" style="26" customWidth="1"/>
    <col min="9477" max="9478" width="22.5703125" style="26" customWidth="1"/>
    <col min="9479" max="9479" width="21.28515625" style="26" customWidth="1"/>
    <col min="9480" max="9728" width="9.140625" style="26"/>
    <col min="9729" max="9729" width="7.140625" style="26" customWidth="1"/>
    <col min="9730" max="9730" width="46.42578125" style="26" customWidth="1"/>
    <col min="9731" max="9731" width="23.28515625" style="26" customWidth="1"/>
    <col min="9732" max="9732" width="24.140625" style="26" customWidth="1"/>
    <col min="9733" max="9734" width="22.5703125" style="26" customWidth="1"/>
    <col min="9735" max="9735" width="21.28515625" style="26" customWidth="1"/>
    <col min="9736" max="9984" width="9.140625" style="26"/>
    <col min="9985" max="9985" width="7.140625" style="26" customWidth="1"/>
    <col min="9986" max="9986" width="46.42578125" style="26" customWidth="1"/>
    <col min="9987" max="9987" width="23.28515625" style="26" customWidth="1"/>
    <col min="9988" max="9988" width="24.140625" style="26" customWidth="1"/>
    <col min="9989" max="9990" width="22.5703125" style="26" customWidth="1"/>
    <col min="9991" max="9991" width="21.28515625" style="26" customWidth="1"/>
    <col min="9992" max="10240" width="9.140625" style="26"/>
    <col min="10241" max="10241" width="7.140625" style="26" customWidth="1"/>
    <col min="10242" max="10242" width="46.42578125" style="26" customWidth="1"/>
    <col min="10243" max="10243" width="23.28515625" style="26" customWidth="1"/>
    <col min="10244" max="10244" width="24.140625" style="26" customWidth="1"/>
    <col min="10245" max="10246" width="22.5703125" style="26" customWidth="1"/>
    <col min="10247" max="10247" width="21.28515625" style="26" customWidth="1"/>
    <col min="10248" max="10496" width="9.140625" style="26"/>
    <col min="10497" max="10497" width="7.140625" style="26" customWidth="1"/>
    <col min="10498" max="10498" width="46.42578125" style="26" customWidth="1"/>
    <col min="10499" max="10499" width="23.28515625" style="26" customWidth="1"/>
    <col min="10500" max="10500" width="24.140625" style="26" customWidth="1"/>
    <col min="10501" max="10502" width="22.5703125" style="26" customWidth="1"/>
    <col min="10503" max="10503" width="21.28515625" style="26" customWidth="1"/>
    <col min="10504" max="10752" width="9.140625" style="26"/>
    <col min="10753" max="10753" width="7.140625" style="26" customWidth="1"/>
    <col min="10754" max="10754" width="46.42578125" style="26" customWidth="1"/>
    <col min="10755" max="10755" width="23.28515625" style="26" customWidth="1"/>
    <col min="10756" max="10756" width="24.140625" style="26" customWidth="1"/>
    <col min="10757" max="10758" width="22.5703125" style="26" customWidth="1"/>
    <col min="10759" max="10759" width="21.28515625" style="26" customWidth="1"/>
    <col min="10760" max="11008" width="9.140625" style="26"/>
    <col min="11009" max="11009" width="7.140625" style="26" customWidth="1"/>
    <col min="11010" max="11010" width="46.42578125" style="26" customWidth="1"/>
    <col min="11011" max="11011" width="23.28515625" style="26" customWidth="1"/>
    <col min="11012" max="11012" width="24.140625" style="26" customWidth="1"/>
    <col min="11013" max="11014" width="22.5703125" style="26" customWidth="1"/>
    <col min="11015" max="11015" width="21.28515625" style="26" customWidth="1"/>
    <col min="11016" max="11264" width="9.140625" style="26"/>
    <col min="11265" max="11265" width="7.140625" style="26" customWidth="1"/>
    <col min="11266" max="11266" width="46.42578125" style="26" customWidth="1"/>
    <col min="11267" max="11267" width="23.28515625" style="26" customWidth="1"/>
    <col min="11268" max="11268" width="24.140625" style="26" customWidth="1"/>
    <col min="11269" max="11270" width="22.5703125" style="26" customWidth="1"/>
    <col min="11271" max="11271" width="21.28515625" style="26" customWidth="1"/>
    <col min="11272" max="11520" width="9.140625" style="26"/>
    <col min="11521" max="11521" width="7.140625" style="26" customWidth="1"/>
    <col min="11522" max="11522" width="46.42578125" style="26" customWidth="1"/>
    <col min="11523" max="11523" width="23.28515625" style="26" customWidth="1"/>
    <col min="11524" max="11524" width="24.140625" style="26" customWidth="1"/>
    <col min="11525" max="11526" width="22.5703125" style="26" customWidth="1"/>
    <col min="11527" max="11527" width="21.28515625" style="26" customWidth="1"/>
    <col min="11528" max="11776" width="9.140625" style="26"/>
    <col min="11777" max="11777" width="7.140625" style="26" customWidth="1"/>
    <col min="11778" max="11778" width="46.42578125" style="26" customWidth="1"/>
    <col min="11779" max="11779" width="23.28515625" style="26" customWidth="1"/>
    <col min="11780" max="11780" width="24.140625" style="26" customWidth="1"/>
    <col min="11781" max="11782" width="22.5703125" style="26" customWidth="1"/>
    <col min="11783" max="11783" width="21.28515625" style="26" customWidth="1"/>
    <col min="11784" max="12032" width="9.140625" style="26"/>
    <col min="12033" max="12033" width="7.140625" style="26" customWidth="1"/>
    <col min="12034" max="12034" width="46.42578125" style="26" customWidth="1"/>
    <col min="12035" max="12035" width="23.28515625" style="26" customWidth="1"/>
    <col min="12036" max="12036" width="24.140625" style="26" customWidth="1"/>
    <col min="12037" max="12038" width="22.5703125" style="26" customWidth="1"/>
    <col min="12039" max="12039" width="21.28515625" style="26" customWidth="1"/>
    <col min="12040" max="12288" width="9.140625" style="26"/>
    <col min="12289" max="12289" width="7.140625" style="26" customWidth="1"/>
    <col min="12290" max="12290" width="46.42578125" style="26" customWidth="1"/>
    <col min="12291" max="12291" width="23.28515625" style="26" customWidth="1"/>
    <col min="12292" max="12292" width="24.140625" style="26" customWidth="1"/>
    <col min="12293" max="12294" width="22.5703125" style="26" customWidth="1"/>
    <col min="12295" max="12295" width="21.28515625" style="26" customWidth="1"/>
    <col min="12296" max="12544" width="9.140625" style="26"/>
    <col min="12545" max="12545" width="7.140625" style="26" customWidth="1"/>
    <col min="12546" max="12546" width="46.42578125" style="26" customWidth="1"/>
    <col min="12547" max="12547" width="23.28515625" style="26" customWidth="1"/>
    <col min="12548" max="12548" width="24.140625" style="26" customWidth="1"/>
    <col min="12549" max="12550" width="22.5703125" style="26" customWidth="1"/>
    <col min="12551" max="12551" width="21.28515625" style="26" customWidth="1"/>
    <col min="12552" max="12800" width="9.140625" style="26"/>
    <col min="12801" max="12801" width="7.140625" style="26" customWidth="1"/>
    <col min="12802" max="12802" width="46.42578125" style="26" customWidth="1"/>
    <col min="12803" max="12803" width="23.28515625" style="26" customWidth="1"/>
    <col min="12804" max="12804" width="24.140625" style="26" customWidth="1"/>
    <col min="12805" max="12806" width="22.5703125" style="26" customWidth="1"/>
    <col min="12807" max="12807" width="21.28515625" style="26" customWidth="1"/>
    <col min="12808" max="13056" width="9.140625" style="26"/>
    <col min="13057" max="13057" width="7.140625" style="26" customWidth="1"/>
    <col min="13058" max="13058" width="46.42578125" style="26" customWidth="1"/>
    <col min="13059" max="13059" width="23.28515625" style="26" customWidth="1"/>
    <col min="13060" max="13060" width="24.140625" style="26" customWidth="1"/>
    <col min="13061" max="13062" width="22.5703125" style="26" customWidth="1"/>
    <col min="13063" max="13063" width="21.28515625" style="26" customWidth="1"/>
    <col min="13064" max="13312" width="9.140625" style="26"/>
    <col min="13313" max="13313" width="7.140625" style="26" customWidth="1"/>
    <col min="13314" max="13314" width="46.42578125" style="26" customWidth="1"/>
    <col min="13315" max="13315" width="23.28515625" style="26" customWidth="1"/>
    <col min="13316" max="13316" width="24.140625" style="26" customWidth="1"/>
    <col min="13317" max="13318" width="22.5703125" style="26" customWidth="1"/>
    <col min="13319" max="13319" width="21.28515625" style="26" customWidth="1"/>
    <col min="13320" max="13568" width="9.140625" style="26"/>
    <col min="13569" max="13569" width="7.140625" style="26" customWidth="1"/>
    <col min="13570" max="13570" width="46.42578125" style="26" customWidth="1"/>
    <col min="13571" max="13571" width="23.28515625" style="26" customWidth="1"/>
    <col min="13572" max="13572" width="24.140625" style="26" customWidth="1"/>
    <col min="13573" max="13574" width="22.5703125" style="26" customWidth="1"/>
    <col min="13575" max="13575" width="21.28515625" style="26" customWidth="1"/>
    <col min="13576" max="13824" width="9.140625" style="26"/>
    <col min="13825" max="13825" width="7.140625" style="26" customWidth="1"/>
    <col min="13826" max="13826" width="46.42578125" style="26" customWidth="1"/>
    <col min="13827" max="13827" width="23.28515625" style="26" customWidth="1"/>
    <col min="13828" max="13828" width="24.140625" style="26" customWidth="1"/>
    <col min="13829" max="13830" width="22.5703125" style="26" customWidth="1"/>
    <col min="13831" max="13831" width="21.28515625" style="26" customWidth="1"/>
    <col min="13832" max="14080" width="9.140625" style="26"/>
    <col min="14081" max="14081" width="7.140625" style="26" customWidth="1"/>
    <col min="14082" max="14082" width="46.42578125" style="26" customWidth="1"/>
    <col min="14083" max="14083" width="23.28515625" style="26" customWidth="1"/>
    <col min="14084" max="14084" width="24.140625" style="26" customWidth="1"/>
    <col min="14085" max="14086" width="22.5703125" style="26" customWidth="1"/>
    <col min="14087" max="14087" width="21.28515625" style="26" customWidth="1"/>
    <col min="14088" max="14336" width="9.140625" style="26"/>
    <col min="14337" max="14337" width="7.140625" style="26" customWidth="1"/>
    <col min="14338" max="14338" width="46.42578125" style="26" customWidth="1"/>
    <col min="14339" max="14339" width="23.28515625" style="26" customWidth="1"/>
    <col min="14340" max="14340" width="24.140625" style="26" customWidth="1"/>
    <col min="14341" max="14342" width="22.5703125" style="26" customWidth="1"/>
    <col min="14343" max="14343" width="21.28515625" style="26" customWidth="1"/>
    <col min="14344" max="14592" width="9.140625" style="26"/>
    <col min="14593" max="14593" width="7.140625" style="26" customWidth="1"/>
    <col min="14594" max="14594" width="46.42578125" style="26" customWidth="1"/>
    <col min="14595" max="14595" width="23.28515625" style="26" customWidth="1"/>
    <col min="14596" max="14596" width="24.140625" style="26" customWidth="1"/>
    <col min="14597" max="14598" width="22.5703125" style="26" customWidth="1"/>
    <col min="14599" max="14599" width="21.28515625" style="26" customWidth="1"/>
    <col min="14600" max="14848" width="9.140625" style="26"/>
    <col min="14849" max="14849" width="7.140625" style="26" customWidth="1"/>
    <col min="14850" max="14850" width="46.42578125" style="26" customWidth="1"/>
    <col min="14851" max="14851" width="23.28515625" style="26" customWidth="1"/>
    <col min="14852" max="14852" width="24.140625" style="26" customWidth="1"/>
    <col min="14853" max="14854" width="22.5703125" style="26" customWidth="1"/>
    <col min="14855" max="14855" width="21.28515625" style="26" customWidth="1"/>
    <col min="14856" max="15104" width="9.140625" style="26"/>
    <col min="15105" max="15105" width="7.140625" style="26" customWidth="1"/>
    <col min="15106" max="15106" width="46.42578125" style="26" customWidth="1"/>
    <col min="15107" max="15107" width="23.28515625" style="26" customWidth="1"/>
    <col min="15108" max="15108" width="24.140625" style="26" customWidth="1"/>
    <col min="15109" max="15110" width="22.5703125" style="26" customWidth="1"/>
    <col min="15111" max="15111" width="21.28515625" style="26" customWidth="1"/>
    <col min="15112" max="15360" width="9.140625" style="26"/>
    <col min="15361" max="15361" width="7.140625" style="26" customWidth="1"/>
    <col min="15362" max="15362" width="46.42578125" style="26" customWidth="1"/>
    <col min="15363" max="15363" width="23.28515625" style="26" customWidth="1"/>
    <col min="15364" max="15364" width="24.140625" style="26" customWidth="1"/>
    <col min="15365" max="15366" width="22.5703125" style="26" customWidth="1"/>
    <col min="15367" max="15367" width="21.28515625" style="26" customWidth="1"/>
    <col min="15368" max="15616" width="9.140625" style="26"/>
    <col min="15617" max="15617" width="7.140625" style="26" customWidth="1"/>
    <col min="15618" max="15618" width="46.42578125" style="26" customWidth="1"/>
    <col min="15619" max="15619" width="23.28515625" style="26" customWidth="1"/>
    <col min="15620" max="15620" width="24.140625" style="26" customWidth="1"/>
    <col min="15621" max="15622" width="22.5703125" style="26" customWidth="1"/>
    <col min="15623" max="15623" width="21.28515625" style="26" customWidth="1"/>
    <col min="15624" max="15872" width="9.140625" style="26"/>
    <col min="15873" max="15873" width="7.140625" style="26" customWidth="1"/>
    <col min="15874" max="15874" width="46.42578125" style="26" customWidth="1"/>
    <col min="15875" max="15875" width="23.28515625" style="26" customWidth="1"/>
    <col min="15876" max="15876" width="24.140625" style="26" customWidth="1"/>
    <col min="15877" max="15878" width="22.5703125" style="26" customWidth="1"/>
    <col min="15879" max="15879" width="21.28515625" style="26" customWidth="1"/>
    <col min="15880" max="16128" width="9.140625" style="26"/>
    <col min="16129" max="16129" width="7.140625" style="26" customWidth="1"/>
    <col min="16130" max="16130" width="46.42578125" style="26" customWidth="1"/>
    <col min="16131" max="16131" width="23.28515625" style="26" customWidth="1"/>
    <col min="16132" max="16132" width="24.140625" style="26" customWidth="1"/>
    <col min="16133" max="16134" width="22.5703125" style="26" customWidth="1"/>
    <col min="16135" max="16135" width="21.28515625" style="26" customWidth="1"/>
    <col min="16136" max="16384" width="9.140625" style="26"/>
  </cols>
  <sheetData>
    <row r="1" spans="1:18" ht="20.25">
      <c r="A1" s="1275" t="str">
        <f>Title!A1</f>
        <v>Karnataka Power Transmission Corporation Limited</v>
      </c>
      <c r="B1" s="1275"/>
      <c r="C1" s="1275"/>
      <c r="D1" s="1275"/>
      <c r="E1" s="1275"/>
      <c r="F1" s="1275"/>
      <c r="G1" s="1275"/>
    </row>
    <row r="2" spans="1:18" ht="30.75" customHeight="1">
      <c r="A2" s="867" t="str">
        <f>Title!A2</f>
        <v>Bid Enquiry No: KPTCL/2026-27/SS/WORK_INDENT3805</v>
      </c>
      <c r="B2" s="867"/>
      <c r="C2" s="867"/>
      <c r="D2" s="867"/>
      <c r="E2" s="867"/>
      <c r="F2" s="867"/>
      <c r="G2" s="867"/>
    </row>
    <row r="3" spans="1:18" ht="291.75" customHeight="1">
      <c r="A3" s="1156" t="str">
        <f>Title!A3</f>
        <v xml:space="preserve">Combined Package for, 
Work-A: Augmentation of existing 2x20MVA, 66/11kV Power Transformers by 2x31.5MVA, 66/11kV Power Transformers at 66/11kV Pillagumpa Sub-station in Hosakote Taluk, Bengaluru Rural District.
Work-B: Augmentation of existing 2x20MVA, 66/11kV Power Transformers by 2x31.5MVA, 66/11kV Power Transformers at 66/11kV Budigere Sub-station in Devanahalli Taluk &amp; Bengaluru Rural District. 
Work-C: Augmentation of existing 2x20MVA, 66/11kV Power Transformers by 2x31.5MVA, 66/11kV Power Transformers at 220/66/11kV KIADB Doddaballapura Sub-station in Doddaballapura Taluk, Bengaluru Rural District, 
on Total Turnkey Basis, including Supply of all Materials/Equipments and Erection (including Civil Works) of all Materials/Equipments, Testing and Commissioning.
</v>
      </c>
      <c r="B3" s="1156"/>
      <c r="C3" s="1156"/>
      <c r="D3" s="1156"/>
      <c r="E3" s="1156"/>
      <c r="F3" s="1156"/>
      <c r="G3" s="1156"/>
      <c r="H3" s="94"/>
      <c r="I3" s="94"/>
      <c r="J3" s="94"/>
      <c r="K3" s="94"/>
      <c r="L3" s="94"/>
      <c r="M3" s="94"/>
      <c r="N3" s="94"/>
      <c r="O3" s="94"/>
      <c r="P3" s="94"/>
      <c r="Q3" s="94"/>
      <c r="R3" s="94"/>
    </row>
    <row r="4" spans="1:18">
      <c r="A4" s="1287" t="s">
        <v>2376</v>
      </c>
      <c r="B4" s="1287"/>
      <c r="C4" s="1287"/>
      <c r="D4" s="1287"/>
      <c r="E4" s="1287"/>
      <c r="F4" s="1287"/>
      <c r="G4" s="1287"/>
    </row>
    <row r="5" spans="1:18" ht="22.5" customHeight="1">
      <c r="A5" s="1289" t="s">
        <v>1139</v>
      </c>
      <c r="B5" s="1289"/>
      <c r="C5" s="1289"/>
      <c r="D5" s="1289"/>
      <c r="E5" s="1289"/>
      <c r="F5" s="1289"/>
      <c r="G5" s="1289"/>
    </row>
    <row r="6" spans="1:18" ht="18.75" customHeight="1">
      <c r="A6" s="1278" t="s">
        <v>1140</v>
      </c>
      <c r="B6" s="1278"/>
      <c r="C6" s="1278"/>
      <c r="D6" s="1278"/>
      <c r="E6" s="1278"/>
      <c r="F6" s="1278"/>
      <c r="G6" s="1278"/>
    </row>
    <row r="7" spans="1:18">
      <c r="A7" s="411"/>
      <c r="B7" s="457" t="s">
        <v>407</v>
      </c>
      <c r="C7" s="1280"/>
      <c r="D7" s="1280"/>
      <c r="E7" s="1280"/>
      <c r="F7" s="1280"/>
      <c r="G7" s="1280"/>
    </row>
    <row r="8" spans="1:18" ht="31.5">
      <c r="A8" s="411"/>
      <c r="B8" s="445" t="s">
        <v>1141</v>
      </c>
      <c r="C8" s="455"/>
      <c r="D8" s="455"/>
      <c r="E8" s="455"/>
      <c r="F8" s="455"/>
      <c r="G8" s="455"/>
    </row>
    <row r="9" spans="1:18">
      <c r="A9" s="411">
        <v>1</v>
      </c>
      <c r="B9" s="440" t="s">
        <v>1091</v>
      </c>
      <c r="C9" s="458"/>
      <c r="D9" s="458"/>
      <c r="E9" s="458"/>
      <c r="F9" s="458"/>
      <c r="G9" s="458"/>
    </row>
    <row r="10" spans="1:18">
      <c r="A10" s="411"/>
      <c r="B10" s="440" t="s">
        <v>1092</v>
      </c>
      <c r="C10" s="238"/>
      <c r="D10" s="238"/>
      <c r="E10" s="238"/>
      <c r="F10" s="238"/>
      <c r="G10" s="238"/>
    </row>
    <row r="11" spans="1:18">
      <c r="A11" s="411"/>
      <c r="B11" s="440" t="s">
        <v>1093</v>
      </c>
      <c r="C11" s="238"/>
      <c r="D11" s="238"/>
      <c r="E11" s="238"/>
      <c r="F11" s="238"/>
      <c r="G11" s="238"/>
    </row>
    <row r="12" spans="1:18" ht="23.25" customHeight="1">
      <c r="A12" s="411"/>
      <c r="B12" s="440" t="s">
        <v>1142</v>
      </c>
      <c r="C12" s="238"/>
      <c r="D12" s="238"/>
      <c r="E12" s="238"/>
      <c r="F12" s="238"/>
      <c r="G12" s="238"/>
    </row>
    <row r="13" spans="1:18" ht="31.5">
      <c r="A13" s="411"/>
      <c r="B13" s="440" t="s">
        <v>1143</v>
      </c>
      <c r="C13" s="238"/>
      <c r="D13" s="238"/>
      <c r="E13" s="238"/>
      <c r="F13" s="238"/>
      <c r="G13" s="238"/>
    </row>
    <row r="14" spans="1:18">
      <c r="A14" s="411"/>
      <c r="B14" s="440" t="s">
        <v>1144</v>
      </c>
      <c r="C14" s="238"/>
      <c r="D14" s="238"/>
      <c r="E14" s="238"/>
      <c r="F14" s="238"/>
      <c r="G14" s="238"/>
    </row>
    <row r="15" spans="1:18" ht="34.5">
      <c r="A15" s="411"/>
      <c r="B15" s="440" t="s">
        <v>2342</v>
      </c>
      <c r="C15" s="238"/>
      <c r="D15" s="238"/>
      <c r="E15" s="238"/>
      <c r="F15" s="238"/>
      <c r="G15" s="238"/>
    </row>
    <row r="16" spans="1:18">
      <c r="A16" s="411"/>
      <c r="B16" s="440" t="s">
        <v>1145</v>
      </c>
      <c r="C16" s="238"/>
      <c r="D16" s="238"/>
      <c r="E16" s="238"/>
      <c r="F16" s="238"/>
      <c r="G16" s="238"/>
    </row>
    <row r="17" spans="1:7">
      <c r="A17" s="411"/>
      <c r="B17" s="440" t="s">
        <v>1146</v>
      </c>
      <c r="C17" s="238"/>
      <c r="D17" s="238"/>
      <c r="E17" s="238"/>
      <c r="F17" s="238"/>
      <c r="G17" s="238"/>
    </row>
    <row r="18" spans="1:7" ht="31.5">
      <c r="A18" s="411"/>
      <c r="B18" s="440" t="s">
        <v>1147</v>
      </c>
      <c r="C18" s="238"/>
      <c r="D18" s="238"/>
      <c r="E18" s="238"/>
      <c r="F18" s="238"/>
      <c r="G18" s="238"/>
    </row>
    <row r="19" spans="1:7">
      <c r="A19" s="411"/>
      <c r="B19" s="440" t="s">
        <v>1148</v>
      </c>
      <c r="C19" s="238"/>
      <c r="D19" s="238"/>
      <c r="E19" s="238"/>
      <c r="F19" s="238"/>
      <c r="G19" s="238"/>
    </row>
    <row r="20" spans="1:7">
      <c r="A20" s="411"/>
      <c r="B20" s="440" t="s">
        <v>1149</v>
      </c>
      <c r="C20" s="238"/>
      <c r="D20" s="238"/>
      <c r="E20" s="238"/>
      <c r="F20" s="238"/>
      <c r="G20" s="238"/>
    </row>
    <row r="21" spans="1:7">
      <c r="A21" s="411">
        <v>2</v>
      </c>
      <c r="B21" s="440" t="s">
        <v>1094</v>
      </c>
      <c r="C21" s="459"/>
      <c r="D21" s="458"/>
      <c r="E21" s="458"/>
      <c r="F21" s="458"/>
      <c r="G21" s="458"/>
    </row>
    <row r="22" spans="1:7" ht="31.5">
      <c r="A22" s="411"/>
      <c r="B22" s="440" t="s">
        <v>1150</v>
      </c>
      <c r="C22" s="238"/>
      <c r="D22" s="238"/>
      <c r="E22" s="238"/>
      <c r="F22" s="238"/>
      <c r="G22" s="238"/>
    </row>
    <row r="23" spans="1:7" ht="31.5">
      <c r="A23" s="411"/>
      <c r="B23" s="440" t="s">
        <v>1151</v>
      </c>
      <c r="C23" s="238"/>
      <c r="D23" s="238"/>
      <c r="E23" s="238"/>
      <c r="F23" s="238"/>
      <c r="G23" s="238"/>
    </row>
    <row r="24" spans="1:7" ht="31.5">
      <c r="A24" s="411"/>
      <c r="B24" s="440" t="s">
        <v>1152</v>
      </c>
      <c r="C24" s="238"/>
      <c r="D24" s="238"/>
      <c r="E24" s="238"/>
      <c r="F24" s="238"/>
      <c r="G24" s="238"/>
    </row>
    <row r="25" spans="1:7" ht="63" customHeight="1">
      <c r="A25" s="411"/>
      <c r="B25" s="440" t="s">
        <v>2343</v>
      </c>
      <c r="C25" s="238"/>
      <c r="D25" s="238"/>
      <c r="E25" s="238"/>
      <c r="F25" s="238"/>
      <c r="G25" s="238"/>
    </row>
    <row r="26" spans="1:7" ht="63.75" customHeight="1">
      <c r="A26" s="411">
        <v>3</v>
      </c>
      <c r="B26" s="440" t="s">
        <v>1153</v>
      </c>
      <c r="C26" s="459"/>
      <c r="D26" s="458"/>
      <c r="E26" s="458"/>
      <c r="F26" s="458"/>
      <c r="G26" s="458"/>
    </row>
    <row r="27" spans="1:7" ht="31.5">
      <c r="A27" s="411"/>
      <c r="B27" s="440" t="s">
        <v>1154</v>
      </c>
      <c r="C27" s="458"/>
      <c r="D27" s="458"/>
      <c r="E27" s="458"/>
      <c r="F27" s="458"/>
      <c r="G27" s="458"/>
    </row>
    <row r="28" spans="1:7">
      <c r="A28" s="411"/>
      <c r="B28" s="440" t="s">
        <v>1155</v>
      </c>
      <c r="C28" s="238"/>
      <c r="D28" s="238"/>
      <c r="E28" s="238"/>
      <c r="F28" s="238"/>
      <c r="G28" s="238"/>
    </row>
    <row r="29" spans="1:7" ht="26.25" customHeight="1">
      <c r="A29" s="411"/>
      <c r="B29" s="440" t="s">
        <v>1156</v>
      </c>
      <c r="C29" s="238"/>
      <c r="D29" s="238"/>
      <c r="E29" s="238"/>
      <c r="F29" s="238"/>
      <c r="G29" s="238"/>
    </row>
    <row r="30" spans="1:7" ht="31.5">
      <c r="A30" s="411"/>
      <c r="B30" s="440" t="s">
        <v>1157</v>
      </c>
      <c r="C30" s="458"/>
      <c r="D30" s="458"/>
      <c r="E30" s="458"/>
      <c r="F30" s="458"/>
      <c r="G30" s="458"/>
    </row>
    <row r="31" spans="1:7">
      <c r="A31" s="411"/>
      <c r="B31" s="440" t="s">
        <v>1158</v>
      </c>
      <c r="C31" s="238"/>
      <c r="D31" s="238"/>
      <c r="E31" s="238"/>
      <c r="F31" s="238"/>
      <c r="G31" s="238"/>
    </row>
    <row r="32" spans="1:7" ht="23.25" customHeight="1">
      <c r="A32" s="411"/>
      <c r="B32" s="440" t="s">
        <v>1159</v>
      </c>
      <c r="C32" s="238"/>
      <c r="D32" s="238"/>
      <c r="E32" s="238"/>
      <c r="F32" s="238"/>
      <c r="G32" s="238"/>
    </row>
    <row r="33" spans="1:7" ht="41.25" customHeight="1">
      <c r="A33" s="411"/>
      <c r="B33" s="440" t="s">
        <v>1160</v>
      </c>
      <c r="C33" s="458"/>
      <c r="D33" s="458"/>
      <c r="E33" s="458"/>
      <c r="F33" s="458"/>
      <c r="G33" s="458"/>
    </row>
    <row r="34" spans="1:7">
      <c r="A34" s="411"/>
      <c r="B34" s="440" t="s">
        <v>1158</v>
      </c>
      <c r="C34" s="238"/>
      <c r="D34" s="238"/>
      <c r="E34" s="238"/>
      <c r="F34" s="238"/>
      <c r="G34" s="238"/>
    </row>
    <row r="35" spans="1:7" ht="24" customHeight="1">
      <c r="A35" s="411"/>
      <c r="B35" s="440" t="s">
        <v>1161</v>
      </c>
      <c r="C35" s="238"/>
      <c r="D35" s="238"/>
      <c r="E35" s="238"/>
      <c r="F35" s="238"/>
      <c r="G35" s="238"/>
    </row>
    <row r="36" spans="1:7">
      <c r="A36" s="411"/>
      <c r="B36" s="440" t="s">
        <v>1162</v>
      </c>
      <c r="C36" s="238"/>
      <c r="D36" s="238"/>
      <c r="E36" s="238"/>
      <c r="F36" s="238"/>
      <c r="G36" s="238"/>
    </row>
    <row r="37" spans="1:7" ht="31.5">
      <c r="A37" s="411"/>
      <c r="B37" s="440" t="s">
        <v>1163</v>
      </c>
      <c r="C37" s="238"/>
      <c r="D37" s="238"/>
      <c r="E37" s="238"/>
      <c r="F37" s="238"/>
      <c r="G37" s="238"/>
    </row>
    <row r="38" spans="1:7" ht="31.5">
      <c r="A38" s="411"/>
      <c r="B38" s="440" t="s">
        <v>1164</v>
      </c>
      <c r="C38" s="238"/>
      <c r="D38" s="238"/>
      <c r="E38" s="238"/>
      <c r="F38" s="238"/>
      <c r="G38" s="238"/>
    </row>
    <row r="39" spans="1:7">
      <c r="A39" s="411">
        <v>4</v>
      </c>
      <c r="B39" s="440" t="s">
        <v>1095</v>
      </c>
      <c r="C39" s="458"/>
      <c r="D39" s="458"/>
      <c r="E39" s="458"/>
      <c r="F39" s="458"/>
      <c r="G39" s="458"/>
    </row>
    <row r="40" spans="1:7">
      <c r="A40" s="411"/>
      <c r="B40" s="440" t="s">
        <v>1165</v>
      </c>
      <c r="C40" s="459"/>
      <c r="D40" s="458"/>
      <c r="E40" s="458"/>
      <c r="F40" s="458"/>
      <c r="G40" s="458"/>
    </row>
    <row r="41" spans="1:7" ht="31.5">
      <c r="A41" s="411"/>
      <c r="B41" s="440" t="s">
        <v>1166</v>
      </c>
      <c r="C41" s="238"/>
      <c r="D41" s="238"/>
      <c r="E41" s="238"/>
      <c r="F41" s="238"/>
      <c r="G41" s="238"/>
    </row>
    <row r="42" spans="1:7" ht="31.5">
      <c r="A42" s="411"/>
      <c r="B42" s="440" t="s">
        <v>1167</v>
      </c>
      <c r="C42" s="238"/>
      <c r="D42" s="238"/>
      <c r="E42" s="238"/>
      <c r="F42" s="238"/>
      <c r="G42" s="238"/>
    </row>
    <row r="43" spans="1:7" ht="23.25" customHeight="1">
      <c r="A43" s="411"/>
      <c r="B43" s="440" t="s">
        <v>1168</v>
      </c>
      <c r="C43" s="238"/>
      <c r="D43" s="238"/>
      <c r="E43" s="238"/>
      <c r="F43" s="238"/>
      <c r="G43" s="238"/>
    </row>
    <row r="44" spans="1:7">
      <c r="A44" s="411"/>
      <c r="B44" s="440" t="s">
        <v>1169</v>
      </c>
      <c r="C44" s="238"/>
      <c r="D44" s="238"/>
      <c r="E44" s="238"/>
      <c r="F44" s="238"/>
      <c r="G44" s="238"/>
    </row>
    <row r="45" spans="1:7">
      <c r="A45" s="411"/>
      <c r="B45" s="440" t="s">
        <v>1170</v>
      </c>
      <c r="C45" s="459"/>
      <c r="D45" s="458"/>
      <c r="E45" s="458"/>
      <c r="F45" s="458"/>
      <c r="G45" s="458"/>
    </row>
    <row r="46" spans="1:7" ht="31.5">
      <c r="A46" s="411"/>
      <c r="B46" s="440" t="s">
        <v>1171</v>
      </c>
      <c r="C46" s="238"/>
      <c r="D46" s="238"/>
      <c r="E46" s="238"/>
      <c r="F46" s="238"/>
      <c r="G46" s="238"/>
    </row>
    <row r="47" spans="1:7" ht="21.75" customHeight="1">
      <c r="A47" s="411"/>
      <c r="B47" s="440" t="s">
        <v>1172</v>
      </c>
      <c r="C47" s="238"/>
      <c r="D47" s="238"/>
      <c r="E47" s="238"/>
      <c r="F47" s="238"/>
      <c r="G47" s="238"/>
    </row>
    <row r="48" spans="1:7" ht="24" customHeight="1">
      <c r="A48" s="411"/>
      <c r="B48" s="440" t="s">
        <v>1173</v>
      </c>
      <c r="C48" s="238"/>
      <c r="D48" s="238"/>
      <c r="E48" s="238"/>
      <c r="F48" s="238"/>
      <c r="G48" s="238"/>
    </row>
    <row r="49" spans="1:7">
      <c r="A49" s="411"/>
      <c r="B49" s="440" t="s">
        <v>1174</v>
      </c>
      <c r="C49" s="238"/>
      <c r="D49" s="238"/>
      <c r="E49" s="238"/>
      <c r="F49" s="238"/>
      <c r="G49" s="238"/>
    </row>
    <row r="50" spans="1:7">
      <c r="A50" s="411">
        <v>4.0999999999999996</v>
      </c>
      <c r="B50" s="440" t="s">
        <v>1175</v>
      </c>
      <c r="C50" s="459"/>
      <c r="D50" s="458"/>
      <c r="E50" s="458"/>
      <c r="F50" s="458"/>
      <c r="G50" s="458"/>
    </row>
    <row r="51" spans="1:7" ht="43.5" customHeight="1">
      <c r="A51" s="411"/>
      <c r="B51" s="440" t="s">
        <v>1176</v>
      </c>
      <c r="C51" s="238"/>
      <c r="D51" s="238"/>
      <c r="E51" s="238"/>
      <c r="F51" s="238"/>
      <c r="G51" s="238"/>
    </row>
    <row r="52" spans="1:7" ht="31.5">
      <c r="A52" s="411"/>
      <c r="B52" s="440" t="s">
        <v>1177</v>
      </c>
      <c r="C52" s="458"/>
      <c r="D52" s="458"/>
      <c r="E52" s="458"/>
      <c r="F52" s="458"/>
      <c r="G52" s="458"/>
    </row>
    <row r="53" spans="1:7">
      <c r="A53" s="411"/>
      <c r="B53" s="440" t="s">
        <v>1178</v>
      </c>
      <c r="C53" s="238"/>
      <c r="D53" s="238"/>
      <c r="E53" s="238"/>
      <c r="F53" s="238"/>
      <c r="G53" s="238"/>
    </row>
    <row r="54" spans="1:7">
      <c r="A54" s="411"/>
      <c r="B54" s="440" t="s">
        <v>1179</v>
      </c>
      <c r="C54" s="238"/>
      <c r="D54" s="238"/>
      <c r="E54" s="238"/>
      <c r="F54" s="238"/>
      <c r="G54" s="238"/>
    </row>
    <row r="55" spans="1:7" ht="97.5" customHeight="1">
      <c r="A55" s="411"/>
      <c r="B55" s="440" t="s">
        <v>1180</v>
      </c>
      <c r="C55" s="238"/>
      <c r="D55" s="238"/>
      <c r="E55" s="238"/>
      <c r="F55" s="238"/>
      <c r="G55" s="238"/>
    </row>
    <row r="56" spans="1:7" ht="31.5">
      <c r="A56" s="411"/>
      <c r="B56" s="440" t="s">
        <v>1181</v>
      </c>
      <c r="C56" s="238"/>
      <c r="D56" s="238"/>
      <c r="E56" s="238"/>
      <c r="F56" s="238"/>
      <c r="G56" s="238"/>
    </row>
    <row r="57" spans="1:7">
      <c r="A57" s="411"/>
      <c r="B57" s="440" t="s">
        <v>1182</v>
      </c>
      <c r="C57" s="238"/>
      <c r="D57" s="238"/>
      <c r="E57" s="238"/>
      <c r="F57" s="238"/>
      <c r="G57" s="238"/>
    </row>
    <row r="58" spans="1:7">
      <c r="A58" s="411">
        <v>4.2</v>
      </c>
      <c r="B58" s="440" t="s">
        <v>1183</v>
      </c>
      <c r="C58" s="459"/>
      <c r="D58" s="458"/>
      <c r="E58" s="458"/>
      <c r="F58" s="458"/>
      <c r="G58" s="458"/>
    </row>
    <row r="59" spans="1:7">
      <c r="A59" s="411"/>
      <c r="B59" s="440" t="s">
        <v>1184</v>
      </c>
      <c r="C59" s="238"/>
      <c r="D59" s="238"/>
      <c r="E59" s="238"/>
      <c r="F59" s="238"/>
      <c r="G59" s="238"/>
    </row>
    <row r="60" spans="1:7">
      <c r="A60" s="411"/>
      <c r="B60" s="440" t="s">
        <v>1185</v>
      </c>
      <c r="C60" s="238"/>
      <c r="D60" s="238"/>
      <c r="E60" s="238"/>
      <c r="F60" s="238"/>
      <c r="G60" s="238"/>
    </row>
    <row r="61" spans="1:7" ht="16.5" customHeight="1">
      <c r="A61" s="411"/>
      <c r="B61" s="440" t="s">
        <v>1186</v>
      </c>
      <c r="C61" s="238"/>
      <c r="D61" s="238"/>
      <c r="E61" s="238"/>
      <c r="F61" s="238"/>
      <c r="G61" s="238"/>
    </row>
    <row r="62" spans="1:7">
      <c r="A62" s="411">
        <v>5</v>
      </c>
      <c r="B62" s="440" t="s">
        <v>1187</v>
      </c>
      <c r="C62" s="459"/>
      <c r="D62" s="458"/>
      <c r="E62" s="458"/>
      <c r="F62" s="458"/>
      <c r="G62" s="458"/>
    </row>
    <row r="63" spans="1:7">
      <c r="A63" s="411"/>
      <c r="B63" s="440" t="s">
        <v>1188</v>
      </c>
      <c r="C63" s="458"/>
      <c r="D63" s="458"/>
      <c r="E63" s="458"/>
      <c r="F63" s="458"/>
      <c r="G63" s="458"/>
    </row>
    <row r="64" spans="1:7">
      <c r="A64" s="411"/>
      <c r="B64" s="440" t="s">
        <v>1189</v>
      </c>
      <c r="C64" s="238"/>
      <c r="D64" s="238"/>
      <c r="E64" s="238"/>
      <c r="F64" s="238"/>
      <c r="G64" s="238"/>
    </row>
    <row r="65" spans="1:7" ht="19.5" customHeight="1">
      <c r="A65" s="411"/>
      <c r="B65" s="440" t="s">
        <v>1190</v>
      </c>
      <c r="C65" s="238"/>
      <c r="D65" s="238"/>
      <c r="E65" s="238"/>
      <c r="F65" s="238"/>
      <c r="G65" s="238"/>
    </row>
    <row r="66" spans="1:7" ht="31.5">
      <c r="A66" s="411"/>
      <c r="B66" s="440" t="s">
        <v>1191</v>
      </c>
      <c r="C66" s="238"/>
      <c r="D66" s="238"/>
      <c r="E66" s="238"/>
      <c r="F66" s="238"/>
      <c r="G66" s="238"/>
    </row>
    <row r="67" spans="1:7" ht="47.25">
      <c r="A67" s="411"/>
      <c r="B67" s="440" t="s">
        <v>1192</v>
      </c>
      <c r="C67" s="238"/>
      <c r="D67" s="238"/>
      <c r="E67" s="238"/>
      <c r="F67" s="238"/>
      <c r="G67" s="238"/>
    </row>
    <row r="68" spans="1:7" ht="63">
      <c r="A68" s="411"/>
      <c r="B68" s="440" t="s">
        <v>1193</v>
      </c>
      <c r="C68" s="238"/>
      <c r="D68" s="238"/>
      <c r="E68" s="238"/>
      <c r="F68" s="238"/>
      <c r="G68" s="238"/>
    </row>
    <row r="69" spans="1:7">
      <c r="A69" s="411"/>
      <c r="B69" s="440" t="s">
        <v>1194</v>
      </c>
      <c r="C69" s="458"/>
      <c r="D69" s="458"/>
      <c r="E69" s="458"/>
      <c r="F69" s="458"/>
      <c r="G69" s="458"/>
    </row>
    <row r="70" spans="1:7">
      <c r="A70" s="411"/>
      <c r="B70" s="440" t="s">
        <v>1195</v>
      </c>
      <c r="C70" s="238"/>
      <c r="D70" s="238"/>
      <c r="E70" s="238"/>
      <c r="F70" s="238"/>
      <c r="G70" s="238"/>
    </row>
    <row r="71" spans="1:7">
      <c r="A71" s="411"/>
      <c r="B71" s="440" t="s">
        <v>1196</v>
      </c>
      <c r="C71" s="238"/>
      <c r="D71" s="238"/>
      <c r="E71" s="238"/>
      <c r="F71" s="238"/>
      <c r="G71" s="238"/>
    </row>
    <row r="72" spans="1:7">
      <c r="A72" s="411"/>
      <c r="B72" s="440" t="s">
        <v>1197</v>
      </c>
      <c r="C72" s="458"/>
      <c r="D72" s="458"/>
      <c r="E72" s="458"/>
      <c r="F72" s="458"/>
      <c r="G72" s="458"/>
    </row>
    <row r="73" spans="1:7">
      <c r="A73" s="411"/>
      <c r="B73" s="440" t="s">
        <v>1198</v>
      </c>
      <c r="C73" s="238"/>
      <c r="D73" s="238"/>
      <c r="E73" s="238"/>
      <c r="F73" s="238"/>
      <c r="G73" s="238"/>
    </row>
    <row r="74" spans="1:7">
      <c r="A74" s="411"/>
      <c r="B74" s="440" t="s">
        <v>1199</v>
      </c>
      <c r="C74" s="238"/>
      <c r="D74" s="238"/>
      <c r="E74" s="238"/>
      <c r="F74" s="238"/>
      <c r="G74" s="238"/>
    </row>
    <row r="75" spans="1:7" ht="21.75" customHeight="1">
      <c r="A75" s="411"/>
      <c r="B75" s="440" t="s">
        <v>1200</v>
      </c>
      <c r="C75" s="238"/>
      <c r="D75" s="238"/>
      <c r="E75" s="238"/>
      <c r="F75" s="238"/>
      <c r="G75" s="238"/>
    </row>
    <row r="76" spans="1:7">
      <c r="A76" s="411"/>
      <c r="B76" s="440" t="s">
        <v>1201</v>
      </c>
      <c r="C76" s="238"/>
      <c r="D76" s="238"/>
      <c r="E76" s="238"/>
      <c r="F76" s="238"/>
      <c r="G76" s="238"/>
    </row>
    <row r="77" spans="1:7">
      <c r="A77" s="411"/>
      <c r="B77" s="440" t="s">
        <v>1202</v>
      </c>
      <c r="C77" s="458"/>
      <c r="D77" s="458"/>
      <c r="E77" s="458"/>
      <c r="F77" s="458"/>
      <c r="G77" s="458"/>
    </row>
    <row r="78" spans="1:7">
      <c r="A78" s="411"/>
      <c r="B78" s="440" t="s">
        <v>1203</v>
      </c>
      <c r="C78" s="238"/>
      <c r="D78" s="238"/>
      <c r="E78" s="238"/>
      <c r="F78" s="238"/>
      <c r="G78" s="238"/>
    </row>
    <row r="79" spans="1:7">
      <c r="A79" s="411"/>
      <c r="B79" s="440" t="s">
        <v>1204</v>
      </c>
      <c r="C79" s="238"/>
      <c r="D79" s="238"/>
      <c r="E79" s="238"/>
      <c r="F79" s="238"/>
      <c r="G79" s="238"/>
    </row>
    <row r="80" spans="1:7">
      <c r="A80" s="411"/>
      <c r="B80" s="440" t="s">
        <v>1205</v>
      </c>
      <c r="C80" s="238"/>
      <c r="D80" s="238"/>
      <c r="E80" s="238"/>
      <c r="F80" s="238"/>
      <c r="G80" s="238"/>
    </row>
    <row r="81" spans="1:7">
      <c r="A81" s="411"/>
      <c r="B81" s="440" t="s">
        <v>1206</v>
      </c>
      <c r="C81" s="238"/>
      <c r="D81" s="238"/>
      <c r="E81" s="238"/>
      <c r="F81" s="238"/>
      <c r="G81" s="238"/>
    </row>
    <row r="82" spans="1:7" ht="47.25">
      <c r="A82" s="411"/>
      <c r="B82" s="440" t="s">
        <v>1207</v>
      </c>
      <c r="C82" s="238"/>
      <c r="D82" s="238"/>
      <c r="E82" s="238"/>
      <c r="F82" s="238"/>
      <c r="G82" s="238"/>
    </row>
    <row r="83" spans="1:7">
      <c r="A83" s="411"/>
      <c r="B83" s="440" t="s">
        <v>1208</v>
      </c>
      <c r="C83" s="238"/>
      <c r="D83" s="238"/>
      <c r="E83" s="238"/>
      <c r="F83" s="238"/>
      <c r="G83" s="238"/>
    </row>
    <row r="84" spans="1:7" ht="31.5">
      <c r="A84" s="411"/>
      <c r="B84" s="440" t="s">
        <v>1209</v>
      </c>
      <c r="C84" s="238"/>
      <c r="D84" s="238"/>
      <c r="E84" s="238"/>
      <c r="F84" s="238"/>
      <c r="G84" s="238"/>
    </row>
    <row r="85" spans="1:7" ht="36.75" customHeight="1">
      <c r="A85" s="411"/>
      <c r="B85" s="440" t="s">
        <v>1210</v>
      </c>
      <c r="C85" s="238"/>
      <c r="D85" s="238"/>
      <c r="E85" s="238"/>
      <c r="F85" s="238"/>
      <c r="G85" s="238"/>
    </row>
    <row r="86" spans="1:7">
      <c r="A86" s="411"/>
      <c r="B86" s="440" t="s">
        <v>1211</v>
      </c>
      <c r="C86" s="459"/>
      <c r="D86" s="458"/>
      <c r="E86" s="458"/>
      <c r="F86" s="458"/>
      <c r="G86" s="458"/>
    </row>
    <row r="87" spans="1:7">
      <c r="A87" s="411"/>
      <c r="B87" s="440" t="s">
        <v>1212</v>
      </c>
      <c r="C87" s="238"/>
      <c r="D87" s="238"/>
      <c r="E87" s="238"/>
      <c r="F87" s="238"/>
      <c r="G87" s="238"/>
    </row>
    <row r="88" spans="1:7" ht="22.5" customHeight="1">
      <c r="A88" s="411"/>
      <c r="B88" s="440" t="s">
        <v>1213</v>
      </c>
      <c r="C88" s="238"/>
      <c r="D88" s="238"/>
      <c r="E88" s="238"/>
      <c r="F88" s="238"/>
      <c r="G88" s="238"/>
    </row>
    <row r="89" spans="1:7" ht="31.5">
      <c r="A89" s="411"/>
      <c r="B89" s="440" t="s">
        <v>1214</v>
      </c>
      <c r="C89" s="238"/>
      <c r="D89" s="238"/>
      <c r="E89" s="238"/>
      <c r="F89" s="238"/>
      <c r="G89" s="238"/>
    </row>
    <row r="90" spans="1:7" ht="20.25" customHeight="1">
      <c r="A90" s="411"/>
      <c r="B90" s="440" t="s">
        <v>1215</v>
      </c>
      <c r="C90" s="459"/>
      <c r="D90" s="458"/>
      <c r="E90" s="458"/>
      <c r="F90" s="458"/>
      <c r="G90" s="458"/>
    </row>
    <row r="91" spans="1:7">
      <c r="A91" s="411"/>
      <c r="B91" s="440" t="s">
        <v>1216</v>
      </c>
      <c r="C91" s="238"/>
      <c r="D91" s="238"/>
      <c r="E91" s="238"/>
      <c r="F91" s="238"/>
      <c r="G91" s="238"/>
    </row>
    <row r="92" spans="1:7">
      <c r="A92" s="411"/>
      <c r="B92" s="440" t="s">
        <v>1217</v>
      </c>
      <c r="C92" s="238"/>
      <c r="D92" s="238"/>
      <c r="E92" s="238"/>
      <c r="F92" s="238"/>
      <c r="G92" s="238"/>
    </row>
    <row r="93" spans="1:7" ht="31.5">
      <c r="A93" s="411"/>
      <c r="B93" s="440" t="s">
        <v>1218</v>
      </c>
      <c r="C93" s="238"/>
      <c r="D93" s="238"/>
      <c r="E93" s="238"/>
      <c r="F93" s="238"/>
      <c r="G93" s="238"/>
    </row>
    <row r="94" spans="1:7" ht="58.5" customHeight="1">
      <c r="A94" s="411"/>
      <c r="B94" s="440" t="s">
        <v>1219</v>
      </c>
      <c r="C94" s="238"/>
      <c r="D94" s="238"/>
      <c r="E94" s="238"/>
      <c r="F94" s="238"/>
      <c r="G94" s="238"/>
    </row>
    <row r="95" spans="1:7">
      <c r="A95" s="411">
        <v>6</v>
      </c>
      <c r="B95" s="440" t="s">
        <v>1220</v>
      </c>
      <c r="C95" s="459"/>
      <c r="D95" s="458"/>
      <c r="E95" s="458"/>
      <c r="F95" s="458"/>
      <c r="G95" s="458"/>
    </row>
    <row r="96" spans="1:7" ht="21" customHeight="1">
      <c r="A96" s="411"/>
      <c r="B96" s="440" t="s">
        <v>1221</v>
      </c>
      <c r="C96" s="238"/>
      <c r="D96" s="238"/>
      <c r="E96" s="238"/>
      <c r="F96" s="238"/>
      <c r="G96" s="238"/>
    </row>
    <row r="97" spans="1:7" ht="22.5" customHeight="1">
      <c r="A97" s="411"/>
      <c r="B97" s="440" t="s">
        <v>1222</v>
      </c>
      <c r="C97" s="238"/>
      <c r="D97" s="238"/>
      <c r="E97" s="238"/>
      <c r="F97" s="238"/>
      <c r="G97" s="238"/>
    </row>
    <row r="98" spans="1:7" ht="31.5">
      <c r="A98" s="411"/>
      <c r="B98" s="440" t="s">
        <v>1223</v>
      </c>
      <c r="C98" s="238"/>
      <c r="D98" s="238"/>
      <c r="E98" s="238"/>
      <c r="F98" s="238"/>
      <c r="G98" s="238"/>
    </row>
    <row r="99" spans="1:7" ht="21.75" customHeight="1">
      <c r="A99" s="411"/>
      <c r="B99" s="440" t="s">
        <v>1224</v>
      </c>
      <c r="C99" s="238"/>
      <c r="D99" s="238"/>
      <c r="E99" s="238"/>
      <c r="F99" s="238"/>
      <c r="G99" s="238"/>
    </row>
    <row r="100" spans="1:7" ht="31.5">
      <c r="A100" s="411"/>
      <c r="B100" s="440" t="s">
        <v>1225</v>
      </c>
      <c r="C100" s="238"/>
      <c r="D100" s="238"/>
      <c r="E100" s="238"/>
      <c r="F100" s="238"/>
      <c r="G100" s="238"/>
    </row>
    <row r="101" spans="1:7" ht="47.25">
      <c r="A101" s="411"/>
      <c r="B101" s="440" t="s">
        <v>1226</v>
      </c>
      <c r="C101" s="238"/>
      <c r="D101" s="238"/>
      <c r="E101" s="238"/>
      <c r="F101" s="238"/>
      <c r="G101" s="238"/>
    </row>
    <row r="102" spans="1:7" ht="42.75" customHeight="1">
      <c r="A102" s="411"/>
      <c r="B102" s="440" t="s">
        <v>1227</v>
      </c>
      <c r="C102" s="238"/>
      <c r="D102" s="238"/>
      <c r="E102" s="238"/>
      <c r="F102" s="238"/>
      <c r="G102" s="238"/>
    </row>
    <row r="103" spans="1:7" ht="25.5" customHeight="1">
      <c r="A103" s="411"/>
      <c r="B103" s="440" t="s">
        <v>1228</v>
      </c>
      <c r="C103" s="238"/>
      <c r="D103" s="238"/>
      <c r="E103" s="238"/>
      <c r="F103" s="238"/>
      <c r="G103" s="238"/>
    </row>
    <row r="104" spans="1:7">
      <c r="A104" s="411"/>
      <c r="B104" s="460" t="s">
        <v>1229</v>
      </c>
      <c r="C104" s="459"/>
      <c r="D104" s="458"/>
      <c r="E104" s="458"/>
      <c r="F104" s="458"/>
      <c r="G104" s="458"/>
    </row>
    <row r="105" spans="1:7">
      <c r="A105" s="411">
        <v>1</v>
      </c>
      <c r="B105" s="440" t="s">
        <v>560</v>
      </c>
      <c r="C105" s="238"/>
      <c r="D105" s="238"/>
      <c r="E105" s="238"/>
      <c r="F105" s="238"/>
      <c r="G105" s="238"/>
    </row>
    <row r="106" spans="1:7">
      <c r="A106" s="411">
        <v>2</v>
      </c>
      <c r="B106" s="440" t="s">
        <v>1230</v>
      </c>
      <c r="C106" s="238"/>
      <c r="D106" s="238"/>
      <c r="E106" s="238"/>
      <c r="F106" s="238"/>
      <c r="G106" s="238"/>
    </row>
    <row r="107" spans="1:7" ht="21.75" customHeight="1">
      <c r="A107" s="411">
        <v>3</v>
      </c>
      <c r="B107" s="440" t="s">
        <v>2344</v>
      </c>
      <c r="C107" s="238"/>
      <c r="D107" s="238"/>
      <c r="E107" s="238"/>
      <c r="F107" s="238"/>
      <c r="G107" s="238"/>
    </row>
    <row r="108" spans="1:7">
      <c r="A108" s="411">
        <v>4</v>
      </c>
      <c r="B108" s="440" t="s">
        <v>1096</v>
      </c>
      <c r="C108" s="238"/>
      <c r="D108" s="238"/>
      <c r="E108" s="238"/>
      <c r="F108" s="238"/>
      <c r="G108" s="238"/>
    </row>
    <row r="109" spans="1:7" ht="41.25" customHeight="1">
      <c r="A109" s="411">
        <v>5</v>
      </c>
      <c r="B109" s="440" t="s">
        <v>1097</v>
      </c>
      <c r="C109" s="238"/>
      <c r="D109" s="238"/>
      <c r="E109" s="238"/>
      <c r="F109" s="238"/>
      <c r="G109" s="238"/>
    </row>
    <row r="110" spans="1:7">
      <c r="A110" s="411">
        <v>6</v>
      </c>
      <c r="B110" s="440" t="s">
        <v>1098</v>
      </c>
      <c r="C110" s="238"/>
      <c r="D110" s="238"/>
      <c r="E110" s="238"/>
      <c r="F110" s="238"/>
      <c r="G110" s="238"/>
    </row>
    <row r="111" spans="1:7" ht="57.75" customHeight="1">
      <c r="A111" s="411">
        <v>7</v>
      </c>
      <c r="B111" s="440" t="s">
        <v>1231</v>
      </c>
      <c r="C111" s="459"/>
      <c r="D111" s="458"/>
      <c r="E111" s="458"/>
      <c r="F111" s="458"/>
      <c r="G111" s="458"/>
    </row>
    <row r="112" spans="1:7">
      <c r="A112" s="411"/>
      <c r="B112" s="440" t="s">
        <v>1232</v>
      </c>
      <c r="C112" s="238"/>
      <c r="D112" s="238"/>
      <c r="E112" s="238"/>
      <c r="F112" s="238"/>
      <c r="G112" s="238"/>
    </row>
    <row r="113" spans="1:7">
      <c r="A113" s="411"/>
      <c r="B113" s="440" t="s">
        <v>1233</v>
      </c>
      <c r="C113" s="238"/>
      <c r="D113" s="238"/>
      <c r="E113" s="238"/>
      <c r="F113" s="238"/>
      <c r="G113" s="238"/>
    </row>
    <row r="114" spans="1:7">
      <c r="A114" s="411"/>
      <c r="B114" s="440" t="s">
        <v>1234</v>
      </c>
      <c r="C114" s="238"/>
      <c r="D114" s="238"/>
      <c r="E114" s="238"/>
      <c r="F114" s="238"/>
      <c r="G114" s="238"/>
    </row>
    <row r="115" spans="1:7">
      <c r="A115" s="411"/>
      <c r="B115" s="440" t="s">
        <v>1235</v>
      </c>
      <c r="C115" s="238"/>
      <c r="D115" s="238"/>
      <c r="E115" s="238"/>
      <c r="F115" s="238"/>
      <c r="G115" s="238"/>
    </row>
    <row r="116" spans="1:7">
      <c r="A116" s="411"/>
      <c r="B116" s="440" t="s">
        <v>1236</v>
      </c>
      <c r="C116" s="238"/>
      <c r="D116" s="238"/>
      <c r="E116" s="238"/>
      <c r="F116" s="238"/>
      <c r="G116" s="238"/>
    </row>
    <row r="117" spans="1:7">
      <c r="A117" s="411"/>
      <c r="B117" s="440" t="s">
        <v>1237</v>
      </c>
      <c r="C117" s="238"/>
      <c r="D117" s="238"/>
      <c r="E117" s="238"/>
      <c r="F117" s="238"/>
      <c r="G117" s="238"/>
    </row>
    <row r="118" spans="1:7" ht="39.75" customHeight="1">
      <c r="A118" s="411"/>
      <c r="B118" s="440" t="s">
        <v>1238</v>
      </c>
      <c r="C118" s="238"/>
      <c r="D118" s="238"/>
      <c r="E118" s="238"/>
      <c r="F118" s="238"/>
      <c r="G118" s="238"/>
    </row>
    <row r="119" spans="1:7">
      <c r="A119" s="411">
        <v>8</v>
      </c>
      <c r="B119" s="440" t="s">
        <v>1103</v>
      </c>
      <c r="C119" s="459"/>
      <c r="D119" s="458"/>
      <c r="E119" s="458"/>
      <c r="F119" s="458"/>
      <c r="G119" s="458"/>
    </row>
    <row r="120" spans="1:7">
      <c r="A120" s="411"/>
      <c r="B120" s="440" t="s">
        <v>1239</v>
      </c>
      <c r="C120" s="238"/>
      <c r="D120" s="238"/>
      <c r="E120" s="238"/>
      <c r="F120" s="238"/>
      <c r="G120" s="238"/>
    </row>
    <row r="121" spans="1:7">
      <c r="A121" s="411"/>
      <c r="B121" s="440" t="s">
        <v>1240</v>
      </c>
      <c r="C121" s="238"/>
      <c r="D121" s="238"/>
      <c r="E121" s="238"/>
      <c r="F121" s="238"/>
      <c r="G121" s="238"/>
    </row>
    <row r="122" spans="1:7">
      <c r="A122" s="411">
        <v>9</v>
      </c>
      <c r="B122" s="440" t="s">
        <v>1104</v>
      </c>
      <c r="C122" s="459"/>
      <c r="D122" s="458"/>
      <c r="E122" s="458"/>
      <c r="F122" s="458"/>
      <c r="G122" s="458"/>
    </row>
    <row r="123" spans="1:7">
      <c r="A123" s="411"/>
      <c r="B123" s="440" t="s">
        <v>1105</v>
      </c>
      <c r="C123" s="238"/>
      <c r="D123" s="238"/>
      <c r="E123" s="238"/>
      <c r="F123" s="238"/>
      <c r="G123" s="238"/>
    </row>
    <row r="124" spans="1:7">
      <c r="A124" s="411"/>
      <c r="B124" s="440" t="s">
        <v>1106</v>
      </c>
      <c r="C124" s="238"/>
      <c r="D124" s="238"/>
      <c r="E124" s="238"/>
      <c r="F124" s="238"/>
      <c r="G124" s="238"/>
    </row>
    <row r="125" spans="1:7">
      <c r="A125" s="411"/>
      <c r="B125" s="440" t="s">
        <v>1241</v>
      </c>
      <c r="C125" s="238"/>
      <c r="D125" s="238"/>
      <c r="E125" s="238"/>
      <c r="F125" s="238"/>
      <c r="G125" s="238"/>
    </row>
    <row r="126" spans="1:7">
      <c r="A126" s="411"/>
      <c r="B126" s="440" t="s">
        <v>1242</v>
      </c>
      <c r="C126" s="238"/>
      <c r="D126" s="238"/>
      <c r="E126" s="238"/>
      <c r="F126" s="238"/>
      <c r="G126" s="238"/>
    </row>
    <row r="127" spans="1:7" ht="22.5" customHeight="1">
      <c r="A127" s="411"/>
      <c r="B127" s="440" t="s">
        <v>1243</v>
      </c>
      <c r="C127" s="238"/>
      <c r="D127" s="238"/>
      <c r="E127" s="238"/>
      <c r="F127" s="238"/>
      <c r="G127" s="238"/>
    </row>
    <row r="128" spans="1:7">
      <c r="A128" s="411">
        <v>10</v>
      </c>
      <c r="B128" s="440" t="s">
        <v>1107</v>
      </c>
      <c r="C128" s="458"/>
      <c r="D128" s="458"/>
      <c r="E128" s="458"/>
      <c r="F128" s="458"/>
      <c r="G128" s="458"/>
    </row>
    <row r="129" spans="1:7">
      <c r="A129" s="411"/>
      <c r="B129" s="440" t="s">
        <v>1244</v>
      </c>
      <c r="C129" s="238"/>
      <c r="D129" s="238"/>
      <c r="E129" s="238"/>
      <c r="F129" s="238"/>
      <c r="G129" s="238"/>
    </row>
    <row r="130" spans="1:7">
      <c r="A130" s="411"/>
      <c r="B130" s="440" t="s">
        <v>1245</v>
      </c>
      <c r="C130" s="238"/>
      <c r="D130" s="238"/>
      <c r="E130" s="238"/>
      <c r="F130" s="238"/>
      <c r="G130" s="238"/>
    </row>
    <row r="131" spans="1:7">
      <c r="A131" s="411"/>
      <c r="B131" s="440" t="s">
        <v>1108</v>
      </c>
      <c r="C131" s="238"/>
      <c r="D131" s="238"/>
      <c r="E131" s="238"/>
      <c r="F131" s="238"/>
      <c r="G131" s="238"/>
    </row>
    <row r="132" spans="1:7">
      <c r="A132" s="411"/>
      <c r="B132" s="440" t="s">
        <v>1246</v>
      </c>
      <c r="C132" s="238"/>
      <c r="D132" s="238"/>
      <c r="E132" s="238"/>
      <c r="F132" s="238"/>
      <c r="G132" s="238"/>
    </row>
    <row r="133" spans="1:7">
      <c r="A133" s="411">
        <v>11</v>
      </c>
      <c r="B133" s="440" t="s">
        <v>1247</v>
      </c>
      <c r="C133" s="238"/>
      <c r="D133" s="238"/>
      <c r="E133" s="238"/>
      <c r="F133" s="238"/>
      <c r="G133" s="238"/>
    </row>
    <row r="134" spans="1:7" ht="40.5" customHeight="1">
      <c r="A134" s="411">
        <v>12</v>
      </c>
      <c r="B134" s="440" t="s">
        <v>1248</v>
      </c>
      <c r="C134" s="458"/>
      <c r="D134" s="458"/>
      <c r="E134" s="458"/>
      <c r="F134" s="458"/>
      <c r="G134" s="458"/>
    </row>
    <row r="135" spans="1:7" ht="47.25">
      <c r="A135" s="411"/>
      <c r="B135" s="440" t="s">
        <v>1249</v>
      </c>
      <c r="C135" s="238"/>
      <c r="D135" s="238"/>
      <c r="E135" s="238"/>
      <c r="F135" s="238"/>
      <c r="G135" s="238"/>
    </row>
    <row r="136" spans="1:7" ht="58.5" customHeight="1">
      <c r="A136" s="411"/>
      <c r="B136" s="440" t="s">
        <v>1250</v>
      </c>
      <c r="C136" s="238"/>
      <c r="D136" s="238"/>
      <c r="E136" s="238"/>
      <c r="F136" s="238"/>
      <c r="G136" s="238"/>
    </row>
    <row r="137" spans="1:7" ht="31.5">
      <c r="A137" s="411">
        <v>13</v>
      </c>
      <c r="B137" s="440" t="s">
        <v>1251</v>
      </c>
      <c r="C137" s="238"/>
      <c r="D137" s="238"/>
      <c r="E137" s="238"/>
      <c r="F137" s="238"/>
      <c r="G137" s="238"/>
    </row>
    <row r="138" spans="1:7" ht="77.25" customHeight="1">
      <c r="A138" s="411">
        <v>14</v>
      </c>
      <c r="B138" s="440" t="s">
        <v>1252</v>
      </c>
      <c r="C138" s="238"/>
      <c r="D138" s="238"/>
      <c r="E138" s="238"/>
      <c r="F138" s="238"/>
      <c r="G138" s="238"/>
    </row>
    <row r="139" spans="1:7" ht="31.5">
      <c r="A139" s="411">
        <v>15</v>
      </c>
      <c r="B139" s="440" t="s">
        <v>1253</v>
      </c>
      <c r="C139" s="238"/>
      <c r="D139" s="238"/>
      <c r="E139" s="238"/>
      <c r="F139" s="238"/>
      <c r="G139" s="238"/>
    </row>
    <row r="140" spans="1:7">
      <c r="A140" s="411">
        <v>16</v>
      </c>
      <c r="B140" s="440" t="s">
        <v>1254</v>
      </c>
      <c r="C140" s="458"/>
      <c r="D140" s="458"/>
      <c r="E140" s="458"/>
      <c r="F140" s="458"/>
      <c r="G140" s="458"/>
    </row>
    <row r="141" spans="1:7" ht="31.5">
      <c r="A141" s="411"/>
      <c r="B141" s="440" t="s">
        <v>1255</v>
      </c>
      <c r="C141" s="238"/>
      <c r="D141" s="238"/>
      <c r="E141" s="238"/>
      <c r="F141" s="238"/>
      <c r="G141" s="238"/>
    </row>
    <row r="142" spans="1:7" ht="31.5">
      <c r="A142" s="411"/>
      <c r="B142" s="440" t="s">
        <v>1256</v>
      </c>
      <c r="C142" s="238"/>
      <c r="D142" s="238"/>
      <c r="E142" s="238"/>
      <c r="F142" s="238"/>
      <c r="G142" s="238"/>
    </row>
    <row r="143" spans="1:7">
      <c r="A143" s="411"/>
      <c r="B143" s="440" t="s">
        <v>1257</v>
      </c>
      <c r="C143" s="238"/>
      <c r="D143" s="238"/>
      <c r="E143" s="238"/>
      <c r="F143" s="238"/>
      <c r="G143" s="238"/>
    </row>
    <row r="144" spans="1:7" ht="31.5">
      <c r="A144" s="411"/>
      <c r="B144" s="440" t="s">
        <v>1258</v>
      </c>
      <c r="C144" s="238"/>
      <c r="D144" s="238"/>
      <c r="E144" s="238"/>
      <c r="F144" s="238"/>
      <c r="G144" s="238"/>
    </row>
    <row r="145" spans="1:7" ht="31.5">
      <c r="A145" s="411">
        <v>16</v>
      </c>
      <c r="B145" s="440" t="s">
        <v>1259</v>
      </c>
      <c r="C145" s="459"/>
      <c r="D145" s="458"/>
      <c r="E145" s="458"/>
      <c r="F145" s="458"/>
      <c r="G145" s="458"/>
    </row>
    <row r="146" spans="1:7">
      <c r="A146" s="411"/>
      <c r="B146" s="440" t="s">
        <v>1260</v>
      </c>
      <c r="C146" s="238"/>
      <c r="D146" s="238"/>
      <c r="E146" s="238"/>
      <c r="F146" s="238"/>
      <c r="G146" s="238"/>
    </row>
    <row r="147" spans="1:7">
      <c r="A147" s="411"/>
      <c r="B147" s="440" t="s">
        <v>1261</v>
      </c>
      <c r="C147" s="238"/>
      <c r="D147" s="238"/>
      <c r="E147" s="238"/>
      <c r="F147" s="238"/>
      <c r="G147" s="238"/>
    </row>
    <row r="148" spans="1:7">
      <c r="A148" s="411"/>
      <c r="B148" s="440" t="s">
        <v>1262</v>
      </c>
      <c r="C148" s="238"/>
      <c r="D148" s="238"/>
      <c r="E148" s="238"/>
      <c r="F148" s="238"/>
      <c r="G148" s="238"/>
    </row>
    <row r="149" spans="1:7">
      <c r="A149" s="411"/>
      <c r="B149" s="440" t="s">
        <v>1263</v>
      </c>
      <c r="C149" s="238"/>
      <c r="D149" s="238"/>
      <c r="E149" s="238"/>
      <c r="F149" s="238"/>
      <c r="G149" s="238"/>
    </row>
    <row r="150" spans="1:7">
      <c r="A150" s="411"/>
      <c r="B150" s="440" t="s">
        <v>1110</v>
      </c>
      <c r="C150" s="238"/>
      <c r="D150" s="238"/>
      <c r="E150" s="238"/>
      <c r="F150" s="238"/>
      <c r="G150" s="238"/>
    </row>
    <row r="151" spans="1:7">
      <c r="A151" s="411"/>
      <c r="B151" s="440" t="s">
        <v>1111</v>
      </c>
      <c r="C151" s="238"/>
      <c r="D151" s="238"/>
      <c r="E151" s="238"/>
      <c r="F151" s="238"/>
      <c r="G151" s="238"/>
    </row>
    <row r="152" spans="1:7">
      <c r="A152" s="411"/>
      <c r="B152" s="440" t="s">
        <v>1264</v>
      </c>
      <c r="C152" s="238"/>
      <c r="D152" s="238"/>
      <c r="E152" s="238"/>
      <c r="F152" s="238"/>
      <c r="G152" s="238"/>
    </row>
    <row r="153" spans="1:7">
      <c r="A153" s="411"/>
      <c r="B153" s="440" t="s">
        <v>1265</v>
      </c>
      <c r="C153" s="238"/>
      <c r="D153" s="238"/>
      <c r="E153" s="238"/>
      <c r="F153" s="238"/>
      <c r="G153" s="238"/>
    </row>
    <row r="154" spans="1:7">
      <c r="A154" s="411"/>
      <c r="B154" s="440" t="s">
        <v>1266</v>
      </c>
      <c r="C154" s="461"/>
      <c r="D154" s="238"/>
      <c r="E154" s="238"/>
      <c r="F154" s="238"/>
      <c r="G154" s="238"/>
    </row>
    <row r="155" spans="1:7">
      <c r="A155" s="411"/>
      <c r="B155" s="440" t="s">
        <v>1267</v>
      </c>
      <c r="C155" s="238"/>
      <c r="D155" s="238"/>
      <c r="E155" s="238"/>
      <c r="F155" s="238"/>
      <c r="G155" s="238"/>
    </row>
    <row r="156" spans="1:7" ht="31.5">
      <c r="A156" s="411"/>
      <c r="B156" s="440" t="s">
        <v>1268</v>
      </c>
      <c r="C156" s="238"/>
      <c r="D156" s="238"/>
      <c r="E156" s="238"/>
      <c r="F156" s="238"/>
      <c r="G156" s="238"/>
    </row>
    <row r="157" spans="1:7" ht="31.5">
      <c r="A157" s="411"/>
      <c r="B157" s="440" t="s">
        <v>1269</v>
      </c>
      <c r="C157" s="238"/>
      <c r="D157" s="238"/>
      <c r="E157" s="238"/>
      <c r="F157" s="238"/>
      <c r="G157" s="238"/>
    </row>
    <row r="158" spans="1:7" ht="31.5">
      <c r="A158" s="411"/>
      <c r="B158" s="440" t="s">
        <v>1270</v>
      </c>
      <c r="C158" s="238"/>
      <c r="D158" s="238"/>
      <c r="E158" s="238"/>
      <c r="F158" s="238"/>
      <c r="G158" s="238"/>
    </row>
    <row r="159" spans="1:7">
      <c r="A159" s="411"/>
      <c r="B159" s="440" t="s">
        <v>1271</v>
      </c>
      <c r="C159" s="238"/>
      <c r="D159" s="238"/>
      <c r="E159" s="238"/>
      <c r="F159" s="238"/>
      <c r="G159" s="238"/>
    </row>
    <row r="160" spans="1:7" ht="24" customHeight="1">
      <c r="A160" s="411"/>
      <c r="B160" s="445" t="s">
        <v>1272</v>
      </c>
      <c r="C160" s="458"/>
      <c r="D160" s="458"/>
      <c r="E160" s="458"/>
      <c r="F160" s="458"/>
      <c r="G160" s="458"/>
    </row>
    <row r="161" spans="1:7">
      <c r="A161" s="411">
        <v>1</v>
      </c>
      <c r="B161" s="440" t="s">
        <v>560</v>
      </c>
      <c r="C161" s="238"/>
      <c r="D161" s="238"/>
      <c r="E161" s="238"/>
      <c r="F161" s="238"/>
      <c r="G161" s="238"/>
    </row>
    <row r="162" spans="1:7" ht="31.5">
      <c r="A162" s="411">
        <v>2</v>
      </c>
      <c r="B162" s="440" t="s">
        <v>1253</v>
      </c>
      <c r="C162" s="238"/>
      <c r="D162" s="238"/>
      <c r="E162" s="238"/>
      <c r="F162" s="238"/>
      <c r="G162" s="238"/>
    </row>
    <row r="163" spans="1:7">
      <c r="A163" s="411">
        <v>3</v>
      </c>
      <c r="B163" s="440" t="s">
        <v>561</v>
      </c>
      <c r="C163" s="238"/>
      <c r="D163" s="238"/>
      <c r="E163" s="238"/>
      <c r="F163" s="238"/>
      <c r="G163" s="238"/>
    </row>
    <row r="164" spans="1:7">
      <c r="A164" s="411">
        <v>4</v>
      </c>
      <c r="B164" s="440" t="s">
        <v>1273</v>
      </c>
      <c r="C164" s="458"/>
      <c r="D164" s="458"/>
      <c r="E164" s="458"/>
      <c r="F164" s="458"/>
      <c r="G164" s="458"/>
    </row>
    <row r="165" spans="1:7">
      <c r="A165" s="411"/>
      <c r="B165" s="440" t="s">
        <v>1274</v>
      </c>
      <c r="C165" s="238"/>
      <c r="D165" s="238"/>
      <c r="E165" s="238"/>
      <c r="F165" s="238"/>
      <c r="G165" s="238"/>
    </row>
    <row r="166" spans="1:7">
      <c r="A166" s="411"/>
      <c r="B166" s="440" t="s">
        <v>1275</v>
      </c>
      <c r="C166" s="238"/>
      <c r="D166" s="238"/>
      <c r="E166" s="238"/>
      <c r="F166" s="238"/>
      <c r="G166" s="238"/>
    </row>
    <row r="167" spans="1:7">
      <c r="A167" s="411">
        <v>5</v>
      </c>
      <c r="B167" s="440" t="s">
        <v>563</v>
      </c>
      <c r="C167" s="238"/>
      <c r="D167" s="238"/>
      <c r="E167" s="238"/>
      <c r="F167" s="238"/>
      <c r="G167" s="238"/>
    </row>
    <row r="168" spans="1:7">
      <c r="A168" s="411">
        <v>6</v>
      </c>
      <c r="B168" s="440" t="s">
        <v>1118</v>
      </c>
      <c r="C168" s="238"/>
      <c r="D168" s="238"/>
      <c r="E168" s="238"/>
      <c r="F168" s="238"/>
      <c r="G168" s="238"/>
    </row>
    <row r="169" spans="1:7" ht="39.75" customHeight="1">
      <c r="A169" s="411">
        <v>7</v>
      </c>
      <c r="B169" s="440" t="s">
        <v>1276</v>
      </c>
      <c r="C169" s="238"/>
      <c r="D169" s="238"/>
      <c r="E169" s="238"/>
      <c r="F169" s="238"/>
      <c r="G169" s="238"/>
    </row>
    <row r="170" spans="1:7" ht="31.5">
      <c r="A170" s="411">
        <v>8</v>
      </c>
      <c r="B170" s="440" t="s">
        <v>1277</v>
      </c>
      <c r="C170" s="238"/>
      <c r="D170" s="238"/>
      <c r="E170" s="238"/>
      <c r="F170" s="238"/>
      <c r="G170" s="238"/>
    </row>
    <row r="171" spans="1:7" ht="47.25">
      <c r="A171" s="411">
        <v>9</v>
      </c>
      <c r="B171" s="440" t="s">
        <v>1278</v>
      </c>
      <c r="C171" s="238"/>
      <c r="D171" s="238"/>
      <c r="E171" s="238"/>
      <c r="F171" s="238"/>
      <c r="G171" s="238"/>
    </row>
    <row r="172" spans="1:7">
      <c r="A172" s="411">
        <v>10</v>
      </c>
      <c r="B172" s="440" t="s">
        <v>1119</v>
      </c>
      <c r="C172" s="238"/>
      <c r="D172" s="238"/>
      <c r="E172" s="238"/>
      <c r="F172" s="238"/>
      <c r="G172" s="238"/>
    </row>
    <row r="173" spans="1:7">
      <c r="A173" s="411">
        <v>11</v>
      </c>
      <c r="B173" s="440" t="s">
        <v>1120</v>
      </c>
      <c r="C173" s="238"/>
      <c r="D173" s="238"/>
      <c r="E173" s="238"/>
      <c r="F173" s="238"/>
      <c r="G173" s="238"/>
    </row>
    <row r="174" spans="1:7">
      <c r="A174" s="411">
        <v>12</v>
      </c>
      <c r="B174" s="440" t="s">
        <v>1279</v>
      </c>
      <c r="C174" s="238"/>
      <c r="D174" s="238"/>
      <c r="E174" s="238"/>
      <c r="F174" s="238"/>
      <c r="G174" s="238"/>
    </row>
    <row r="175" spans="1:7">
      <c r="A175" s="411">
        <v>13</v>
      </c>
      <c r="B175" s="440" t="s">
        <v>1280</v>
      </c>
      <c r="C175" s="238"/>
      <c r="D175" s="238"/>
      <c r="E175" s="238"/>
      <c r="F175" s="238"/>
      <c r="G175" s="238"/>
    </row>
    <row r="176" spans="1:7">
      <c r="A176" s="411">
        <v>14</v>
      </c>
      <c r="B176" s="440" t="s">
        <v>1281</v>
      </c>
      <c r="C176" s="238"/>
      <c r="D176" s="238"/>
      <c r="E176" s="238"/>
      <c r="F176" s="238"/>
      <c r="G176" s="238"/>
    </row>
    <row r="178" spans="1:4" ht="30" customHeight="1">
      <c r="A178" s="27" t="s">
        <v>53</v>
      </c>
      <c r="B178" s="423"/>
      <c r="C178" s="376" t="s">
        <v>65</v>
      </c>
      <c r="D178" s="456"/>
    </row>
    <row r="179" spans="1:4" ht="36" customHeight="1">
      <c r="A179" s="27" t="s">
        <v>55</v>
      </c>
      <c r="B179" s="423"/>
      <c r="C179" s="376" t="s">
        <v>66</v>
      </c>
      <c r="D179" s="456"/>
    </row>
    <row r="180" spans="1:4" ht="39.75" customHeight="1">
      <c r="A180" s="26"/>
      <c r="B180" s="26"/>
      <c r="C180" s="408" t="s">
        <v>67</v>
      </c>
      <c r="D180" s="456"/>
    </row>
  </sheetData>
  <sheetProtection password="CB3D" sheet="1" objects="1" scenarios="1"/>
  <mergeCells count="7">
    <mergeCell ref="A6:G6"/>
    <mergeCell ref="C7:G7"/>
    <mergeCell ref="A1:G1"/>
    <mergeCell ref="A2:G2"/>
    <mergeCell ref="A3:G3"/>
    <mergeCell ref="A4:G4"/>
    <mergeCell ref="A5:G5"/>
  </mergeCells>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1"/>
  <dimension ref="A1:R216"/>
  <sheetViews>
    <sheetView workbookViewId="0">
      <selection activeCell="A5" sqref="A5:I5"/>
    </sheetView>
  </sheetViews>
  <sheetFormatPr defaultColWidth="9.140625" defaultRowHeight="15.75"/>
  <cols>
    <col min="1" max="1" width="9.140625" style="418"/>
    <col min="2" max="2" width="34.85546875" style="280" customWidth="1"/>
    <col min="3" max="3" width="15.5703125" style="280" customWidth="1"/>
    <col min="4" max="4" width="14.140625" style="26" customWidth="1"/>
    <col min="5" max="7" width="14.28515625" style="26" customWidth="1"/>
    <col min="8" max="8" width="14.140625" style="26" customWidth="1"/>
    <col min="9" max="9" width="14.28515625" style="26" customWidth="1"/>
    <col min="10" max="10" width="9.5703125" style="26" customWidth="1"/>
    <col min="11" max="257" width="9.140625" style="26"/>
    <col min="258" max="258" width="34.85546875" style="26" customWidth="1"/>
    <col min="259" max="259" width="15.5703125" style="26" customWidth="1"/>
    <col min="260" max="260" width="14.140625" style="26" customWidth="1"/>
    <col min="261" max="263" width="14.28515625" style="26" customWidth="1"/>
    <col min="264" max="264" width="14.140625" style="26" customWidth="1"/>
    <col min="265" max="265" width="14.28515625" style="26" customWidth="1"/>
    <col min="266" max="266" width="9.5703125" style="26" customWidth="1"/>
    <col min="267" max="513" width="9.140625" style="26"/>
    <col min="514" max="514" width="34.85546875" style="26" customWidth="1"/>
    <col min="515" max="515" width="15.5703125" style="26" customWidth="1"/>
    <col min="516" max="516" width="14.140625" style="26" customWidth="1"/>
    <col min="517" max="519" width="14.28515625" style="26" customWidth="1"/>
    <col min="520" max="520" width="14.140625" style="26" customWidth="1"/>
    <col min="521" max="521" width="14.28515625" style="26" customWidth="1"/>
    <col min="522" max="522" width="9.5703125" style="26" customWidth="1"/>
    <col min="523" max="769" width="9.140625" style="26"/>
    <col min="770" max="770" width="34.85546875" style="26" customWidth="1"/>
    <col min="771" max="771" width="15.5703125" style="26" customWidth="1"/>
    <col min="772" max="772" width="14.140625" style="26" customWidth="1"/>
    <col min="773" max="775" width="14.28515625" style="26" customWidth="1"/>
    <col min="776" max="776" width="14.140625" style="26" customWidth="1"/>
    <col min="777" max="777" width="14.28515625" style="26" customWidth="1"/>
    <col min="778" max="778" width="9.5703125" style="26" customWidth="1"/>
    <col min="779" max="1025" width="9.140625" style="26"/>
    <col min="1026" max="1026" width="34.85546875" style="26" customWidth="1"/>
    <col min="1027" max="1027" width="15.5703125" style="26" customWidth="1"/>
    <col min="1028" max="1028" width="14.140625" style="26" customWidth="1"/>
    <col min="1029" max="1031" width="14.28515625" style="26" customWidth="1"/>
    <col min="1032" max="1032" width="14.140625" style="26" customWidth="1"/>
    <col min="1033" max="1033" width="14.28515625" style="26" customWidth="1"/>
    <col min="1034" max="1034" width="9.5703125" style="26" customWidth="1"/>
    <col min="1035" max="1281" width="9.140625" style="26"/>
    <col min="1282" max="1282" width="34.85546875" style="26" customWidth="1"/>
    <col min="1283" max="1283" width="15.5703125" style="26" customWidth="1"/>
    <col min="1284" max="1284" width="14.140625" style="26" customWidth="1"/>
    <col min="1285" max="1287" width="14.28515625" style="26" customWidth="1"/>
    <col min="1288" max="1288" width="14.140625" style="26" customWidth="1"/>
    <col min="1289" max="1289" width="14.28515625" style="26" customWidth="1"/>
    <col min="1290" max="1290" width="9.5703125" style="26" customWidth="1"/>
    <col min="1291" max="1537" width="9.140625" style="26"/>
    <col min="1538" max="1538" width="34.85546875" style="26" customWidth="1"/>
    <col min="1539" max="1539" width="15.5703125" style="26" customWidth="1"/>
    <col min="1540" max="1540" width="14.140625" style="26" customWidth="1"/>
    <col min="1541" max="1543" width="14.28515625" style="26" customWidth="1"/>
    <col min="1544" max="1544" width="14.140625" style="26" customWidth="1"/>
    <col min="1545" max="1545" width="14.28515625" style="26" customWidth="1"/>
    <col min="1546" max="1546" width="9.5703125" style="26" customWidth="1"/>
    <col min="1547" max="1793" width="9.140625" style="26"/>
    <col min="1794" max="1794" width="34.85546875" style="26" customWidth="1"/>
    <col min="1795" max="1795" width="15.5703125" style="26" customWidth="1"/>
    <col min="1796" max="1796" width="14.140625" style="26" customWidth="1"/>
    <col min="1797" max="1799" width="14.28515625" style="26" customWidth="1"/>
    <col min="1800" max="1800" width="14.140625" style="26" customWidth="1"/>
    <col min="1801" max="1801" width="14.28515625" style="26" customWidth="1"/>
    <col min="1802" max="1802" width="9.5703125" style="26" customWidth="1"/>
    <col min="1803" max="2049" width="9.140625" style="26"/>
    <col min="2050" max="2050" width="34.85546875" style="26" customWidth="1"/>
    <col min="2051" max="2051" width="15.5703125" style="26" customWidth="1"/>
    <col min="2052" max="2052" width="14.140625" style="26" customWidth="1"/>
    <col min="2053" max="2055" width="14.28515625" style="26" customWidth="1"/>
    <col min="2056" max="2056" width="14.140625" style="26" customWidth="1"/>
    <col min="2057" max="2057" width="14.28515625" style="26" customWidth="1"/>
    <col min="2058" max="2058" width="9.5703125" style="26" customWidth="1"/>
    <col min="2059" max="2305" width="9.140625" style="26"/>
    <col min="2306" max="2306" width="34.85546875" style="26" customWidth="1"/>
    <col min="2307" max="2307" width="15.5703125" style="26" customWidth="1"/>
    <col min="2308" max="2308" width="14.140625" style="26" customWidth="1"/>
    <col min="2309" max="2311" width="14.28515625" style="26" customWidth="1"/>
    <col min="2312" max="2312" width="14.140625" style="26" customWidth="1"/>
    <col min="2313" max="2313" width="14.28515625" style="26" customWidth="1"/>
    <col min="2314" max="2314" width="9.5703125" style="26" customWidth="1"/>
    <col min="2315" max="2561" width="9.140625" style="26"/>
    <col min="2562" max="2562" width="34.85546875" style="26" customWidth="1"/>
    <col min="2563" max="2563" width="15.5703125" style="26" customWidth="1"/>
    <col min="2564" max="2564" width="14.140625" style="26" customWidth="1"/>
    <col min="2565" max="2567" width="14.28515625" style="26" customWidth="1"/>
    <col min="2568" max="2568" width="14.140625" style="26" customWidth="1"/>
    <col min="2569" max="2569" width="14.28515625" style="26" customWidth="1"/>
    <col min="2570" max="2570" width="9.5703125" style="26" customWidth="1"/>
    <col min="2571" max="2817" width="9.140625" style="26"/>
    <col min="2818" max="2818" width="34.85546875" style="26" customWidth="1"/>
    <col min="2819" max="2819" width="15.5703125" style="26" customWidth="1"/>
    <col min="2820" max="2820" width="14.140625" style="26" customWidth="1"/>
    <col min="2821" max="2823" width="14.28515625" style="26" customWidth="1"/>
    <col min="2824" max="2824" width="14.140625" style="26" customWidth="1"/>
    <col min="2825" max="2825" width="14.28515625" style="26" customWidth="1"/>
    <col min="2826" max="2826" width="9.5703125" style="26" customWidth="1"/>
    <col min="2827" max="3073" width="9.140625" style="26"/>
    <col min="3074" max="3074" width="34.85546875" style="26" customWidth="1"/>
    <col min="3075" max="3075" width="15.5703125" style="26" customWidth="1"/>
    <col min="3076" max="3076" width="14.140625" style="26" customWidth="1"/>
    <col min="3077" max="3079" width="14.28515625" style="26" customWidth="1"/>
    <col min="3080" max="3080" width="14.140625" style="26" customWidth="1"/>
    <col min="3081" max="3081" width="14.28515625" style="26" customWidth="1"/>
    <col min="3082" max="3082" width="9.5703125" style="26" customWidth="1"/>
    <col min="3083" max="3329" width="9.140625" style="26"/>
    <col min="3330" max="3330" width="34.85546875" style="26" customWidth="1"/>
    <col min="3331" max="3331" width="15.5703125" style="26" customWidth="1"/>
    <col min="3332" max="3332" width="14.140625" style="26" customWidth="1"/>
    <col min="3333" max="3335" width="14.28515625" style="26" customWidth="1"/>
    <col min="3336" max="3336" width="14.140625" style="26" customWidth="1"/>
    <col min="3337" max="3337" width="14.28515625" style="26" customWidth="1"/>
    <col min="3338" max="3338" width="9.5703125" style="26" customWidth="1"/>
    <col min="3339" max="3585" width="9.140625" style="26"/>
    <col min="3586" max="3586" width="34.85546875" style="26" customWidth="1"/>
    <col min="3587" max="3587" width="15.5703125" style="26" customWidth="1"/>
    <col min="3588" max="3588" width="14.140625" style="26" customWidth="1"/>
    <col min="3589" max="3591" width="14.28515625" style="26" customWidth="1"/>
    <col min="3592" max="3592" width="14.140625" style="26" customWidth="1"/>
    <col min="3593" max="3593" width="14.28515625" style="26" customWidth="1"/>
    <col min="3594" max="3594" width="9.5703125" style="26" customWidth="1"/>
    <col min="3595" max="3841" width="9.140625" style="26"/>
    <col min="3842" max="3842" width="34.85546875" style="26" customWidth="1"/>
    <col min="3843" max="3843" width="15.5703125" style="26" customWidth="1"/>
    <col min="3844" max="3844" width="14.140625" style="26" customWidth="1"/>
    <col min="3845" max="3847" width="14.28515625" style="26" customWidth="1"/>
    <col min="3848" max="3848" width="14.140625" style="26" customWidth="1"/>
    <col min="3849" max="3849" width="14.28515625" style="26" customWidth="1"/>
    <col min="3850" max="3850" width="9.5703125" style="26" customWidth="1"/>
    <col min="3851" max="4097" width="9.140625" style="26"/>
    <col min="4098" max="4098" width="34.85546875" style="26" customWidth="1"/>
    <col min="4099" max="4099" width="15.5703125" style="26" customWidth="1"/>
    <col min="4100" max="4100" width="14.140625" style="26" customWidth="1"/>
    <col min="4101" max="4103" width="14.28515625" style="26" customWidth="1"/>
    <col min="4104" max="4104" width="14.140625" style="26" customWidth="1"/>
    <col min="4105" max="4105" width="14.28515625" style="26" customWidth="1"/>
    <col min="4106" max="4106" width="9.5703125" style="26" customWidth="1"/>
    <col min="4107" max="4353" width="9.140625" style="26"/>
    <col min="4354" max="4354" width="34.85546875" style="26" customWidth="1"/>
    <col min="4355" max="4355" width="15.5703125" style="26" customWidth="1"/>
    <col min="4356" max="4356" width="14.140625" style="26" customWidth="1"/>
    <col min="4357" max="4359" width="14.28515625" style="26" customWidth="1"/>
    <col min="4360" max="4360" width="14.140625" style="26" customWidth="1"/>
    <col min="4361" max="4361" width="14.28515625" style="26" customWidth="1"/>
    <col min="4362" max="4362" width="9.5703125" style="26" customWidth="1"/>
    <col min="4363" max="4609" width="9.140625" style="26"/>
    <col min="4610" max="4610" width="34.85546875" style="26" customWidth="1"/>
    <col min="4611" max="4611" width="15.5703125" style="26" customWidth="1"/>
    <col min="4612" max="4612" width="14.140625" style="26" customWidth="1"/>
    <col min="4613" max="4615" width="14.28515625" style="26" customWidth="1"/>
    <col min="4616" max="4616" width="14.140625" style="26" customWidth="1"/>
    <col min="4617" max="4617" width="14.28515625" style="26" customWidth="1"/>
    <col min="4618" max="4618" width="9.5703125" style="26" customWidth="1"/>
    <col min="4619" max="4865" width="9.140625" style="26"/>
    <col min="4866" max="4866" width="34.85546875" style="26" customWidth="1"/>
    <col min="4867" max="4867" width="15.5703125" style="26" customWidth="1"/>
    <col min="4868" max="4868" width="14.140625" style="26" customWidth="1"/>
    <col min="4869" max="4871" width="14.28515625" style="26" customWidth="1"/>
    <col min="4872" max="4872" width="14.140625" style="26" customWidth="1"/>
    <col min="4873" max="4873" width="14.28515625" style="26" customWidth="1"/>
    <col min="4874" max="4874" width="9.5703125" style="26" customWidth="1"/>
    <col min="4875" max="5121" width="9.140625" style="26"/>
    <col min="5122" max="5122" width="34.85546875" style="26" customWidth="1"/>
    <col min="5123" max="5123" width="15.5703125" style="26" customWidth="1"/>
    <col min="5124" max="5124" width="14.140625" style="26" customWidth="1"/>
    <col min="5125" max="5127" width="14.28515625" style="26" customWidth="1"/>
    <col min="5128" max="5128" width="14.140625" style="26" customWidth="1"/>
    <col min="5129" max="5129" width="14.28515625" style="26" customWidth="1"/>
    <col min="5130" max="5130" width="9.5703125" style="26" customWidth="1"/>
    <col min="5131" max="5377" width="9.140625" style="26"/>
    <col min="5378" max="5378" width="34.85546875" style="26" customWidth="1"/>
    <col min="5379" max="5379" width="15.5703125" style="26" customWidth="1"/>
    <col min="5380" max="5380" width="14.140625" style="26" customWidth="1"/>
    <col min="5381" max="5383" width="14.28515625" style="26" customWidth="1"/>
    <col min="5384" max="5384" width="14.140625" style="26" customWidth="1"/>
    <col min="5385" max="5385" width="14.28515625" style="26" customWidth="1"/>
    <col min="5386" max="5386" width="9.5703125" style="26" customWidth="1"/>
    <col min="5387" max="5633" width="9.140625" style="26"/>
    <col min="5634" max="5634" width="34.85546875" style="26" customWidth="1"/>
    <col min="5635" max="5635" width="15.5703125" style="26" customWidth="1"/>
    <col min="5636" max="5636" width="14.140625" style="26" customWidth="1"/>
    <col min="5637" max="5639" width="14.28515625" style="26" customWidth="1"/>
    <col min="5640" max="5640" width="14.140625" style="26" customWidth="1"/>
    <col min="5641" max="5641" width="14.28515625" style="26" customWidth="1"/>
    <col min="5642" max="5642" width="9.5703125" style="26" customWidth="1"/>
    <col min="5643" max="5889" width="9.140625" style="26"/>
    <col min="5890" max="5890" width="34.85546875" style="26" customWidth="1"/>
    <col min="5891" max="5891" width="15.5703125" style="26" customWidth="1"/>
    <col min="5892" max="5892" width="14.140625" style="26" customWidth="1"/>
    <col min="5893" max="5895" width="14.28515625" style="26" customWidth="1"/>
    <col min="5896" max="5896" width="14.140625" style="26" customWidth="1"/>
    <col min="5897" max="5897" width="14.28515625" style="26" customWidth="1"/>
    <col min="5898" max="5898" width="9.5703125" style="26" customWidth="1"/>
    <col min="5899" max="6145" width="9.140625" style="26"/>
    <col min="6146" max="6146" width="34.85546875" style="26" customWidth="1"/>
    <col min="6147" max="6147" width="15.5703125" style="26" customWidth="1"/>
    <col min="6148" max="6148" width="14.140625" style="26" customWidth="1"/>
    <col min="6149" max="6151" width="14.28515625" style="26" customWidth="1"/>
    <col min="6152" max="6152" width="14.140625" style="26" customWidth="1"/>
    <col min="6153" max="6153" width="14.28515625" style="26" customWidth="1"/>
    <col min="6154" max="6154" width="9.5703125" style="26" customWidth="1"/>
    <col min="6155" max="6401" width="9.140625" style="26"/>
    <col min="6402" max="6402" width="34.85546875" style="26" customWidth="1"/>
    <col min="6403" max="6403" width="15.5703125" style="26" customWidth="1"/>
    <col min="6404" max="6404" width="14.140625" style="26" customWidth="1"/>
    <col min="6405" max="6407" width="14.28515625" style="26" customWidth="1"/>
    <col min="6408" max="6408" width="14.140625" style="26" customWidth="1"/>
    <col min="6409" max="6409" width="14.28515625" style="26" customWidth="1"/>
    <col min="6410" max="6410" width="9.5703125" style="26" customWidth="1"/>
    <col min="6411" max="6657" width="9.140625" style="26"/>
    <col min="6658" max="6658" width="34.85546875" style="26" customWidth="1"/>
    <col min="6659" max="6659" width="15.5703125" style="26" customWidth="1"/>
    <col min="6660" max="6660" width="14.140625" style="26" customWidth="1"/>
    <col min="6661" max="6663" width="14.28515625" style="26" customWidth="1"/>
    <col min="6664" max="6664" width="14.140625" style="26" customWidth="1"/>
    <col min="6665" max="6665" width="14.28515625" style="26" customWidth="1"/>
    <col min="6666" max="6666" width="9.5703125" style="26" customWidth="1"/>
    <col min="6667" max="6913" width="9.140625" style="26"/>
    <col min="6914" max="6914" width="34.85546875" style="26" customWidth="1"/>
    <col min="6915" max="6915" width="15.5703125" style="26" customWidth="1"/>
    <col min="6916" max="6916" width="14.140625" style="26" customWidth="1"/>
    <col min="6917" max="6919" width="14.28515625" style="26" customWidth="1"/>
    <col min="6920" max="6920" width="14.140625" style="26" customWidth="1"/>
    <col min="6921" max="6921" width="14.28515625" style="26" customWidth="1"/>
    <col min="6922" max="6922" width="9.5703125" style="26" customWidth="1"/>
    <col min="6923" max="7169" width="9.140625" style="26"/>
    <col min="7170" max="7170" width="34.85546875" style="26" customWidth="1"/>
    <col min="7171" max="7171" width="15.5703125" style="26" customWidth="1"/>
    <col min="7172" max="7172" width="14.140625" style="26" customWidth="1"/>
    <col min="7173" max="7175" width="14.28515625" style="26" customWidth="1"/>
    <col min="7176" max="7176" width="14.140625" style="26" customWidth="1"/>
    <col min="7177" max="7177" width="14.28515625" style="26" customWidth="1"/>
    <col min="7178" max="7178" width="9.5703125" style="26" customWidth="1"/>
    <col min="7179" max="7425" width="9.140625" style="26"/>
    <col min="7426" max="7426" width="34.85546875" style="26" customWidth="1"/>
    <col min="7427" max="7427" width="15.5703125" style="26" customWidth="1"/>
    <col min="7428" max="7428" width="14.140625" style="26" customWidth="1"/>
    <col min="7429" max="7431" width="14.28515625" style="26" customWidth="1"/>
    <col min="7432" max="7432" width="14.140625" style="26" customWidth="1"/>
    <col min="7433" max="7433" width="14.28515625" style="26" customWidth="1"/>
    <col min="7434" max="7434" width="9.5703125" style="26" customWidth="1"/>
    <col min="7435" max="7681" width="9.140625" style="26"/>
    <col min="7682" max="7682" width="34.85546875" style="26" customWidth="1"/>
    <col min="7683" max="7683" width="15.5703125" style="26" customWidth="1"/>
    <col min="7684" max="7684" width="14.140625" style="26" customWidth="1"/>
    <col min="7685" max="7687" width="14.28515625" style="26" customWidth="1"/>
    <col min="7688" max="7688" width="14.140625" style="26" customWidth="1"/>
    <col min="7689" max="7689" width="14.28515625" style="26" customWidth="1"/>
    <col min="7690" max="7690" width="9.5703125" style="26" customWidth="1"/>
    <col min="7691" max="7937" width="9.140625" style="26"/>
    <col min="7938" max="7938" width="34.85546875" style="26" customWidth="1"/>
    <col min="7939" max="7939" width="15.5703125" style="26" customWidth="1"/>
    <col min="7940" max="7940" width="14.140625" style="26" customWidth="1"/>
    <col min="7941" max="7943" width="14.28515625" style="26" customWidth="1"/>
    <col min="7944" max="7944" width="14.140625" style="26" customWidth="1"/>
    <col min="7945" max="7945" width="14.28515625" style="26" customWidth="1"/>
    <col min="7946" max="7946" width="9.5703125" style="26" customWidth="1"/>
    <col min="7947" max="8193" width="9.140625" style="26"/>
    <col min="8194" max="8194" width="34.85546875" style="26" customWidth="1"/>
    <col min="8195" max="8195" width="15.5703125" style="26" customWidth="1"/>
    <col min="8196" max="8196" width="14.140625" style="26" customWidth="1"/>
    <col min="8197" max="8199" width="14.28515625" style="26" customWidth="1"/>
    <col min="8200" max="8200" width="14.140625" style="26" customWidth="1"/>
    <col min="8201" max="8201" width="14.28515625" style="26" customWidth="1"/>
    <col min="8202" max="8202" width="9.5703125" style="26" customWidth="1"/>
    <col min="8203" max="8449" width="9.140625" style="26"/>
    <col min="8450" max="8450" width="34.85546875" style="26" customWidth="1"/>
    <col min="8451" max="8451" width="15.5703125" style="26" customWidth="1"/>
    <col min="8452" max="8452" width="14.140625" style="26" customWidth="1"/>
    <col min="8453" max="8455" width="14.28515625" style="26" customWidth="1"/>
    <col min="8456" max="8456" width="14.140625" style="26" customWidth="1"/>
    <col min="8457" max="8457" width="14.28515625" style="26" customWidth="1"/>
    <col min="8458" max="8458" width="9.5703125" style="26" customWidth="1"/>
    <col min="8459" max="8705" width="9.140625" style="26"/>
    <col min="8706" max="8706" width="34.85546875" style="26" customWidth="1"/>
    <col min="8707" max="8707" width="15.5703125" style="26" customWidth="1"/>
    <col min="8708" max="8708" width="14.140625" style="26" customWidth="1"/>
    <col min="8709" max="8711" width="14.28515625" style="26" customWidth="1"/>
    <col min="8712" max="8712" width="14.140625" style="26" customWidth="1"/>
    <col min="8713" max="8713" width="14.28515625" style="26" customWidth="1"/>
    <col min="8714" max="8714" width="9.5703125" style="26" customWidth="1"/>
    <col min="8715" max="8961" width="9.140625" style="26"/>
    <col min="8962" max="8962" width="34.85546875" style="26" customWidth="1"/>
    <col min="8963" max="8963" width="15.5703125" style="26" customWidth="1"/>
    <col min="8964" max="8964" width="14.140625" style="26" customWidth="1"/>
    <col min="8965" max="8967" width="14.28515625" style="26" customWidth="1"/>
    <col min="8968" max="8968" width="14.140625" style="26" customWidth="1"/>
    <col min="8969" max="8969" width="14.28515625" style="26" customWidth="1"/>
    <col min="8970" max="8970" width="9.5703125" style="26" customWidth="1"/>
    <col min="8971" max="9217" width="9.140625" style="26"/>
    <col min="9218" max="9218" width="34.85546875" style="26" customWidth="1"/>
    <col min="9219" max="9219" width="15.5703125" style="26" customWidth="1"/>
    <col min="9220" max="9220" width="14.140625" style="26" customWidth="1"/>
    <col min="9221" max="9223" width="14.28515625" style="26" customWidth="1"/>
    <col min="9224" max="9224" width="14.140625" style="26" customWidth="1"/>
    <col min="9225" max="9225" width="14.28515625" style="26" customWidth="1"/>
    <col min="9226" max="9226" width="9.5703125" style="26" customWidth="1"/>
    <col min="9227" max="9473" width="9.140625" style="26"/>
    <col min="9474" max="9474" width="34.85546875" style="26" customWidth="1"/>
    <col min="9475" max="9475" width="15.5703125" style="26" customWidth="1"/>
    <col min="9476" max="9476" width="14.140625" style="26" customWidth="1"/>
    <col min="9477" max="9479" width="14.28515625" style="26" customWidth="1"/>
    <col min="9480" max="9480" width="14.140625" style="26" customWidth="1"/>
    <col min="9481" max="9481" width="14.28515625" style="26" customWidth="1"/>
    <col min="9482" max="9482" width="9.5703125" style="26" customWidth="1"/>
    <col min="9483" max="9729" width="9.140625" style="26"/>
    <col min="9730" max="9730" width="34.85546875" style="26" customWidth="1"/>
    <col min="9731" max="9731" width="15.5703125" style="26" customWidth="1"/>
    <col min="9732" max="9732" width="14.140625" style="26" customWidth="1"/>
    <col min="9733" max="9735" width="14.28515625" style="26" customWidth="1"/>
    <col min="9736" max="9736" width="14.140625" style="26" customWidth="1"/>
    <col min="9737" max="9737" width="14.28515625" style="26" customWidth="1"/>
    <col min="9738" max="9738" width="9.5703125" style="26" customWidth="1"/>
    <col min="9739" max="9985" width="9.140625" style="26"/>
    <col min="9986" max="9986" width="34.85546875" style="26" customWidth="1"/>
    <col min="9987" max="9987" width="15.5703125" style="26" customWidth="1"/>
    <col min="9988" max="9988" width="14.140625" style="26" customWidth="1"/>
    <col min="9989" max="9991" width="14.28515625" style="26" customWidth="1"/>
    <col min="9992" max="9992" width="14.140625" style="26" customWidth="1"/>
    <col min="9993" max="9993" width="14.28515625" style="26" customWidth="1"/>
    <col min="9994" max="9994" width="9.5703125" style="26" customWidth="1"/>
    <col min="9995" max="10241" width="9.140625" style="26"/>
    <col min="10242" max="10242" width="34.85546875" style="26" customWidth="1"/>
    <col min="10243" max="10243" width="15.5703125" style="26" customWidth="1"/>
    <col min="10244" max="10244" width="14.140625" style="26" customWidth="1"/>
    <col min="10245" max="10247" width="14.28515625" style="26" customWidth="1"/>
    <col min="10248" max="10248" width="14.140625" style="26" customWidth="1"/>
    <col min="10249" max="10249" width="14.28515625" style="26" customWidth="1"/>
    <col min="10250" max="10250" width="9.5703125" style="26" customWidth="1"/>
    <col min="10251" max="10497" width="9.140625" style="26"/>
    <col min="10498" max="10498" width="34.85546875" style="26" customWidth="1"/>
    <col min="10499" max="10499" width="15.5703125" style="26" customWidth="1"/>
    <col min="10500" max="10500" width="14.140625" style="26" customWidth="1"/>
    <col min="10501" max="10503" width="14.28515625" style="26" customWidth="1"/>
    <col min="10504" max="10504" width="14.140625" style="26" customWidth="1"/>
    <col min="10505" max="10505" width="14.28515625" style="26" customWidth="1"/>
    <col min="10506" max="10506" width="9.5703125" style="26" customWidth="1"/>
    <col min="10507" max="10753" width="9.140625" style="26"/>
    <col min="10754" max="10754" width="34.85546875" style="26" customWidth="1"/>
    <col min="10755" max="10755" width="15.5703125" style="26" customWidth="1"/>
    <col min="10756" max="10756" width="14.140625" style="26" customWidth="1"/>
    <col min="10757" max="10759" width="14.28515625" style="26" customWidth="1"/>
    <col min="10760" max="10760" width="14.140625" style="26" customWidth="1"/>
    <col min="10761" max="10761" width="14.28515625" style="26" customWidth="1"/>
    <col min="10762" max="10762" width="9.5703125" style="26" customWidth="1"/>
    <col min="10763" max="11009" width="9.140625" style="26"/>
    <col min="11010" max="11010" width="34.85546875" style="26" customWidth="1"/>
    <col min="11011" max="11011" width="15.5703125" style="26" customWidth="1"/>
    <col min="11012" max="11012" width="14.140625" style="26" customWidth="1"/>
    <col min="11013" max="11015" width="14.28515625" style="26" customWidth="1"/>
    <col min="11016" max="11016" width="14.140625" style="26" customWidth="1"/>
    <col min="11017" max="11017" width="14.28515625" style="26" customWidth="1"/>
    <col min="11018" max="11018" width="9.5703125" style="26" customWidth="1"/>
    <col min="11019" max="11265" width="9.140625" style="26"/>
    <col min="11266" max="11266" width="34.85546875" style="26" customWidth="1"/>
    <col min="11267" max="11267" width="15.5703125" style="26" customWidth="1"/>
    <col min="11268" max="11268" width="14.140625" style="26" customWidth="1"/>
    <col min="11269" max="11271" width="14.28515625" style="26" customWidth="1"/>
    <col min="11272" max="11272" width="14.140625" style="26" customWidth="1"/>
    <col min="11273" max="11273" width="14.28515625" style="26" customWidth="1"/>
    <col min="11274" max="11274" width="9.5703125" style="26" customWidth="1"/>
    <col min="11275" max="11521" width="9.140625" style="26"/>
    <col min="11522" max="11522" width="34.85546875" style="26" customWidth="1"/>
    <col min="11523" max="11523" width="15.5703125" style="26" customWidth="1"/>
    <col min="11524" max="11524" width="14.140625" style="26" customWidth="1"/>
    <col min="11525" max="11527" width="14.28515625" style="26" customWidth="1"/>
    <col min="11528" max="11528" width="14.140625" style="26" customWidth="1"/>
    <col min="11529" max="11529" width="14.28515625" style="26" customWidth="1"/>
    <col min="11530" max="11530" width="9.5703125" style="26" customWidth="1"/>
    <col min="11531" max="11777" width="9.140625" style="26"/>
    <col min="11778" max="11778" width="34.85546875" style="26" customWidth="1"/>
    <col min="11779" max="11779" width="15.5703125" style="26" customWidth="1"/>
    <col min="11780" max="11780" width="14.140625" style="26" customWidth="1"/>
    <col min="11781" max="11783" width="14.28515625" style="26" customWidth="1"/>
    <col min="11784" max="11784" width="14.140625" style="26" customWidth="1"/>
    <col min="11785" max="11785" width="14.28515625" style="26" customWidth="1"/>
    <col min="11786" max="11786" width="9.5703125" style="26" customWidth="1"/>
    <col min="11787" max="12033" width="9.140625" style="26"/>
    <col min="12034" max="12034" width="34.85546875" style="26" customWidth="1"/>
    <col min="12035" max="12035" width="15.5703125" style="26" customWidth="1"/>
    <col min="12036" max="12036" width="14.140625" style="26" customWidth="1"/>
    <col min="12037" max="12039" width="14.28515625" style="26" customWidth="1"/>
    <col min="12040" max="12040" width="14.140625" style="26" customWidth="1"/>
    <col min="12041" max="12041" width="14.28515625" style="26" customWidth="1"/>
    <col min="12042" max="12042" width="9.5703125" style="26" customWidth="1"/>
    <col min="12043" max="12289" width="9.140625" style="26"/>
    <col min="12290" max="12290" width="34.85546875" style="26" customWidth="1"/>
    <col min="12291" max="12291" width="15.5703125" style="26" customWidth="1"/>
    <col min="12292" max="12292" width="14.140625" style="26" customWidth="1"/>
    <col min="12293" max="12295" width="14.28515625" style="26" customWidth="1"/>
    <col min="12296" max="12296" width="14.140625" style="26" customWidth="1"/>
    <col min="12297" max="12297" width="14.28515625" style="26" customWidth="1"/>
    <col min="12298" max="12298" width="9.5703125" style="26" customWidth="1"/>
    <col min="12299" max="12545" width="9.140625" style="26"/>
    <col min="12546" max="12546" width="34.85546875" style="26" customWidth="1"/>
    <col min="12547" max="12547" width="15.5703125" style="26" customWidth="1"/>
    <col min="12548" max="12548" width="14.140625" style="26" customWidth="1"/>
    <col min="12549" max="12551" width="14.28515625" style="26" customWidth="1"/>
    <col min="12552" max="12552" width="14.140625" style="26" customWidth="1"/>
    <col min="12553" max="12553" width="14.28515625" style="26" customWidth="1"/>
    <col min="12554" max="12554" width="9.5703125" style="26" customWidth="1"/>
    <col min="12555" max="12801" width="9.140625" style="26"/>
    <col min="12802" max="12802" width="34.85546875" style="26" customWidth="1"/>
    <col min="12803" max="12803" width="15.5703125" style="26" customWidth="1"/>
    <col min="12804" max="12804" width="14.140625" style="26" customWidth="1"/>
    <col min="12805" max="12807" width="14.28515625" style="26" customWidth="1"/>
    <col min="12808" max="12808" width="14.140625" style="26" customWidth="1"/>
    <col min="12809" max="12809" width="14.28515625" style="26" customWidth="1"/>
    <col min="12810" max="12810" width="9.5703125" style="26" customWidth="1"/>
    <col min="12811" max="13057" width="9.140625" style="26"/>
    <col min="13058" max="13058" width="34.85546875" style="26" customWidth="1"/>
    <col min="13059" max="13059" width="15.5703125" style="26" customWidth="1"/>
    <col min="13060" max="13060" width="14.140625" style="26" customWidth="1"/>
    <col min="13061" max="13063" width="14.28515625" style="26" customWidth="1"/>
    <col min="13064" max="13064" width="14.140625" style="26" customWidth="1"/>
    <col min="13065" max="13065" width="14.28515625" style="26" customWidth="1"/>
    <col min="13066" max="13066" width="9.5703125" style="26" customWidth="1"/>
    <col min="13067" max="13313" width="9.140625" style="26"/>
    <col min="13314" max="13314" width="34.85546875" style="26" customWidth="1"/>
    <col min="13315" max="13315" width="15.5703125" style="26" customWidth="1"/>
    <col min="13316" max="13316" width="14.140625" style="26" customWidth="1"/>
    <col min="13317" max="13319" width="14.28515625" style="26" customWidth="1"/>
    <col min="13320" max="13320" width="14.140625" style="26" customWidth="1"/>
    <col min="13321" max="13321" width="14.28515625" style="26" customWidth="1"/>
    <col min="13322" max="13322" width="9.5703125" style="26" customWidth="1"/>
    <col min="13323" max="13569" width="9.140625" style="26"/>
    <col min="13570" max="13570" width="34.85546875" style="26" customWidth="1"/>
    <col min="13571" max="13571" width="15.5703125" style="26" customWidth="1"/>
    <col min="13572" max="13572" width="14.140625" style="26" customWidth="1"/>
    <col min="13573" max="13575" width="14.28515625" style="26" customWidth="1"/>
    <col min="13576" max="13576" width="14.140625" style="26" customWidth="1"/>
    <col min="13577" max="13577" width="14.28515625" style="26" customWidth="1"/>
    <col min="13578" max="13578" width="9.5703125" style="26" customWidth="1"/>
    <col min="13579" max="13825" width="9.140625" style="26"/>
    <col min="13826" max="13826" width="34.85546875" style="26" customWidth="1"/>
    <col min="13827" max="13827" width="15.5703125" style="26" customWidth="1"/>
    <col min="13828" max="13828" width="14.140625" style="26" customWidth="1"/>
    <col min="13829" max="13831" width="14.28515625" style="26" customWidth="1"/>
    <col min="13832" max="13832" width="14.140625" style="26" customWidth="1"/>
    <col min="13833" max="13833" width="14.28515625" style="26" customWidth="1"/>
    <col min="13834" max="13834" width="9.5703125" style="26" customWidth="1"/>
    <col min="13835" max="14081" width="9.140625" style="26"/>
    <col min="14082" max="14082" width="34.85546875" style="26" customWidth="1"/>
    <col min="14083" max="14083" width="15.5703125" style="26" customWidth="1"/>
    <col min="14084" max="14084" width="14.140625" style="26" customWidth="1"/>
    <col min="14085" max="14087" width="14.28515625" style="26" customWidth="1"/>
    <col min="14088" max="14088" width="14.140625" style="26" customWidth="1"/>
    <col min="14089" max="14089" width="14.28515625" style="26" customWidth="1"/>
    <col min="14090" max="14090" width="9.5703125" style="26" customWidth="1"/>
    <col min="14091" max="14337" width="9.140625" style="26"/>
    <col min="14338" max="14338" width="34.85546875" style="26" customWidth="1"/>
    <col min="14339" max="14339" width="15.5703125" style="26" customWidth="1"/>
    <col min="14340" max="14340" width="14.140625" style="26" customWidth="1"/>
    <col min="14341" max="14343" width="14.28515625" style="26" customWidth="1"/>
    <col min="14344" max="14344" width="14.140625" style="26" customWidth="1"/>
    <col min="14345" max="14345" width="14.28515625" style="26" customWidth="1"/>
    <col min="14346" max="14346" width="9.5703125" style="26" customWidth="1"/>
    <col min="14347" max="14593" width="9.140625" style="26"/>
    <col min="14594" max="14594" width="34.85546875" style="26" customWidth="1"/>
    <col min="14595" max="14595" width="15.5703125" style="26" customWidth="1"/>
    <col min="14596" max="14596" width="14.140625" style="26" customWidth="1"/>
    <col min="14597" max="14599" width="14.28515625" style="26" customWidth="1"/>
    <col min="14600" max="14600" width="14.140625" style="26" customWidth="1"/>
    <col min="14601" max="14601" width="14.28515625" style="26" customWidth="1"/>
    <col min="14602" max="14602" width="9.5703125" style="26" customWidth="1"/>
    <col min="14603" max="14849" width="9.140625" style="26"/>
    <col min="14850" max="14850" width="34.85546875" style="26" customWidth="1"/>
    <col min="14851" max="14851" width="15.5703125" style="26" customWidth="1"/>
    <col min="14852" max="14852" width="14.140625" style="26" customWidth="1"/>
    <col min="14853" max="14855" width="14.28515625" style="26" customWidth="1"/>
    <col min="14856" max="14856" width="14.140625" style="26" customWidth="1"/>
    <col min="14857" max="14857" width="14.28515625" style="26" customWidth="1"/>
    <col min="14858" max="14858" width="9.5703125" style="26" customWidth="1"/>
    <col min="14859" max="15105" width="9.140625" style="26"/>
    <col min="15106" max="15106" width="34.85546875" style="26" customWidth="1"/>
    <col min="15107" max="15107" width="15.5703125" style="26" customWidth="1"/>
    <col min="15108" max="15108" width="14.140625" style="26" customWidth="1"/>
    <col min="15109" max="15111" width="14.28515625" style="26" customWidth="1"/>
    <col min="15112" max="15112" width="14.140625" style="26" customWidth="1"/>
    <col min="15113" max="15113" width="14.28515625" style="26" customWidth="1"/>
    <col min="15114" max="15114" width="9.5703125" style="26" customWidth="1"/>
    <col min="15115" max="15361" width="9.140625" style="26"/>
    <col min="15362" max="15362" width="34.85546875" style="26" customWidth="1"/>
    <col min="15363" max="15363" width="15.5703125" style="26" customWidth="1"/>
    <col min="15364" max="15364" width="14.140625" style="26" customWidth="1"/>
    <col min="15365" max="15367" width="14.28515625" style="26" customWidth="1"/>
    <col min="15368" max="15368" width="14.140625" style="26" customWidth="1"/>
    <col min="15369" max="15369" width="14.28515625" style="26" customWidth="1"/>
    <col min="15370" max="15370" width="9.5703125" style="26" customWidth="1"/>
    <col min="15371" max="15617" width="9.140625" style="26"/>
    <col min="15618" max="15618" width="34.85546875" style="26" customWidth="1"/>
    <col min="15619" max="15619" width="15.5703125" style="26" customWidth="1"/>
    <col min="15620" max="15620" width="14.140625" style="26" customWidth="1"/>
    <col min="15621" max="15623" width="14.28515625" style="26" customWidth="1"/>
    <col min="15624" max="15624" width="14.140625" style="26" customWidth="1"/>
    <col min="15625" max="15625" width="14.28515625" style="26" customWidth="1"/>
    <col min="15626" max="15626" width="9.5703125" style="26" customWidth="1"/>
    <col min="15627" max="15873" width="9.140625" style="26"/>
    <col min="15874" max="15874" width="34.85546875" style="26" customWidth="1"/>
    <col min="15875" max="15875" width="15.5703125" style="26" customWidth="1"/>
    <col min="15876" max="15876" width="14.140625" style="26" customWidth="1"/>
    <col min="15877" max="15879" width="14.28515625" style="26" customWidth="1"/>
    <col min="15880" max="15880" width="14.140625" style="26" customWidth="1"/>
    <col min="15881" max="15881" width="14.28515625" style="26" customWidth="1"/>
    <col min="15882" max="15882" width="9.5703125" style="26" customWidth="1"/>
    <col min="15883" max="16129" width="9.140625" style="26"/>
    <col min="16130" max="16130" width="34.85546875" style="26" customWidth="1"/>
    <col min="16131" max="16131" width="15.5703125" style="26" customWidth="1"/>
    <col min="16132" max="16132" width="14.140625" style="26" customWidth="1"/>
    <col min="16133" max="16135" width="14.28515625" style="26" customWidth="1"/>
    <col min="16136" max="16136" width="14.140625" style="26" customWidth="1"/>
    <col min="16137" max="16137" width="14.28515625" style="26" customWidth="1"/>
    <col min="16138" max="16138" width="9.5703125" style="26" customWidth="1"/>
    <col min="16139" max="16384" width="9.140625" style="26"/>
  </cols>
  <sheetData>
    <row r="1" spans="1:18" ht="20.25">
      <c r="A1" s="1275" t="str">
        <f>Title!A1</f>
        <v>Karnataka Power Transmission Corporation Limited</v>
      </c>
      <c r="B1" s="1275"/>
      <c r="C1" s="1275"/>
      <c r="D1" s="1275"/>
      <c r="E1" s="1275"/>
      <c r="F1" s="1275"/>
      <c r="G1" s="1275"/>
      <c r="H1" s="1275"/>
      <c r="I1" s="1275"/>
    </row>
    <row r="2" spans="1:18" ht="33" customHeight="1">
      <c r="A2" s="867" t="str">
        <f>Title!A2</f>
        <v>Bid Enquiry No: KPTCL/2026-27/SS/WORK_INDENT3805</v>
      </c>
      <c r="B2" s="867"/>
      <c r="C2" s="867"/>
      <c r="D2" s="867"/>
      <c r="E2" s="867"/>
      <c r="F2" s="867"/>
      <c r="G2" s="867"/>
      <c r="H2" s="867"/>
      <c r="I2" s="867"/>
    </row>
    <row r="3" spans="1:18" ht="294" customHeight="1">
      <c r="A3" s="1156" t="str">
        <f>Title!A3</f>
        <v xml:space="preserve">Combined Package for, 
Work-A: Augmentation of existing 2x20MVA, 66/11kV Power Transformers by 2x31.5MVA, 66/11kV Power Transformers at 66/11kV Pillagumpa Sub-station in Hosakote Taluk, Bengaluru Rural District.
Work-B: Augmentation of existing 2x20MVA, 66/11kV Power Transformers by 2x31.5MVA, 66/11kV Power Transformers at 66/11kV Budigere Sub-station in Devanahalli Taluk &amp; Bengaluru Rural District. 
Work-C: Augmentation of existing 2x20MVA, 66/11kV Power Transformers by 2x31.5MVA, 66/11kV Power Transformers at 220/66/11kV KIADB Doddaballapura Sub-station in Doddaballapura Taluk, Bengaluru Rural District, 
on Total Turnkey Basis, including Supply of all Materials/Equipments and Erection (including Civil Works) of all Materials/Equipments, Testing and Commissioning.
</v>
      </c>
      <c r="B3" s="1156"/>
      <c r="C3" s="1156"/>
      <c r="D3" s="1156"/>
      <c r="E3" s="1156"/>
      <c r="F3" s="1156"/>
      <c r="G3" s="1156"/>
      <c r="H3" s="1156"/>
      <c r="I3" s="1156"/>
      <c r="J3" s="94"/>
      <c r="K3" s="94"/>
      <c r="L3" s="94"/>
      <c r="M3" s="94"/>
      <c r="N3" s="94"/>
      <c r="O3" s="94"/>
      <c r="P3" s="94"/>
      <c r="Q3" s="94"/>
      <c r="R3" s="94"/>
    </row>
    <row r="4" spans="1:18">
      <c r="A4" s="1287" t="s">
        <v>564</v>
      </c>
      <c r="B4" s="1287"/>
      <c r="C4" s="1287"/>
      <c r="D4" s="1287"/>
      <c r="E4" s="1287"/>
      <c r="F4" s="1287"/>
      <c r="G4" s="1287"/>
      <c r="H4" s="1287"/>
      <c r="I4" s="1287"/>
      <c r="J4" s="465"/>
    </row>
    <row r="5" spans="1:18" ht="44.25" customHeight="1">
      <c r="A5" s="1288" t="s">
        <v>1289</v>
      </c>
      <c r="B5" s="1288"/>
      <c r="C5" s="1288"/>
      <c r="D5" s="1288"/>
      <c r="E5" s="1288"/>
      <c r="F5" s="1288"/>
      <c r="G5" s="1288"/>
      <c r="H5" s="1288"/>
      <c r="I5" s="1288"/>
      <c r="J5" s="449"/>
    </row>
    <row r="6" spans="1:18" ht="23.25" customHeight="1">
      <c r="A6" s="1291" t="s">
        <v>406</v>
      </c>
      <c r="B6" s="1291"/>
      <c r="C6" s="1291"/>
      <c r="D6" s="1291"/>
      <c r="E6" s="1291"/>
      <c r="F6" s="1291"/>
      <c r="G6" s="1291"/>
      <c r="H6" s="1291"/>
      <c r="I6" s="1291"/>
      <c r="J6" s="449"/>
    </row>
    <row r="7" spans="1:18" ht="24.75" customHeight="1">
      <c r="A7" s="1292" t="s">
        <v>1283</v>
      </c>
      <c r="B7" s="1292"/>
      <c r="C7" s="1292"/>
      <c r="D7" s="466"/>
      <c r="E7" s="466"/>
      <c r="F7" s="466"/>
      <c r="G7" s="466"/>
      <c r="H7" s="466"/>
      <c r="I7" s="466"/>
      <c r="J7" s="467"/>
    </row>
    <row r="8" spans="1:18" ht="23.25" customHeight="1">
      <c r="A8" s="1290" t="s">
        <v>1290</v>
      </c>
      <c r="B8" s="1290"/>
      <c r="C8" s="1290"/>
      <c r="D8" s="466"/>
      <c r="E8" s="466"/>
      <c r="F8" s="466"/>
      <c r="G8" s="466"/>
      <c r="H8" s="466"/>
      <c r="I8" s="466"/>
    </row>
    <row r="9" spans="1:18">
      <c r="A9" s="420" t="s">
        <v>327</v>
      </c>
      <c r="B9" s="468" t="s">
        <v>565</v>
      </c>
      <c r="C9" s="469"/>
      <c r="D9" s="459"/>
      <c r="E9" s="459"/>
      <c r="F9" s="459"/>
      <c r="G9" s="459"/>
      <c r="H9" s="459"/>
      <c r="I9" s="459"/>
    </row>
    <row r="10" spans="1:18">
      <c r="A10" s="411">
        <v>1</v>
      </c>
      <c r="B10" s="470" t="s">
        <v>566</v>
      </c>
      <c r="C10" s="453"/>
      <c r="D10" s="238"/>
      <c r="E10" s="238"/>
      <c r="F10" s="238"/>
      <c r="G10" s="238"/>
      <c r="H10" s="238"/>
      <c r="I10" s="238"/>
    </row>
    <row r="11" spans="1:18">
      <c r="A11" s="411">
        <v>2</v>
      </c>
      <c r="B11" s="470" t="s">
        <v>1122</v>
      </c>
      <c r="C11" s="453"/>
      <c r="D11" s="238"/>
      <c r="E11" s="238"/>
      <c r="F11" s="238"/>
      <c r="G11" s="238"/>
      <c r="H11" s="238"/>
      <c r="I11" s="238"/>
    </row>
    <row r="12" spans="1:18" ht="31.5">
      <c r="A12" s="411">
        <v>3</v>
      </c>
      <c r="B12" s="470" t="s">
        <v>1291</v>
      </c>
      <c r="C12" s="453"/>
      <c r="D12" s="238"/>
      <c r="E12" s="238"/>
      <c r="F12" s="238"/>
      <c r="G12" s="238"/>
      <c r="H12" s="238"/>
      <c r="I12" s="238"/>
    </row>
    <row r="13" spans="1:18">
      <c r="A13" s="411">
        <v>4</v>
      </c>
      <c r="B13" s="470" t="s">
        <v>1063</v>
      </c>
      <c r="C13" s="453"/>
      <c r="D13" s="238"/>
      <c r="E13" s="238"/>
      <c r="F13" s="238"/>
      <c r="G13" s="238"/>
      <c r="H13" s="238"/>
      <c r="I13" s="238"/>
    </row>
    <row r="14" spans="1:18" ht="31.5">
      <c r="A14" s="411">
        <v>5</v>
      </c>
      <c r="B14" s="470" t="s">
        <v>1292</v>
      </c>
      <c r="C14" s="453"/>
      <c r="D14" s="238"/>
      <c r="E14" s="238"/>
      <c r="F14" s="238"/>
      <c r="G14" s="238"/>
      <c r="H14" s="238"/>
      <c r="I14" s="238"/>
    </row>
    <row r="15" spans="1:18">
      <c r="A15" s="411">
        <v>6</v>
      </c>
      <c r="B15" s="470" t="s">
        <v>1293</v>
      </c>
      <c r="C15" s="453" t="s">
        <v>567</v>
      </c>
      <c r="D15" s="238"/>
      <c r="E15" s="238"/>
      <c r="F15" s="238"/>
      <c r="G15" s="238"/>
      <c r="H15" s="238"/>
      <c r="I15" s="238"/>
    </row>
    <row r="16" spans="1:18">
      <c r="A16" s="411"/>
      <c r="B16" s="470" t="s">
        <v>1294</v>
      </c>
      <c r="C16" s="453" t="s">
        <v>567</v>
      </c>
      <c r="D16" s="238"/>
      <c r="E16" s="238"/>
      <c r="F16" s="238"/>
      <c r="G16" s="238"/>
      <c r="H16" s="238"/>
      <c r="I16" s="238"/>
    </row>
    <row r="17" spans="1:9">
      <c r="A17" s="411">
        <v>7</v>
      </c>
      <c r="B17" s="470" t="s">
        <v>1295</v>
      </c>
      <c r="C17" s="453"/>
      <c r="D17" s="238"/>
      <c r="E17" s="238"/>
      <c r="F17" s="238"/>
      <c r="G17" s="238"/>
      <c r="H17" s="238"/>
      <c r="I17" s="238"/>
    </row>
    <row r="18" spans="1:9" ht="19.5" customHeight="1">
      <c r="A18" s="411"/>
      <c r="B18" s="470" t="s">
        <v>1296</v>
      </c>
      <c r="C18" s="453" t="s">
        <v>1297</v>
      </c>
      <c r="D18" s="238"/>
      <c r="E18" s="238"/>
      <c r="F18" s="238"/>
      <c r="G18" s="238"/>
      <c r="H18" s="238"/>
      <c r="I18" s="238"/>
    </row>
    <row r="19" spans="1:9" ht="31.5">
      <c r="A19" s="411"/>
      <c r="B19" s="470" t="s">
        <v>1298</v>
      </c>
      <c r="C19" s="453" t="s">
        <v>1297</v>
      </c>
      <c r="D19" s="238"/>
      <c r="E19" s="238"/>
      <c r="F19" s="238"/>
      <c r="G19" s="238"/>
      <c r="H19" s="238"/>
      <c r="I19" s="238"/>
    </row>
    <row r="20" spans="1:9" ht="31.5">
      <c r="A20" s="411">
        <v>8</v>
      </c>
      <c r="B20" s="470" t="s">
        <v>1299</v>
      </c>
      <c r="C20" s="453"/>
      <c r="D20" s="459"/>
      <c r="E20" s="458"/>
      <c r="F20" s="458"/>
      <c r="G20" s="458"/>
      <c r="H20" s="458"/>
      <c r="I20" s="458"/>
    </row>
    <row r="21" spans="1:9">
      <c r="A21" s="411"/>
      <c r="B21" s="470" t="s">
        <v>1300</v>
      </c>
      <c r="C21" s="453"/>
      <c r="D21" s="238"/>
      <c r="E21" s="238"/>
      <c r="F21" s="238"/>
      <c r="G21" s="238"/>
      <c r="H21" s="238"/>
      <c r="I21" s="238"/>
    </row>
    <row r="22" spans="1:9" ht="31.5">
      <c r="A22" s="411"/>
      <c r="B22" s="470" t="s">
        <v>1301</v>
      </c>
      <c r="C22" s="453"/>
      <c r="D22" s="238"/>
      <c r="E22" s="238"/>
      <c r="F22" s="238"/>
      <c r="G22" s="238"/>
      <c r="H22" s="238"/>
      <c r="I22" s="238"/>
    </row>
    <row r="23" spans="1:9" ht="31.5">
      <c r="A23" s="411"/>
      <c r="B23" s="470" t="s">
        <v>1302</v>
      </c>
      <c r="C23" s="453"/>
      <c r="D23" s="238"/>
      <c r="E23" s="238"/>
      <c r="F23" s="238"/>
      <c r="G23" s="238"/>
      <c r="H23" s="238"/>
      <c r="I23" s="238"/>
    </row>
    <row r="24" spans="1:9">
      <c r="A24" s="411">
        <v>9</v>
      </c>
      <c r="B24" s="470" t="s">
        <v>1303</v>
      </c>
      <c r="C24" s="453"/>
      <c r="D24" s="238"/>
      <c r="E24" s="238"/>
      <c r="F24" s="238"/>
      <c r="G24" s="238"/>
      <c r="H24" s="238"/>
      <c r="I24" s="238"/>
    </row>
    <row r="25" spans="1:9">
      <c r="A25" s="411">
        <v>10</v>
      </c>
      <c r="B25" s="470" t="s">
        <v>1304</v>
      </c>
      <c r="C25" s="453"/>
      <c r="D25" s="238"/>
      <c r="E25" s="238"/>
      <c r="F25" s="238"/>
      <c r="G25" s="238"/>
      <c r="H25" s="238"/>
      <c r="I25" s="238"/>
    </row>
    <row r="26" spans="1:9">
      <c r="A26" s="411">
        <v>11</v>
      </c>
      <c r="B26" s="470" t="s">
        <v>1305</v>
      </c>
      <c r="C26" s="453"/>
      <c r="D26" s="471"/>
      <c r="E26" s="471"/>
      <c r="F26" s="471"/>
      <c r="G26" s="471"/>
      <c r="H26" s="471"/>
      <c r="I26" s="471"/>
    </row>
    <row r="27" spans="1:9">
      <c r="A27" s="411"/>
      <c r="B27" s="468" t="s">
        <v>1306</v>
      </c>
      <c r="C27" s="453"/>
      <c r="D27" s="471"/>
      <c r="E27" s="471"/>
      <c r="F27" s="471"/>
      <c r="G27" s="471"/>
      <c r="H27" s="471"/>
      <c r="I27" s="471"/>
    </row>
    <row r="28" spans="1:9">
      <c r="A28" s="411"/>
      <c r="B28" s="470" t="s">
        <v>1307</v>
      </c>
      <c r="C28" s="453"/>
      <c r="D28" s="238"/>
      <c r="E28" s="238"/>
      <c r="F28" s="238"/>
      <c r="G28" s="238"/>
      <c r="H28" s="238"/>
      <c r="I28" s="238"/>
    </row>
    <row r="29" spans="1:9">
      <c r="A29" s="411"/>
      <c r="B29" s="470" t="s">
        <v>1308</v>
      </c>
      <c r="C29" s="453"/>
      <c r="D29" s="238"/>
      <c r="E29" s="238"/>
      <c r="F29" s="238"/>
      <c r="G29" s="238"/>
      <c r="H29" s="238"/>
      <c r="I29" s="238"/>
    </row>
    <row r="30" spans="1:9">
      <c r="A30" s="411"/>
      <c r="B30" s="470" t="s">
        <v>1309</v>
      </c>
      <c r="C30" s="453"/>
      <c r="D30" s="238"/>
      <c r="E30" s="238"/>
      <c r="F30" s="238"/>
      <c r="G30" s="238"/>
      <c r="H30" s="238"/>
      <c r="I30" s="238"/>
    </row>
    <row r="31" spans="1:9" ht="31.5">
      <c r="A31" s="411"/>
      <c r="B31" s="470" t="s">
        <v>1310</v>
      </c>
      <c r="C31" s="453"/>
      <c r="D31" s="238"/>
      <c r="E31" s="238"/>
      <c r="F31" s="238"/>
      <c r="G31" s="238"/>
      <c r="H31" s="238"/>
      <c r="I31" s="238"/>
    </row>
    <row r="32" spans="1:9">
      <c r="A32" s="411"/>
      <c r="B32" s="470" t="s">
        <v>1311</v>
      </c>
      <c r="C32" s="453"/>
      <c r="D32" s="238"/>
      <c r="E32" s="238"/>
      <c r="F32" s="238"/>
      <c r="G32" s="238"/>
      <c r="H32" s="238"/>
      <c r="I32" s="238"/>
    </row>
    <row r="33" spans="1:9">
      <c r="A33" s="411"/>
      <c r="B33" s="470" t="s">
        <v>1312</v>
      </c>
      <c r="C33" s="453"/>
      <c r="D33" s="238"/>
      <c r="E33" s="238"/>
      <c r="F33" s="238"/>
      <c r="G33" s="238"/>
      <c r="H33" s="238"/>
      <c r="I33" s="238"/>
    </row>
    <row r="34" spans="1:9" ht="31.5">
      <c r="A34" s="411"/>
      <c r="B34" s="470" t="s">
        <v>1313</v>
      </c>
      <c r="C34" s="453"/>
      <c r="D34" s="238"/>
      <c r="E34" s="238"/>
      <c r="F34" s="238"/>
      <c r="G34" s="238"/>
      <c r="H34" s="238"/>
      <c r="I34" s="238"/>
    </row>
    <row r="35" spans="1:9" ht="31.5">
      <c r="A35" s="411"/>
      <c r="B35" s="470" t="s">
        <v>1314</v>
      </c>
      <c r="C35" s="453"/>
      <c r="D35" s="238"/>
      <c r="E35" s="238"/>
      <c r="F35" s="238"/>
      <c r="G35" s="238"/>
      <c r="H35" s="238"/>
      <c r="I35" s="238"/>
    </row>
    <row r="36" spans="1:9">
      <c r="A36" s="411"/>
      <c r="B36" s="468" t="s">
        <v>1315</v>
      </c>
      <c r="C36" s="453"/>
      <c r="D36" s="458"/>
      <c r="E36" s="458"/>
      <c r="F36" s="458"/>
      <c r="G36" s="458"/>
      <c r="H36" s="458"/>
      <c r="I36" s="458"/>
    </row>
    <row r="37" spans="1:9">
      <c r="A37" s="411"/>
      <c r="B37" s="470" t="s">
        <v>1307</v>
      </c>
      <c r="C37" s="453"/>
      <c r="D37" s="238"/>
      <c r="E37" s="238"/>
      <c r="F37" s="238"/>
      <c r="G37" s="238"/>
      <c r="H37" s="238"/>
      <c r="I37" s="238"/>
    </row>
    <row r="38" spans="1:9">
      <c r="A38" s="411"/>
      <c r="B38" s="470" t="s">
        <v>1308</v>
      </c>
      <c r="C38" s="453"/>
      <c r="D38" s="238"/>
      <c r="E38" s="238"/>
      <c r="F38" s="238"/>
      <c r="G38" s="238"/>
      <c r="H38" s="238"/>
      <c r="I38" s="238"/>
    </row>
    <row r="39" spans="1:9">
      <c r="A39" s="411"/>
      <c r="B39" s="470" t="s">
        <v>1309</v>
      </c>
      <c r="C39" s="453"/>
      <c r="D39" s="238"/>
      <c r="E39" s="238"/>
      <c r="F39" s="238"/>
      <c r="G39" s="238"/>
      <c r="H39" s="238"/>
      <c r="I39" s="238"/>
    </row>
    <row r="40" spans="1:9" ht="31.5">
      <c r="A40" s="411"/>
      <c r="B40" s="470" t="s">
        <v>1310</v>
      </c>
      <c r="C40" s="453"/>
      <c r="D40" s="238"/>
      <c r="E40" s="238"/>
      <c r="F40" s="238"/>
      <c r="G40" s="238"/>
      <c r="H40" s="238"/>
      <c r="I40" s="238"/>
    </row>
    <row r="41" spans="1:9">
      <c r="A41" s="411"/>
      <c r="B41" s="470" t="s">
        <v>1311</v>
      </c>
      <c r="C41" s="453"/>
      <c r="D41" s="238"/>
      <c r="E41" s="238"/>
      <c r="F41" s="238"/>
      <c r="G41" s="238"/>
      <c r="H41" s="238"/>
      <c r="I41" s="238"/>
    </row>
    <row r="42" spans="1:9">
      <c r="A42" s="411"/>
      <c r="B42" s="470" t="s">
        <v>1312</v>
      </c>
      <c r="C42" s="453"/>
      <c r="D42" s="238"/>
      <c r="E42" s="238"/>
      <c r="F42" s="238"/>
      <c r="G42" s="238"/>
      <c r="H42" s="238"/>
      <c r="I42" s="238"/>
    </row>
    <row r="43" spans="1:9" ht="31.5">
      <c r="A43" s="411"/>
      <c r="B43" s="470" t="s">
        <v>1313</v>
      </c>
      <c r="C43" s="453"/>
      <c r="D43" s="238"/>
      <c r="E43" s="238"/>
      <c r="F43" s="238"/>
      <c r="G43" s="238"/>
      <c r="H43" s="238"/>
      <c r="I43" s="238"/>
    </row>
    <row r="44" spans="1:9" ht="31.5">
      <c r="A44" s="411"/>
      <c r="B44" s="470" t="s">
        <v>1314</v>
      </c>
      <c r="C44" s="453"/>
      <c r="D44" s="238"/>
      <c r="E44" s="238"/>
      <c r="F44" s="238"/>
      <c r="G44" s="238"/>
      <c r="H44" s="238"/>
      <c r="I44" s="238"/>
    </row>
    <row r="45" spans="1:9">
      <c r="A45" s="411"/>
      <c r="B45" s="468" t="s">
        <v>1316</v>
      </c>
      <c r="C45" s="453"/>
      <c r="D45" s="458"/>
      <c r="E45" s="458"/>
      <c r="F45" s="458"/>
      <c r="G45" s="458"/>
      <c r="H45" s="458"/>
      <c r="I45" s="458"/>
    </row>
    <row r="46" spans="1:9">
      <c r="A46" s="411"/>
      <c r="B46" s="470" t="s">
        <v>1307</v>
      </c>
      <c r="C46" s="453"/>
      <c r="D46" s="238"/>
      <c r="E46" s="238"/>
      <c r="F46" s="238"/>
      <c r="G46" s="238"/>
      <c r="H46" s="238"/>
      <c r="I46" s="238"/>
    </row>
    <row r="47" spans="1:9">
      <c r="A47" s="411"/>
      <c r="B47" s="470" t="s">
        <v>1308</v>
      </c>
      <c r="C47" s="453"/>
      <c r="D47" s="238"/>
      <c r="E47" s="238"/>
      <c r="F47" s="238"/>
      <c r="G47" s="238"/>
      <c r="H47" s="238"/>
      <c r="I47" s="238"/>
    </row>
    <row r="48" spans="1:9">
      <c r="A48" s="411"/>
      <c r="B48" s="470" t="s">
        <v>1309</v>
      </c>
      <c r="C48" s="453"/>
      <c r="D48" s="238"/>
      <c r="E48" s="238"/>
      <c r="F48" s="238"/>
      <c r="G48" s="238"/>
      <c r="H48" s="238"/>
      <c r="I48" s="238"/>
    </row>
    <row r="49" spans="1:9" ht="31.5">
      <c r="A49" s="411"/>
      <c r="B49" s="470" t="s">
        <v>1310</v>
      </c>
      <c r="C49" s="453"/>
      <c r="D49" s="238"/>
      <c r="E49" s="238"/>
      <c r="F49" s="238"/>
      <c r="G49" s="238"/>
      <c r="H49" s="238"/>
      <c r="I49" s="238"/>
    </row>
    <row r="50" spans="1:9">
      <c r="A50" s="411"/>
      <c r="B50" s="470" t="s">
        <v>1311</v>
      </c>
      <c r="C50" s="453"/>
      <c r="D50" s="238"/>
      <c r="E50" s="238"/>
      <c r="F50" s="238"/>
      <c r="G50" s="238"/>
      <c r="H50" s="238"/>
      <c r="I50" s="238"/>
    </row>
    <row r="51" spans="1:9">
      <c r="A51" s="411"/>
      <c r="B51" s="470" t="s">
        <v>1312</v>
      </c>
      <c r="C51" s="453"/>
      <c r="D51" s="238"/>
      <c r="E51" s="238"/>
      <c r="F51" s="238"/>
      <c r="G51" s="238"/>
      <c r="H51" s="238"/>
      <c r="I51" s="238"/>
    </row>
    <row r="52" spans="1:9" ht="31.5">
      <c r="A52" s="411"/>
      <c r="B52" s="470" t="s">
        <v>1313</v>
      </c>
      <c r="C52" s="453"/>
      <c r="D52" s="238"/>
      <c r="E52" s="238"/>
      <c r="F52" s="238"/>
      <c r="G52" s="238"/>
      <c r="H52" s="238"/>
      <c r="I52" s="238"/>
    </row>
    <row r="53" spans="1:9" ht="31.5">
      <c r="A53" s="411"/>
      <c r="B53" s="470" t="s">
        <v>1314</v>
      </c>
      <c r="C53" s="453"/>
      <c r="D53" s="238"/>
      <c r="E53" s="238"/>
      <c r="F53" s="238"/>
      <c r="G53" s="238"/>
      <c r="H53" s="238"/>
      <c r="I53" s="238"/>
    </row>
    <row r="54" spans="1:9">
      <c r="A54" s="411"/>
      <c r="B54" s="468" t="s">
        <v>1317</v>
      </c>
      <c r="C54" s="453"/>
      <c r="D54" s="458"/>
      <c r="E54" s="458"/>
      <c r="F54" s="458"/>
      <c r="G54" s="458"/>
      <c r="H54" s="458"/>
      <c r="I54" s="458"/>
    </row>
    <row r="55" spans="1:9">
      <c r="A55" s="411"/>
      <c r="B55" s="470" t="s">
        <v>1307</v>
      </c>
      <c r="C55" s="453"/>
      <c r="D55" s="238"/>
      <c r="E55" s="238"/>
      <c r="F55" s="238"/>
      <c r="G55" s="238"/>
      <c r="H55" s="238"/>
      <c r="I55" s="238"/>
    </row>
    <row r="56" spans="1:9">
      <c r="A56" s="411"/>
      <c r="B56" s="470" t="s">
        <v>1308</v>
      </c>
      <c r="C56" s="453"/>
      <c r="D56" s="238"/>
      <c r="E56" s="238"/>
      <c r="F56" s="238"/>
      <c r="G56" s="238"/>
      <c r="H56" s="238"/>
      <c r="I56" s="238"/>
    </row>
    <row r="57" spans="1:9">
      <c r="A57" s="411"/>
      <c r="B57" s="470" t="s">
        <v>1309</v>
      </c>
      <c r="C57" s="453"/>
      <c r="D57" s="238"/>
      <c r="E57" s="238"/>
      <c r="F57" s="238"/>
      <c r="G57" s="238"/>
      <c r="H57" s="238"/>
      <c r="I57" s="238"/>
    </row>
    <row r="58" spans="1:9" ht="31.5">
      <c r="A58" s="411"/>
      <c r="B58" s="470" t="s">
        <v>1310</v>
      </c>
      <c r="C58" s="453"/>
      <c r="D58" s="238"/>
      <c r="E58" s="238"/>
      <c r="F58" s="238"/>
      <c r="G58" s="238"/>
      <c r="H58" s="238"/>
      <c r="I58" s="238"/>
    </row>
    <row r="59" spans="1:9">
      <c r="A59" s="411"/>
      <c r="B59" s="470" t="s">
        <v>1311</v>
      </c>
      <c r="C59" s="453"/>
      <c r="D59" s="238"/>
      <c r="E59" s="238"/>
      <c r="F59" s="238"/>
      <c r="G59" s="238"/>
      <c r="H59" s="238"/>
      <c r="I59" s="238"/>
    </row>
    <row r="60" spans="1:9">
      <c r="A60" s="411"/>
      <c r="B60" s="470" t="s">
        <v>1312</v>
      </c>
      <c r="C60" s="453"/>
      <c r="D60" s="238"/>
      <c r="E60" s="238"/>
      <c r="F60" s="238"/>
      <c r="G60" s="238"/>
      <c r="H60" s="238"/>
      <c r="I60" s="238"/>
    </row>
    <row r="61" spans="1:9" ht="31.5">
      <c r="A61" s="411"/>
      <c r="B61" s="470" t="s">
        <v>1313</v>
      </c>
      <c r="C61" s="453"/>
      <c r="D61" s="238"/>
      <c r="E61" s="238"/>
      <c r="F61" s="238"/>
      <c r="G61" s="238"/>
      <c r="H61" s="238"/>
      <c r="I61" s="238"/>
    </row>
    <row r="62" spans="1:9" ht="31.5">
      <c r="A62" s="411"/>
      <c r="B62" s="470" t="s">
        <v>1314</v>
      </c>
      <c r="C62" s="453"/>
      <c r="D62" s="238"/>
      <c r="E62" s="238"/>
      <c r="F62" s="238"/>
      <c r="G62" s="238"/>
      <c r="H62" s="238"/>
      <c r="I62" s="238"/>
    </row>
    <row r="63" spans="1:9">
      <c r="A63" s="411"/>
      <c r="B63" s="468" t="s">
        <v>1318</v>
      </c>
      <c r="C63" s="453"/>
      <c r="D63" s="458"/>
      <c r="E63" s="458"/>
      <c r="F63" s="458"/>
      <c r="G63" s="458"/>
      <c r="H63" s="458"/>
      <c r="I63" s="458"/>
    </row>
    <row r="64" spans="1:9">
      <c r="A64" s="411"/>
      <c r="B64" s="470" t="s">
        <v>1307</v>
      </c>
      <c r="C64" s="453"/>
      <c r="D64" s="238"/>
      <c r="E64" s="238"/>
      <c r="F64" s="238"/>
      <c r="G64" s="238"/>
      <c r="H64" s="238"/>
      <c r="I64" s="238"/>
    </row>
    <row r="65" spans="1:9">
      <c r="A65" s="411"/>
      <c r="B65" s="470" t="s">
        <v>1308</v>
      </c>
      <c r="C65" s="453"/>
      <c r="D65" s="238"/>
      <c r="E65" s="238"/>
      <c r="F65" s="238"/>
      <c r="G65" s="238"/>
      <c r="H65" s="238"/>
      <c r="I65" s="238"/>
    </row>
    <row r="66" spans="1:9">
      <c r="A66" s="411"/>
      <c r="B66" s="470" t="s">
        <v>1309</v>
      </c>
      <c r="C66" s="453"/>
      <c r="D66" s="238"/>
      <c r="E66" s="238"/>
      <c r="F66" s="238"/>
      <c r="G66" s="238"/>
      <c r="H66" s="238"/>
      <c r="I66" s="238"/>
    </row>
    <row r="67" spans="1:9" ht="31.5">
      <c r="A67" s="411"/>
      <c r="B67" s="470" t="s">
        <v>1310</v>
      </c>
      <c r="C67" s="453"/>
      <c r="D67" s="238"/>
      <c r="E67" s="238"/>
      <c r="F67" s="238"/>
      <c r="G67" s="238"/>
      <c r="H67" s="238"/>
      <c r="I67" s="238"/>
    </row>
    <row r="68" spans="1:9">
      <c r="A68" s="411"/>
      <c r="B68" s="470" t="s">
        <v>1311</v>
      </c>
      <c r="C68" s="453"/>
      <c r="D68" s="238"/>
      <c r="E68" s="238"/>
      <c r="F68" s="238"/>
      <c r="G68" s="238"/>
      <c r="H68" s="238"/>
      <c r="I68" s="238"/>
    </row>
    <row r="69" spans="1:9">
      <c r="A69" s="411"/>
      <c r="B69" s="470" t="s">
        <v>1312</v>
      </c>
      <c r="C69" s="453"/>
      <c r="D69" s="238"/>
      <c r="E69" s="238"/>
      <c r="F69" s="238"/>
      <c r="G69" s="238"/>
      <c r="H69" s="238"/>
      <c r="I69" s="238"/>
    </row>
    <row r="70" spans="1:9" ht="31.5">
      <c r="A70" s="411"/>
      <c r="B70" s="470" t="s">
        <v>1313</v>
      </c>
      <c r="C70" s="453"/>
      <c r="D70" s="238"/>
      <c r="E70" s="238"/>
      <c r="F70" s="238"/>
      <c r="G70" s="238"/>
      <c r="H70" s="238"/>
      <c r="I70" s="238"/>
    </row>
    <row r="71" spans="1:9" ht="31.5">
      <c r="A71" s="411"/>
      <c r="B71" s="470" t="s">
        <v>1314</v>
      </c>
      <c r="C71" s="453"/>
      <c r="D71" s="238"/>
      <c r="E71" s="238"/>
      <c r="F71" s="238"/>
      <c r="G71" s="238"/>
      <c r="H71" s="238"/>
      <c r="I71" s="238"/>
    </row>
    <row r="72" spans="1:9" ht="31.5">
      <c r="A72" s="411">
        <v>12</v>
      </c>
      <c r="B72" s="470" t="s">
        <v>1319</v>
      </c>
      <c r="C72" s="453"/>
      <c r="D72" s="238"/>
      <c r="E72" s="238"/>
      <c r="F72" s="238"/>
      <c r="G72" s="238"/>
      <c r="H72" s="238"/>
      <c r="I72" s="238"/>
    </row>
    <row r="73" spans="1:9" ht="31.5">
      <c r="A73" s="411">
        <v>13</v>
      </c>
      <c r="B73" s="470" t="s">
        <v>1320</v>
      </c>
      <c r="C73" s="453"/>
      <c r="D73" s="238"/>
      <c r="E73" s="238"/>
      <c r="F73" s="238"/>
      <c r="G73" s="238"/>
      <c r="H73" s="238"/>
      <c r="I73" s="238"/>
    </row>
    <row r="74" spans="1:9" ht="47.25">
      <c r="A74" s="411">
        <v>14</v>
      </c>
      <c r="B74" s="470" t="s">
        <v>1321</v>
      </c>
      <c r="C74" s="453"/>
      <c r="D74" s="238"/>
      <c r="E74" s="238"/>
      <c r="F74" s="238"/>
      <c r="G74" s="238"/>
      <c r="H74" s="238"/>
      <c r="I74" s="238"/>
    </row>
    <row r="75" spans="1:9" ht="31.5">
      <c r="A75" s="411">
        <v>15</v>
      </c>
      <c r="B75" s="470" t="s">
        <v>1322</v>
      </c>
      <c r="C75" s="453"/>
      <c r="D75" s="458"/>
      <c r="E75" s="458"/>
      <c r="F75" s="458"/>
      <c r="G75" s="458"/>
      <c r="H75" s="458"/>
      <c r="I75" s="458"/>
    </row>
    <row r="76" spans="1:9" ht="31.5">
      <c r="A76" s="411"/>
      <c r="B76" s="470" t="s">
        <v>1323</v>
      </c>
      <c r="C76" s="472" t="s">
        <v>1324</v>
      </c>
      <c r="D76" s="238"/>
      <c r="E76" s="238"/>
      <c r="F76" s="238"/>
      <c r="G76" s="238"/>
      <c r="H76" s="238"/>
      <c r="I76" s="238"/>
    </row>
    <row r="77" spans="1:9">
      <c r="A77" s="411"/>
      <c r="B77" s="470" t="s">
        <v>1325</v>
      </c>
      <c r="C77" s="473" t="s">
        <v>1326</v>
      </c>
      <c r="D77" s="238"/>
      <c r="E77" s="238"/>
      <c r="F77" s="238"/>
      <c r="G77" s="238"/>
      <c r="H77" s="238"/>
      <c r="I77" s="238"/>
    </row>
    <row r="78" spans="1:9" ht="66">
      <c r="A78" s="411">
        <v>16</v>
      </c>
      <c r="B78" s="470" t="s">
        <v>2346</v>
      </c>
      <c r="C78" s="453"/>
      <c r="D78" s="459"/>
      <c r="E78" s="458"/>
      <c r="F78" s="458"/>
      <c r="G78" s="458"/>
      <c r="H78" s="458"/>
      <c r="I78" s="458"/>
    </row>
    <row r="79" spans="1:9">
      <c r="A79" s="411"/>
      <c r="B79" s="470" t="s">
        <v>1327</v>
      </c>
      <c r="C79" s="453" t="s">
        <v>1328</v>
      </c>
      <c r="D79" s="238"/>
      <c r="E79" s="238"/>
      <c r="F79" s="238"/>
      <c r="G79" s="238"/>
      <c r="H79" s="238"/>
      <c r="I79" s="238"/>
    </row>
    <row r="80" spans="1:9" ht="31.5">
      <c r="A80" s="411"/>
      <c r="B80" s="470" t="s">
        <v>1329</v>
      </c>
      <c r="C80" s="453" t="s">
        <v>1328</v>
      </c>
      <c r="D80" s="238"/>
      <c r="E80" s="238"/>
      <c r="F80" s="238"/>
      <c r="G80" s="238"/>
      <c r="H80" s="238"/>
      <c r="I80" s="238"/>
    </row>
    <row r="81" spans="1:9">
      <c r="A81" s="411">
        <v>17</v>
      </c>
      <c r="B81" s="470" t="s">
        <v>1330</v>
      </c>
      <c r="C81" s="453"/>
      <c r="D81" s="238"/>
      <c r="E81" s="238"/>
      <c r="F81" s="238"/>
      <c r="G81" s="238"/>
      <c r="H81" s="238"/>
      <c r="I81" s="238"/>
    </row>
    <row r="82" spans="1:9">
      <c r="A82" s="411">
        <v>18</v>
      </c>
      <c r="B82" s="470" t="s">
        <v>1331</v>
      </c>
      <c r="C82" s="453"/>
      <c r="D82" s="459"/>
      <c r="E82" s="458"/>
      <c r="F82" s="458"/>
      <c r="G82" s="458"/>
      <c r="H82" s="458"/>
      <c r="I82" s="458"/>
    </row>
    <row r="83" spans="1:9">
      <c r="A83" s="411"/>
      <c r="B83" s="470" t="s">
        <v>1332</v>
      </c>
      <c r="C83" s="453"/>
      <c r="D83" s="458"/>
      <c r="E83" s="458"/>
      <c r="F83" s="458"/>
      <c r="G83" s="458"/>
      <c r="H83" s="458"/>
      <c r="I83" s="458"/>
    </row>
    <row r="84" spans="1:9">
      <c r="A84" s="411"/>
      <c r="B84" s="470" t="s">
        <v>1333</v>
      </c>
      <c r="C84" s="453"/>
      <c r="D84" s="238"/>
      <c r="E84" s="238"/>
      <c r="F84" s="238"/>
      <c r="G84" s="238"/>
      <c r="H84" s="238"/>
      <c r="I84" s="238"/>
    </row>
    <row r="85" spans="1:9">
      <c r="A85" s="411"/>
      <c r="B85" s="470" t="s">
        <v>1334</v>
      </c>
      <c r="C85" s="453"/>
      <c r="D85" s="238"/>
      <c r="E85" s="238"/>
      <c r="F85" s="238"/>
      <c r="G85" s="238"/>
      <c r="H85" s="238"/>
      <c r="I85" s="238"/>
    </row>
    <row r="86" spans="1:9" ht="31.5">
      <c r="A86" s="411"/>
      <c r="B86" s="470" t="s">
        <v>1335</v>
      </c>
      <c r="C86" s="453" t="s">
        <v>1336</v>
      </c>
      <c r="D86" s="238"/>
      <c r="E86" s="238"/>
      <c r="F86" s="238"/>
      <c r="G86" s="238"/>
      <c r="H86" s="238"/>
      <c r="I86" s="238"/>
    </row>
    <row r="87" spans="1:9">
      <c r="A87" s="411"/>
      <c r="B87" s="470" t="s">
        <v>1337</v>
      </c>
      <c r="C87" s="453"/>
      <c r="D87" s="238"/>
      <c r="E87" s="238"/>
      <c r="F87" s="238"/>
      <c r="G87" s="238"/>
      <c r="H87" s="238"/>
      <c r="I87" s="238"/>
    </row>
    <row r="88" spans="1:9">
      <c r="A88" s="411"/>
      <c r="B88" s="470" t="s">
        <v>1338</v>
      </c>
      <c r="C88" s="453"/>
      <c r="D88" s="238"/>
      <c r="E88" s="238"/>
      <c r="F88" s="238"/>
      <c r="G88" s="238"/>
      <c r="H88" s="238"/>
      <c r="I88" s="238"/>
    </row>
    <row r="89" spans="1:9">
      <c r="A89" s="411"/>
      <c r="B89" s="470" t="s">
        <v>1339</v>
      </c>
      <c r="C89" s="453"/>
      <c r="D89" s="458"/>
      <c r="E89" s="458"/>
      <c r="F89" s="458"/>
      <c r="G89" s="458"/>
      <c r="H89" s="458"/>
      <c r="I89" s="458"/>
    </row>
    <row r="90" spans="1:9">
      <c r="A90" s="411"/>
      <c r="B90" s="470" t="s">
        <v>1333</v>
      </c>
      <c r="C90" s="453"/>
      <c r="D90" s="238"/>
      <c r="E90" s="238"/>
      <c r="F90" s="238"/>
      <c r="G90" s="238"/>
      <c r="H90" s="238"/>
      <c r="I90" s="238"/>
    </row>
    <row r="91" spans="1:9">
      <c r="A91" s="411"/>
      <c r="B91" s="470" t="s">
        <v>1340</v>
      </c>
      <c r="C91" s="453"/>
      <c r="D91" s="238"/>
      <c r="E91" s="238"/>
      <c r="F91" s="238"/>
      <c r="G91" s="238"/>
      <c r="H91" s="238"/>
      <c r="I91" s="238"/>
    </row>
    <row r="92" spans="1:9" ht="31.5">
      <c r="A92" s="411"/>
      <c r="B92" s="470" t="s">
        <v>1335</v>
      </c>
      <c r="C92" s="453" t="s">
        <v>1336</v>
      </c>
      <c r="D92" s="238"/>
      <c r="E92" s="238"/>
      <c r="F92" s="238"/>
      <c r="G92" s="238"/>
      <c r="H92" s="238"/>
      <c r="I92" s="238"/>
    </row>
    <row r="93" spans="1:9">
      <c r="A93" s="411"/>
      <c r="B93" s="470" t="s">
        <v>1341</v>
      </c>
      <c r="C93" s="453"/>
      <c r="D93" s="238"/>
      <c r="E93" s="238"/>
      <c r="F93" s="238"/>
      <c r="G93" s="238"/>
      <c r="H93" s="238"/>
      <c r="I93" s="238"/>
    </row>
    <row r="94" spans="1:9">
      <c r="A94" s="411"/>
      <c r="B94" s="470" t="s">
        <v>1342</v>
      </c>
      <c r="C94" s="453"/>
      <c r="D94" s="238"/>
      <c r="E94" s="238"/>
      <c r="F94" s="238"/>
      <c r="G94" s="238"/>
      <c r="H94" s="238"/>
      <c r="I94" s="238"/>
    </row>
    <row r="95" spans="1:9" ht="31.5">
      <c r="A95" s="411"/>
      <c r="B95" s="470" t="s">
        <v>1343</v>
      </c>
      <c r="C95" s="453" t="s">
        <v>568</v>
      </c>
      <c r="D95" s="238"/>
      <c r="E95" s="238"/>
      <c r="F95" s="238"/>
      <c r="G95" s="238"/>
      <c r="H95" s="238"/>
      <c r="I95" s="238"/>
    </row>
    <row r="96" spans="1:9" ht="21" customHeight="1">
      <c r="A96" s="411"/>
      <c r="B96" s="470" t="s">
        <v>1344</v>
      </c>
      <c r="C96" s="453"/>
      <c r="D96" s="238"/>
      <c r="E96" s="238"/>
      <c r="F96" s="238"/>
      <c r="G96" s="238"/>
      <c r="H96" s="238"/>
      <c r="I96" s="238"/>
    </row>
    <row r="97" spans="1:9">
      <c r="A97" s="411"/>
      <c r="B97" s="470" t="s">
        <v>1345</v>
      </c>
      <c r="C97" s="453"/>
      <c r="D97" s="458"/>
      <c r="E97" s="458"/>
      <c r="F97" s="458"/>
      <c r="G97" s="458"/>
      <c r="H97" s="458"/>
      <c r="I97" s="458"/>
    </row>
    <row r="98" spans="1:9" ht="31.5">
      <c r="A98" s="411"/>
      <c r="B98" s="470" t="s">
        <v>1346</v>
      </c>
      <c r="C98" s="453" t="s">
        <v>1347</v>
      </c>
      <c r="D98" s="238"/>
      <c r="E98" s="238"/>
      <c r="F98" s="238"/>
      <c r="G98" s="238"/>
      <c r="H98" s="238"/>
      <c r="I98" s="238"/>
    </row>
    <row r="99" spans="1:9" ht="31.5">
      <c r="A99" s="411"/>
      <c r="B99" s="470" t="s">
        <v>1348</v>
      </c>
      <c r="C99" s="453" t="s">
        <v>1347</v>
      </c>
      <c r="D99" s="238"/>
      <c r="E99" s="238"/>
      <c r="F99" s="238"/>
      <c r="G99" s="238"/>
      <c r="H99" s="238"/>
      <c r="I99" s="238"/>
    </row>
    <row r="100" spans="1:9" ht="31.5">
      <c r="A100" s="411"/>
      <c r="B100" s="470" t="s">
        <v>1349</v>
      </c>
      <c r="C100" s="453" t="s">
        <v>1347</v>
      </c>
      <c r="D100" s="238"/>
      <c r="E100" s="238"/>
      <c r="F100" s="238"/>
      <c r="G100" s="238"/>
      <c r="H100" s="238"/>
      <c r="I100" s="238"/>
    </row>
    <row r="101" spans="1:9">
      <c r="A101" s="411">
        <v>19</v>
      </c>
      <c r="B101" s="470" t="s">
        <v>1350</v>
      </c>
      <c r="C101" s="453"/>
      <c r="D101" s="458"/>
      <c r="E101" s="458"/>
      <c r="F101" s="458"/>
      <c r="G101" s="458"/>
      <c r="H101" s="458"/>
      <c r="I101" s="458"/>
    </row>
    <row r="102" spans="1:9">
      <c r="A102" s="411"/>
      <c r="B102" s="470" t="s">
        <v>1351</v>
      </c>
      <c r="C102" s="453"/>
      <c r="D102" s="238"/>
      <c r="E102" s="238"/>
      <c r="F102" s="238"/>
      <c r="G102" s="238"/>
      <c r="H102" s="238"/>
      <c r="I102" s="238"/>
    </row>
    <row r="103" spans="1:9">
      <c r="A103" s="411"/>
      <c r="B103" s="470" t="s">
        <v>1352</v>
      </c>
      <c r="C103" s="453"/>
      <c r="D103" s="238" t="s">
        <v>1353</v>
      </c>
      <c r="E103" s="238"/>
      <c r="F103" s="238"/>
      <c r="G103" s="238"/>
      <c r="H103" s="238"/>
      <c r="I103" s="238"/>
    </row>
    <row r="104" spans="1:9" ht="31.5">
      <c r="A104" s="411"/>
      <c r="B104" s="470" t="s">
        <v>1354</v>
      </c>
      <c r="C104" s="453" t="s">
        <v>1355</v>
      </c>
      <c r="D104" s="238"/>
      <c r="E104" s="238"/>
      <c r="F104" s="238"/>
      <c r="G104" s="238"/>
      <c r="H104" s="238"/>
      <c r="I104" s="238"/>
    </row>
    <row r="105" spans="1:9" ht="31.5">
      <c r="A105" s="411"/>
      <c r="B105" s="470" t="s">
        <v>1356</v>
      </c>
      <c r="C105" s="453" t="s">
        <v>1355</v>
      </c>
      <c r="D105" s="238"/>
      <c r="E105" s="238"/>
      <c r="F105" s="238"/>
      <c r="G105" s="238"/>
      <c r="H105" s="238"/>
      <c r="I105" s="238"/>
    </row>
    <row r="106" spans="1:9" ht="31.5">
      <c r="A106" s="411"/>
      <c r="B106" s="470" t="s">
        <v>1357</v>
      </c>
      <c r="C106" s="453" t="s">
        <v>569</v>
      </c>
      <c r="D106" s="238"/>
      <c r="E106" s="238"/>
      <c r="F106" s="238"/>
      <c r="G106" s="238"/>
      <c r="H106" s="238"/>
      <c r="I106" s="238"/>
    </row>
    <row r="107" spans="1:9" ht="31.5">
      <c r="A107" s="411"/>
      <c r="B107" s="470" t="s">
        <v>1358</v>
      </c>
      <c r="C107" s="453"/>
      <c r="D107" s="238"/>
      <c r="E107" s="238"/>
      <c r="F107" s="238"/>
      <c r="G107" s="238"/>
      <c r="H107" s="238"/>
      <c r="I107" s="238"/>
    </row>
    <row r="108" spans="1:9">
      <c r="A108" s="411"/>
      <c r="B108" s="470" t="s">
        <v>1359</v>
      </c>
      <c r="C108" s="453"/>
      <c r="D108" s="238"/>
      <c r="E108" s="238"/>
      <c r="F108" s="238"/>
      <c r="G108" s="238"/>
      <c r="H108" s="238"/>
      <c r="I108" s="238"/>
    </row>
    <row r="109" spans="1:9">
      <c r="A109" s="411"/>
      <c r="B109" s="470" t="s">
        <v>1360</v>
      </c>
      <c r="C109" s="453"/>
      <c r="D109" s="238"/>
      <c r="E109" s="238"/>
      <c r="F109" s="238"/>
      <c r="G109" s="238"/>
      <c r="H109" s="238"/>
      <c r="I109" s="238"/>
    </row>
    <row r="110" spans="1:9" ht="31.5">
      <c r="A110" s="411">
        <v>20</v>
      </c>
      <c r="B110" s="470" t="s">
        <v>1361</v>
      </c>
      <c r="C110" s="453"/>
      <c r="D110" s="459"/>
      <c r="E110" s="458"/>
      <c r="F110" s="458"/>
      <c r="G110" s="458"/>
      <c r="H110" s="458"/>
      <c r="I110" s="458"/>
    </row>
    <row r="111" spans="1:9" ht="31.5">
      <c r="A111" s="411"/>
      <c r="B111" s="470" t="s">
        <v>1362</v>
      </c>
      <c r="C111" s="453"/>
      <c r="D111" s="238"/>
      <c r="E111" s="238"/>
      <c r="F111" s="238"/>
      <c r="G111" s="238"/>
      <c r="H111" s="238"/>
      <c r="I111" s="238"/>
    </row>
    <row r="112" spans="1:9">
      <c r="A112" s="411"/>
      <c r="B112" s="470" t="s">
        <v>1363</v>
      </c>
      <c r="C112" s="453"/>
      <c r="D112" s="238"/>
      <c r="E112" s="238"/>
      <c r="F112" s="238"/>
      <c r="G112" s="238"/>
      <c r="H112" s="238"/>
      <c r="I112" s="238"/>
    </row>
    <row r="113" spans="1:9" ht="47.25">
      <c r="A113" s="411"/>
      <c r="B113" s="470" t="s">
        <v>1364</v>
      </c>
      <c r="C113" s="453"/>
      <c r="D113" s="458"/>
      <c r="E113" s="458"/>
      <c r="F113" s="458"/>
      <c r="G113" s="458"/>
      <c r="H113" s="458"/>
      <c r="I113" s="458"/>
    </row>
    <row r="114" spans="1:9">
      <c r="A114" s="411"/>
      <c r="B114" s="470" t="s">
        <v>1365</v>
      </c>
      <c r="C114" s="453" t="s">
        <v>570</v>
      </c>
      <c r="D114" s="238"/>
      <c r="E114" s="238"/>
      <c r="F114" s="238"/>
      <c r="G114" s="238"/>
      <c r="H114" s="238"/>
      <c r="I114" s="238"/>
    </row>
    <row r="115" spans="1:9">
      <c r="A115" s="411"/>
      <c r="B115" s="470" t="s">
        <v>1366</v>
      </c>
      <c r="C115" s="453" t="s">
        <v>570</v>
      </c>
      <c r="D115" s="238"/>
      <c r="E115" s="238"/>
      <c r="F115" s="238"/>
      <c r="G115" s="238"/>
      <c r="H115" s="238"/>
      <c r="I115" s="238"/>
    </row>
    <row r="116" spans="1:9" ht="47.25">
      <c r="A116" s="411"/>
      <c r="B116" s="470" t="s">
        <v>1367</v>
      </c>
      <c r="C116" s="453" t="s">
        <v>570</v>
      </c>
      <c r="D116" s="238"/>
      <c r="E116" s="238"/>
      <c r="F116" s="238"/>
      <c r="G116" s="238"/>
      <c r="H116" s="238"/>
      <c r="I116" s="238"/>
    </row>
    <row r="117" spans="1:9" ht="31.5">
      <c r="A117" s="411"/>
      <c r="B117" s="470" t="s">
        <v>1368</v>
      </c>
      <c r="C117" s="453" t="s">
        <v>570</v>
      </c>
      <c r="D117" s="238"/>
      <c r="E117" s="238"/>
      <c r="F117" s="238"/>
      <c r="G117" s="238"/>
      <c r="H117" s="238"/>
      <c r="I117" s="238"/>
    </row>
    <row r="118" spans="1:9" ht="23.25" customHeight="1">
      <c r="A118" s="411"/>
      <c r="B118" s="470" t="s">
        <v>1369</v>
      </c>
      <c r="C118" s="453"/>
      <c r="D118" s="458"/>
      <c r="E118" s="458"/>
      <c r="F118" s="458"/>
      <c r="G118" s="458"/>
      <c r="H118" s="458"/>
      <c r="I118" s="458"/>
    </row>
    <row r="119" spans="1:9">
      <c r="A119" s="411"/>
      <c r="B119" s="470" t="s">
        <v>1370</v>
      </c>
      <c r="C119" s="453" t="s">
        <v>569</v>
      </c>
      <c r="D119" s="238"/>
      <c r="E119" s="238"/>
      <c r="F119" s="238"/>
      <c r="G119" s="238"/>
      <c r="H119" s="238"/>
      <c r="I119" s="238"/>
    </row>
    <row r="120" spans="1:9">
      <c r="A120" s="411"/>
      <c r="B120" s="470" t="s">
        <v>1371</v>
      </c>
      <c r="C120" s="453" t="s">
        <v>569</v>
      </c>
      <c r="D120" s="238"/>
      <c r="E120" s="238"/>
      <c r="F120" s="238"/>
      <c r="G120" s="238"/>
      <c r="H120" s="238"/>
      <c r="I120" s="238"/>
    </row>
    <row r="121" spans="1:9" ht="31.5">
      <c r="A121" s="411"/>
      <c r="B121" s="470" t="s">
        <v>1372</v>
      </c>
      <c r="C121" s="453" t="s">
        <v>1373</v>
      </c>
      <c r="D121" s="238"/>
      <c r="E121" s="238"/>
      <c r="F121" s="238"/>
      <c r="G121" s="238"/>
      <c r="H121" s="238"/>
      <c r="I121" s="238"/>
    </row>
    <row r="122" spans="1:9">
      <c r="A122" s="411">
        <v>21</v>
      </c>
      <c r="B122" s="470" t="s">
        <v>1374</v>
      </c>
      <c r="C122" s="453"/>
      <c r="D122" s="459"/>
      <c r="E122" s="458"/>
      <c r="F122" s="458"/>
      <c r="G122" s="458"/>
      <c r="H122" s="458"/>
      <c r="I122" s="458"/>
    </row>
    <row r="123" spans="1:9">
      <c r="A123" s="411"/>
      <c r="B123" s="470" t="s">
        <v>1375</v>
      </c>
      <c r="C123" s="453" t="s">
        <v>569</v>
      </c>
      <c r="D123" s="238"/>
      <c r="E123" s="238"/>
      <c r="F123" s="238"/>
      <c r="G123" s="238"/>
      <c r="H123" s="238"/>
      <c r="I123" s="238"/>
    </row>
    <row r="124" spans="1:9">
      <c r="A124" s="411"/>
      <c r="B124" s="470" t="s">
        <v>1376</v>
      </c>
      <c r="C124" s="453" t="s">
        <v>569</v>
      </c>
      <c r="D124" s="238"/>
      <c r="E124" s="238"/>
      <c r="F124" s="238"/>
      <c r="G124" s="238"/>
      <c r="H124" s="238"/>
      <c r="I124" s="238"/>
    </row>
    <row r="125" spans="1:9">
      <c r="A125" s="411"/>
      <c r="B125" s="470" t="s">
        <v>1377</v>
      </c>
      <c r="C125" s="453" t="s">
        <v>569</v>
      </c>
      <c r="D125" s="238"/>
      <c r="E125" s="238"/>
      <c r="F125" s="238"/>
      <c r="G125" s="238"/>
      <c r="H125" s="238"/>
      <c r="I125" s="238"/>
    </row>
    <row r="126" spans="1:9">
      <c r="A126" s="411">
        <v>22</v>
      </c>
      <c r="B126" s="470" t="s">
        <v>1378</v>
      </c>
      <c r="C126" s="453"/>
      <c r="D126" s="459"/>
      <c r="E126" s="458"/>
      <c r="F126" s="458"/>
      <c r="G126" s="458"/>
      <c r="H126" s="458"/>
      <c r="I126" s="458"/>
    </row>
    <row r="127" spans="1:9" ht="31.5">
      <c r="A127" s="411"/>
      <c r="B127" s="470" t="s">
        <v>1379</v>
      </c>
      <c r="C127" s="453"/>
      <c r="D127" s="458"/>
      <c r="E127" s="458"/>
      <c r="F127" s="458"/>
      <c r="G127" s="458"/>
      <c r="H127" s="458"/>
      <c r="I127" s="458"/>
    </row>
    <row r="128" spans="1:9">
      <c r="A128" s="411"/>
      <c r="B128" s="470" t="s">
        <v>1380</v>
      </c>
      <c r="C128" s="453" t="s">
        <v>571</v>
      </c>
      <c r="D128" s="238"/>
      <c r="E128" s="238"/>
      <c r="F128" s="238"/>
      <c r="G128" s="238"/>
      <c r="H128" s="238"/>
      <c r="I128" s="238"/>
    </row>
    <row r="129" spans="1:9">
      <c r="A129" s="411"/>
      <c r="B129" s="470" t="s">
        <v>1381</v>
      </c>
      <c r="C129" s="453" t="s">
        <v>571</v>
      </c>
      <c r="D129" s="238"/>
      <c r="E129" s="238"/>
      <c r="F129" s="238"/>
      <c r="G129" s="238"/>
      <c r="H129" s="238"/>
      <c r="I129" s="238"/>
    </row>
    <row r="130" spans="1:9">
      <c r="A130" s="411"/>
      <c r="B130" s="470" t="s">
        <v>1382</v>
      </c>
      <c r="C130" s="453" t="s">
        <v>571</v>
      </c>
      <c r="D130" s="238"/>
      <c r="E130" s="238"/>
      <c r="F130" s="238"/>
      <c r="G130" s="238"/>
      <c r="H130" s="238"/>
      <c r="I130" s="238"/>
    </row>
    <row r="131" spans="1:9" ht="31.5">
      <c r="A131" s="411"/>
      <c r="B131" s="470" t="s">
        <v>1383</v>
      </c>
      <c r="C131" s="453" t="s">
        <v>1384</v>
      </c>
      <c r="D131" s="238"/>
      <c r="E131" s="238"/>
      <c r="F131" s="238"/>
      <c r="G131" s="238"/>
      <c r="H131" s="238"/>
      <c r="I131" s="238"/>
    </row>
    <row r="132" spans="1:9" ht="31.5">
      <c r="A132" s="411"/>
      <c r="B132" s="470" t="s">
        <v>1385</v>
      </c>
      <c r="C132" s="453" t="s">
        <v>1373</v>
      </c>
      <c r="D132" s="238"/>
      <c r="E132" s="238"/>
      <c r="F132" s="238"/>
      <c r="G132" s="238"/>
      <c r="H132" s="238"/>
      <c r="I132" s="238"/>
    </row>
    <row r="133" spans="1:9">
      <c r="A133" s="411"/>
      <c r="B133" s="470" t="s">
        <v>1386</v>
      </c>
      <c r="C133" s="453" t="s">
        <v>1373</v>
      </c>
      <c r="D133" s="238"/>
      <c r="E133" s="238"/>
      <c r="F133" s="238"/>
      <c r="G133" s="238"/>
      <c r="H133" s="238"/>
      <c r="I133" s="238"/>
    </row>
    <row r="134" spans="1:9" ht="31.5">
      <c r="A134" s="411">
        <v>23</v>
      </c>
      <c r="B134" s="470" t="s">
        <v>1387</v>
      </c>
      <c r="C134" s="453"/>
      <c r="D134" s="459"/>
      <c r="E134" s="458"/>
      <c r="F134" s="458"/>
      <c r="G134" s="458"/>
      <c r="H134" s="458"/>
      <c r="I134" s="458"/>
    </row>
    <row r="135" spans="1:9" ht="31.5">
      <c r="A135" s="411"/>
      <c r="B135" s="470" t="s">
        <v>1388</v>
      </c>
      <c r="C135" s="453"/>
      <c r="D135" s="238"/>
      <c r="E135" s="238"/>
      <c r="F135" s="238"/>
      <c r="G135" s="238"/>
      <c r="H135" s="238"/>
      <c r="I135" s="238"/>
    </row>
    <row r="136" spans="1:9">
      <c r="A136" s="411"/>
      <c r="B136" s="470" t="s">
        <v>1389</v>
      </c>
      <c r="C136" s="453" t="s">
        <v>572</v>
      </c>
      <c r="D136" s="238"/>
      <c r="E136" s="238"/>
      <c r="F136" s="238"/>
      <c r="G136" s="238"/>
      <c r="H136" s="238"/>
      <c r="I136" s="238"/>
    </row>
    <row r="137" spans="1:9" ht="31.5">
      <c r="A137" s="411"/>
      <c r="B137" s="470" t="s">
        <v>1390</v>
      </c>
      <c r="C137" s="453"/>
      <c r="D137" s="458"/>
      <c r="E137" s="458"/>
      <c r="F137" s="458"/>
      <c r="G137" s="458"/>
      <c r="H137" s="458"/>
      <c r="I137" s="458"/>
    </row>
    <row r="138" spans="1:9">
      <c r="A138" s="411"/>
      <c r="B138" s="470" t="s">
        <v>1391</v>
      </c>
      <c r="C138" s="453" t="s">
        <v>1328</v>
      </c>
      <c r="D138" s="238"/>
      <c r="E138" s="238"/>
      <c r="F138" s="238"/>
      <c r="G138" s="238"/>
      <c r="H138" s="238"/>
      <c r="I138" s="238"/>
    </row>
    <row r="139" spans="1:9" ht="31.5">
      <c r="A139" s="411"/>
      <c r="B139" s="470" t="s">
        <v>1392</v>
      </c>
      <c r="C139" s="453" t="s">
        <v>1328</v>
      </c>
      <c r="D139" s="238"/>
      <c r="E139" s="238"/>
      <c r="F139" s="238"/>
      <c r="G139" s="238"/>
      <c r="H139" s="238"/>
      <c r="I139" s="238"/>
    </row>
    <row r="140" spans="1:9">
      <c r="A140" s="411"/>
      <c r="B140" s="468" t="s">
        <v>1393</v>
      </c>
      <c r="C140" s="452"/>
      <c r="D140" s="458"/>
      <c r="E140" s="458"/>
      <c r="F140" s="458"/>
      <c r="G140" s="458"/>
      <c r="H140" s="458"/>
      <c r="I140" s="458"/>
    </row>
    <row r="141" spans="1:9">
      <c r="A141" s="411">
        <v>1</v>
      </c>
      <c r="B141" s="470" t="s">
        <v>560</v>
      </c>
      <c r="C141" s="453"/>
      <c r="D141" s="238"/>
      <c r="E141" s="238"/>
      <c r="F141" s="238"/>
      <c r="G141" s="238"/>
      <c r="H141" s="238"/>
      <c r="I141" s="238"/>
    </row>
    <row r="142" spans="1:9">
      <c r="A142" s="411">
        <v>2</v>
      </c>
      <c r="B142" s="470" t="s">
        <v>1063</v>
      </c>
      <c r="C142" s="453"/>
      <c r="D142" s="238"/>
      <c r="E142" s="238"/>
      <c r="F142" s="238"/>
      <c r="G142" s="238"/>
      <c r="H142" s="238"/>
      <c r="I142" s="238"/>
    </row>
    <row r="143" spans="1:9" ht="34.5">
      <c r="A143" s="411">
        <v>3</v>
      </c>
      <c r="B143" s="470" t="s">
        <v>2344</v>
      </c>
      <c r="C143" s="453"/>
      <c r="D143" s="238"/>
      <c r="E143" s="238"/>
      <c r="F143" s="238"/>
      <c r="G143" s="238"/>
      <c r="H143" s="238"/>
      <c r="I143" s="238"/>
    </row>
    <row r="144" spans="1:9">
      <c r="A144" s="411">
        <v>4</v>
      </c>
      <c r="B144" s="470" t="s">
        <v>1096</v>
      </c>
      <c r="C144" s="453"/>
      <c r="D144" s="238"/>
      <c r="E144" s="238"/>
      <c r="F144" s="238"/>
      <c r="G144" s="238"/>
      <c r="H144" s="238"/>
      <c r="I144" s="238"/>
    </row>
    <row r="145" spans="1:9" ht="47.25">
      <c r="A145" s="411">
        <v>5</v>
      </c>
      <c r="B145" s="470" t="s">
        <v>1097</v>
      </c>
      <c r="C145" s="453"/>
      <c r="D145" s="238"/>
      <c r="E145" s="238"/>
      <c r="F145" s="238"/>
      <c r="G145" s="238"/>
      <c r="H145" s="238"/>
      <c r="I145" s="238"/>
    </row>
    <row r="146" spans="1:9" ht="31.5">
      <c r="A146" s="411">
        <v>6</v>
      </c>
      <c r="B146" s="470" t="s">
        <v>1098</v>
      </c>
      <c r="C146" s="453"/>
      <c r="D146" s="238"/>
      <c r="E146" s="238"/>
      <c r="F146" s="238"/>
      <c r="G146" s="238"/>
      <c r="H146" s="238"/>
      <c r="I146" s="238"/>
    </row>
    <row r="147" spans="1:9" ht="47.25" customHeight="1">
      <c r="A147" s="411">
        <v>7</v>
      </c>
      <c r="B147" s="470" t="s">
        <v>1394</v>
      </c>
      <c r="C147" s="453"/>
      <c r="D147" s="459"/>
      <c r="E147" s="458"/>
      <c r="F147" s="458"/>
      <c r="G147" s="458"/>
      <c r="H147" s="458"/>
      <c r="I147" s="458"/>
    </row>
    <row r="148" spans="1:9">
      <c r="A148" s="411"/>
      <c r="B148" s="470" t="s">
        <v>524</v>
      </c>
      <c r="C148" s="453"/>
      <c r="D148" s="238"/>
      <c r="E148" s="238"/>
      <c r="F148" s="238"/>
      <c r="G148" s="238"/>
      <c r="H148" s="238"/>
      <c r="I148" s="238"/>
    </row>
    <row r="149" spans="1:9">
      <c r="A149" s="411"/>
      <c r="B149" s="470" t="s">
        <v>1099</v>
      </c>
      <c r="C149" s="453"/>
      <c r="D149" s="238"/>
      <c r="E149" s="238"/>
      <c r="F149" s="238"/>
      <c r="G149" s="238"/>
      <c r="H149" s="238"/>
      <c r="I149" s="238"/>
    </row>
    <row r="150" spans="1:9">
      <c r="A150" s="411"/>
      <c r="B150" s="470" t="s">
        <v>1100</v>
      </c>
      <c r="C150" s="453"/>
      <c r="D150" s="238"/>
      <c r="E150" s="238"/>
      <c r="F150" s="238"/>
      <c r="G150" s="238"/>
      <c r="H150" s="238"/>
      <c r="I150" s="238"/>
    </row>
    <row r="151" spans="1:9">
      <c r="A151" s="411"/>
      <c r="B151" s="470" t="s">
        <v>1101</v>
      </c>
      <c r="C151" s="453"/>
      <c r="D151" s="238"/>
      <c r="E151" s="238"/>
      <c r="F151" s="238"/>
      <c r="G151" s="238"/>
      <c r="H151" s="238"/>
      <c r="I151" s="238"/>
    </row>
    <row r="152" spans="1:9" ht="31.5">
      <c r="A152" s="411"/>
      <c r="B152" s="470" t="s">
        <v>1395</v>
      </c>
      <c r="C152" s="453"/>
      <c r="D152" s="238"/>
      <c r="E152" s="238"/>
      <c r="F152" s="238"/>
      <c r="G152" s="238"/>
      <c r="H152" s="238"/>
      <c r="I152" s="238"/>
    </row>
    <row r="153" spans="1:9" ht="31.5">
      <c r="A153" s="411"/>
      <c r="B153" s="470" t="s">
        <v>1102</v>
      </c>
      <c r="C153" s="453"/>
      <c r="D153" s="238"/>
      <c r="E153" s="238"/>
      <c r="F153" s="238"/>
      <c r="G153" s="238"/>
      <c r="H153" s="238"/>
      <c r="I153" s="238"/>
    </row>
    <row r="154" spans="1:9" ht="47.25">
      <c r="A154" s="411"/>
      <c r="B154" s="470" t="s">
        <v>1396</v>
      </c>
      <c r="C154" s="453"/>
      <c r="D154" s="238"/>
      <c r="E154" s="238"/>
      <c r="F154" s="238"/>
      <c r="G154" s="238"/>
      <c r="H154" s="238"/>
      <c r="I154" s="238"/>
    </row>
    <row r="155" spans="1:9">
      <c r="A155" s="411">
        <v>8</v>
      </c>
      <c r="B155" s="470" t="s">
        <v>1103</v>
      </c>
      <c r="C155" s="453"/>
      <c r="D155" s="459"/>
      <c r="E155" s="458"/>
      <c r="F155" s="458"/>
      <c r="G155" s="458"/>
      <c r="H155" s="458"/>
      <c r="I155" s="458"/>
    </row>
    <row r="156" spans="1:9">
      <c r="A156" s="411"/>
      <c r="B156" s="470" t="s">
        <v>1239</v>
      </c>
      <c r="C156" s="453"/>
      <c r="D156" s="238"/>
      <c r="E156" s="238"/>
      <c r="F156" s="238"/>
      <c r="G156" s="238"/>
      <c r="H156" s="238"/>
      <c r="I156" s="238"/>
    </row>
    <row r="157" spans="1:9">
      <c r="A157" s="411"/>
      <c r="B157" s="470" t="s">
        <v>1240</v>
      </c>
      <c r="C157" s="453"/>
      <c r="D157" s="238"/>
      <c r="E157" s="238"/>
      <c r="F157" s="238"/>
      <c r="G157" s="238"/>
      <c r="H157" s="238"/>
      <c r="I157" s="238"/>
    </row>
    <row r="158" spans="1:9">
      <c r="A158" s="411">
        <v>9</v>
      </c>
      <c r="B158" s="470" t="s">
        <v>1104</v>
      </c>
      <c r="C158" s="453"/>
      <c r="D158" s="459"/>
      <c r="E158" s="458"/>
      <c r="F158" s="458"/>
      <c r="G158" s="458"/>
      <c r="H158" s="458"/>
      <c r="I158" s="458"/>
    </row>
    <row r="159" spans="1:9">
      <c r="A159" s="411"/>
      <c r="B159" s="470" t="s">
        <v>1397</v>
      </c>
      <c r="C159" s="453"/>
      <c r="D159" s="458"/>
      <c r="E159" s="458"/>
      <c r="F159" s="458"/>
      <c r="G159" s="458"/>
      <c r="H159" s="458"/>
      <c r="I159" s="458"/>
    </row>
    <row r="160" spans="1:9">
      <c r="A160" s="411"/>
      <c r="B160" s="470" t="s">
        <v>1398</v>
      </c>
      <c r="C160" s="453"/>
      <c r="D160" s="238"/>
      <c r="E160" s="238"/>
      <c r="F160" s="238"/>
      <c r="G160" s="238"/>
      <c r="H160" s="238"/>
      <c r="I160" s="238"/>
    </row>
    <row r="161" spans="1:9">
      <c r="A161" s="411"/>
      <c r="B161" s="470" t="s">
        <v>1399</v>
      </c>
      <c r="C161" s="453"/>
      <c r="D161" s="238"/>
      <c r="E161" s="238"/>
      <c r="F161" s="238"/>
      <c r="G161" s="238"/>
      <c r="H161" s="238"/>
      <c r="I161" s="238"/>
    </row>
    <row r="162" spans="1:9" ht="31.5">
      <c r="A162" s="411"/>
      <c r="B162" s="470" t="s">
        <v>1400</v>
      </c>
      <c r="C162" s="453"/>
      <c r="D162" s="238"/>
      <c r="E162" s="238"/>
      <c r="F162" s="238"/>
      <c r="G162" s="238"/>
      <c r="H162" s="238"/>
      <c r="I162" s="238"/>
    </row>
    <row r="163" spans="1:9" ht="31.5">
      <c r="A163" s="411"/>
      <c r="B163" s="470" t="s">
        <v>1401</v>
      </c>
      <c r="C163" s="453"/>
      <c r="D163" s="238"/>
      <c r="E163" s="238"/>
      <c r="F163" s="238"/>
      <c r="G163" s="238"/>
      <c r="H163" s="238"/>
      <c r="I163" s="238"/>
    </row>
    <row r="164" spans="1:9">
      <c r="A164" s="411">
        <v>10</v>
      </c>
      <c r="B164" s="470" t="s">
        <v>1107</v>
      </c>
      <c r="C164" s="453"/>
      <c r="D164" s="459"/>
      <c r="E164" s="458"/>
      <c r="F164" s="458"/>
      <c r="G164" s="458"/>
      <c r="H164" s="458"/>
      <c r="I164" s="458"/>
    </row>
    <row r="165" spans="1:9">
      <c r="A165" s="411"/>
      <c r="B165" s="470" t="s">
        <v>502</v>
      </c>
      <c r="C165" s="453"/>
      <c r="D165" s="238"/>
      <c r="E165" s="238"/>
      <c r="F165" s="238"/>
      <c r="G165" s="238"/>
      <c r="H165" s="238"/>
      <c r="I165" s="238"/>
    </row>
    <row r="166" spans="1:9">
      <c r="A166" s="411"/>
      <c r="B166" s="470" t="s">
        <v>1402</v>
      </c>
      <c r="C166" s="453"/>
      <c r="D166" s="458"/>
      <c r="E166" s="458"/>
      <c r="F166" s="458"/>
      <c r="G166" s="458"/>
      <c r="H166" s="458"/>
      <c r="I166" s="458"/>
    </row>
    <row r="167" spans="1:9">
      <c r="A167" s="411"/>
      <c r="B167" s="470" t="s">
        <v>1108</v>
      </c>
      <c r="C167" s="453"/>
      <c r="D167" s="238"/>
      <c r="E167" s="238"/>
      <c r="F167" s="238"/>
      <c r="G167" s="238"/>
      <c r="H167" s="238"/>
      <c r="I167" s="238"/>
    </row>
    <row r="168" spans="1:9">
      <c r="A168" s="411"/>
      <c r="B168" s="470" t="s">
        <v>1246</v>
      </c>
      <c r="C168" s="453"/>
      <c r="D168" s="238"/>
      <c r="E168" s="238"/>
      <c r="F168" s="238"/>
      <c r="G168" s="238"/>
      <c r="H168" s="238"/>
      <c r="I168" s="238"/>
    </row>
    <row r="169" spans="1:9" ht="14.25" customHeight="1">
      <c r="A169" s="411">
        <v>11</v>
      </c>
      <c r="B169" s="470" t="s">
        <v>1403</v>
      </c>
      <c r="C169" s="453"/>
      <c r="D169" s="238"/>
      <c r="E169" s="238"/>
      <c r="F169" s="238"/>
      <c r="G169" s="238"/>
      <c r="H169" s="238"/>
      <c r="I169" s="238"/>
    </row>
    <row r="170" spans="1:9" ht="31.5">
      <c r="A170" s="411">
        <v>12</v>
      </c>
      <c r="B170" s="470" t="s">
        <v>1248</v>
      </c>
      <c r="C170" s="453"/>
      <c r="D170" s="459"/>
      <c r="E170" s="458"/>
      <c r="F170" s="458"/>
      <c r="G170" s="458"/>
      <c r="H170" s="458"/>
      <c r="I170" s="458"/>
    </row>
    <row r="171" spans="1:9" ht="63">
      <c r="A171" s="411"/>
      <c r="B171" s="470" t="s">
        <v>1404</v>
      </c>
      <c r="C171" s="453"/>
      <c r="D171" s="238"/>
      <c r="E171" s="238"/>
      <c r="F171" s="238"/>
      <c r="G171" s="238"/>
      <c r="H171" s="238"/>
      <c r="I171" s="238"/>
    </row>
    <row r="172" spans="1:9" ht="63">
      <c r="A172" s="411"/>
      <c r="B172" s="470" t="s">
        <v>1405</v>
      </c>
      <c r="C172" s="453"/>
      <c r="D172" s="238"/>
      <c r="E172" s="238"/>
      <c r="F172" s="238"/>
      <c r="G172" s="238"/>
      <c r="H172" s="238"/>
      <c r="I172" s="238"/>
    </row>
    <row r="173" spans="1:9" ht="31.5">
      <c r="A173" s="411">
        <v>13</v>
      </c>
      <c r="B173" s="470" t="s">
        <v>1406</v>
      </c>
      <c r="C173" s="453"/>
      <c r="D173" s="238"/>
      <c r="E173" s="238"/>
      <c r="F173" s="238"/>
      <c r="G173" s="238"/>
      <c r="H173" s="238"/>
      <c r="I173" s="238"/>
    </row>
    <row r="174" spans="1:9" ht="63">
      <c r="A174" s="411">
        <v>14</v>
      </c>
      <c r="B174" s="470" t="s">
        <v>1407</v>
      </c>
      <c r="C174" s="453"/>
      <c r="D174" s="238"/>
      <c r="E174" s="238"/>
      <c r="F174" s="238"/>
      <c r="G174" s="238"/>
      <c r="H174" s="238"/>
      <c r="I174" s="238"/>
    </row>
    <row r="175" spans="1:9" ht="47.25">
      <c r="A175" s="411">
        <v>15</v>
      </c>
      <c r="B175" s="470" t="s">
        <v>1408</v>
      </c>
      <c r="C175" s="453"/>
      <c r="D175" s="238"/>
      <c r="E175" s="238"/>
      <c r="F175" s="238"/>
      <c r="G175" s="238"/>
      <c r="H175" s="238"/>
      <c r="I175" s="238"/>
    </row>
    <row r="176" spans="1:9">
      <c r="A176" s="411">
        <v>16</v>
      </c>
      <c r="B176" s="470" t="s">
        <v>1254</v>
      </c>
      <c r="C176" s="453"/>
      <c r="D176" s="459"/>
      <c r="E176" s="458"/>
      <c r="F176" s="458"/>
      <c r="G176" s="458"/>
      <c r="H176" s="458"/>
      <c r="I176" s="458"/>
    </row>
    <row r="177" spans="1:9" ht="31.5">
      <c r="A177" s="411"/>
      <c r="B177" s="470" t="s">
        <v>1255</v>
      </c>
      <c r="C177" s="453"/>
      <c r="D177" s="238"/>
      <c r="E177" s="238"/>
      <c r="F177" s="238"/>
      <c r="G177" s="238"/>
      <c r="H177" s="238"/>
      <c r="I177" s="238"/>
    </row>
    <row r="178" spans="1:9" ht="31.5">
      <c r="A178" s="411"/>
      <c r="B178" s="470" t="s">
        <v>1409</v>
      </c>
      <c r="C178" s="453"/>
      <c r="D178" s="238"/>
      <c r="E178" s="238"/>
      <c r="F178" s="238"/>
      <c r="G178" s="238"/>
      <c r="H178" s="238"/>
      <c r="I178" s="238"/>
    </row>
    <row r="179" spans="1:9">
      <c r="A179" s="411"/>
      <c r="B179" s="470" t="s">
        <v>1410</v>
      </c>
      <c r="C179" s="453"/>
      <c r="D179" s="238"/>
      <c r="E179" s="238"/>
      <c r="F179" s="238"/>
      <c r="G179" s="238"/>
      <c r="H179" s="238"/>
      <c r="I179" s="238"/>
    </row>
    <row r="180" spans="1:9" ht="31.5">
      <c r="A180" s="411"/>
      <c r="B180" s="470" t="s">
        <v>1411</v>
      </c>
      <c r="C180" s="453"/>
      <c r="D180" s="238"/>
      <c r="E180" s="238"/>
      <c r="F180" s="238"/>
      <c r="G180" s="238"/>
      <c r="H180" s="238"/>
      <c r="I180" s="238"/>
    </row>
    <row r="181" spans="1:9">
      <c r="A181" s="411"/>
      <c r="B181" s="468" t="s">
        <v>1412</v>
      </c>
      <c r="C181" s="452"/>
      <c r="D181" s="458"/>
      <c r="E181" s="458"/>
      <c r="F181" s="458"/>
      <c r="G181" s="458"/>
      <c r="H181" s="458"/>
      <c r="I181" s="458"/>
    </row>
    <row r="182" spans="1:9">
      <c r="A182" s="411">
        <v>1</v>
      </c>
      <c r="B182" s="470" t="s">
        <v>560</v>
      </c>
      <c r="C182" s="453"/>
      <c r="D182" s="238"/>
      <c r="E182" s="238"/>
      <c r="F182" s="238"/>
      <c r="G182" s="238"/>
      <c r="H182" s="238"/>
      <c r="I182" s="238"/>
    </row>
    <row r="183" spans="1:9">
      <c r="A183" s="411">
        <v>2</v>
      </c>
      <c r="B183" s="470" t="s">
        <v>1063</v>
      </c>
      <c r="C183" s="453"/>
      <c r="D183" s="238"/>
      <c r="E183" s="238"/>
      <c r="F183" s="238"/>
      <c r="G183" s="238"/>
      <c r="H183" s="238"/>
      <c r="I183" s="238"/>
    </row>
    <row r="184" spans="1:9">
      <c r="A184" s="411">
        <v>3</v>
      </c>
      <c r="B184" s="470" t="s">
        <v>561</v>
      </c>
      <c r="C184" s="453"/>
      <c r="D184" s="238"/>
      <c r="E184" s="238"/>
      <c r="F184" s="238"/>
      <c r="G184" s="238"/>
      <c r="H184" s="238"/>
      <c r="I184" s="238"/>
    </row>
    <row r="185" spans="1:9">
      <c r="A185" s="411">
        <v>4</v>
      </c>
      <c r="B185" s="470" t="s">
        <v>1413</v>
      </c>
      <c r="C185" s="453"/>
      <c r="D185" s="238"/>
      <c r="E185" s="238"/>
      <c r="F185" s="238"/>
      <c r="G185" s="238"/>
      <c r="H185" s="238"/>
      <c r="I185" s="238"/>
    </row>
    <row r="186" spans="1:9">
      <c r="A186" s="411"/>
      <c r="B186" s="470" t="s">
        <v>1414</v>
      </c>
      <c r="C186" s="453"/>
      <c r="D186" s="238"/>
      <c r="E186" s="238"/>
      <c r="F186" s="238"/>
      <c r="G186" s="238"/>
      <c r="H186" s="238"/>
      <c r="I186" s="238"/>
    </row>
    <row r="187" spans="1:9">
      <c r="A187" s="411"/>
      <c r="B187" s="470" t="s">
        <v>1415</v>
      </c>
      <c r="C187" s="453"/>
      <c r="D187" s="238"/>
      <c r="E187" s="238"/>
      <c r="F187" s="238"/>
      <c r="G187" s="238"/>
      <c r="H187" s="238"/>
      <c r="I187" s="238"/>
    </row>
    <row r="188" spans="1:9">
      <c r="A188" s="411">
        <v>5</v>
      </c>
      <c r="B188" s="470" t="s">
        <v>1117</v>
      </c>
      <c r="C188" s="453"/>
      <c r="D188" s="238"/>
      <c r="E188" s="238"/>
      <c r="F188" s="238"/>
      <c r="G188" s="238"/>
      <c r="H188" s="238"/>
      <c r="I188" s="238"/>
    </row>
    <row r="189" spans="1:9">
      <c r="A189" s="411">
        <v>6</v>
      </c>
      <c r="B189" s="470" t="s">
        <v>1416</v>
      </c>
      <c r="C189" s="453"/>
      <c r="D189" s="238"/>
      <c r="E189" s="238"/>
      <c r="F189" s="238"/>
      <c r="G189" s="238"/>
      <c r="H189" s="238"/>
      <c r="I189" s="238"/>
    </row>
    <row r="190" spans="1:9" ht="47.25">
      <c r="A190" s="411">
        <v>7</v>
      </c>
      <c r="B190" s="470" t="s">
        <v>1417</v>
      </c>
      <c r="C190" s="453"/>
      <c r="D190" s="238"/>
      <c r="E190" s="238"/>
      <c r="F190" s="238"/>
      <c r="G190" s="238"/>
      <c r="H190" s="238"/>
      <c r="I190" s="238"/>
    </row>
    <row r="191" spans="1:9" ht="31.5">
      <c r="A191" s="411">
        <v>8</v>
      </c>
      <c r="B191" s="470" t="s">
        <v>1418</v>
      </c>
      <c r="C191" s="453"/>
      <c r="D191" s="238"/>
      <c r="E191" s="238"/>
      <c r="F191" s="238"/>
      <c r="G191" s="238"/>
      <c r="H191" s="238"/>
      <c r="I191" s="238"/>
    </row>
    <row r="192" spans="1:9" ht="31.5">
      <c r="A192" s="411">
        <v>9</v>
      </c>
      <c r="B192" s="470" t="s">
        <v>1419</v>
      </c>
      <c r="C192" s="453"/>
      <c r="D192" s="238"/>
      <c r="E192" s="238"/>
      <c r="F192" s="238"/>
      <c r="G192" s="238"/>
      <c r="H192" s="238"/>
      <c r="I192" s="238"/>
    </row>
    <row r="193" spans="1:9" ht="31.5">
      <c r="A193" s="411">
        <v>10</v>
      </c>
      <c r="B193" s="470" t="s">
        <v>1420</v>
      </c>
      <c r="C193" s="453"/>
      <c r="D193" s="238"/>
      <c r="E193" s="238"/>
      <c r="F193" s="238"/>
      <c r="G193" s="238"/>
      <c r="H193" s="238"/>
      <c r="I193" s="238"/>
    </row>
    <row r="194" spans="1:9">
      <c r="A194" s="411">
        <v>11</v>
      </c>
      <c r="B194" s="470" t="s">
        <v>1421</v>
      </c>
      <c r="C194" s="453"/>
      <c r="D194" s="238"/>
      <c r="E194" s="238"/>
      <c r="F194" s="238"/>
      <c r="G194" s="238"/>
      <c r="H194" s="238"/>
      <c r="I194" s="238"/>
    </row>
    <row r="195" spans="1:9">
      <c r="A195" s="411">
        <v>12</v>
      </c>
      <c r="B195" s="470" t="s">
        <v>1279</v>
      </c>
      <c r="C195" s="453"/>
      <c r="D195" s="238"/>
      <c r="E195" s="238"/>
      <c r="F195" s="238"/>
      <c r="G195" s="238"/>
      <c r="H195" s="238"/>
      <c r="I195" s="238"/>
    </row>
    <row r="196" spans="1:9">
      <c r="A196" s="411">
        <v>13</v>
      </c>
      <c r="B196" s="470" t="s">
        <v>1422</v>
      </c>
      <c r="C196" s="453"/>
      <c r="D196" s="238"/>
      <c r="E196" s="238"/>
      <c r="F196" s="238"/>
      <c r="G196" s="238"/>
      <c r="H196" s="238"/>
      <c r="I196" s="238"/>
    </row>
    <row r="197" spans="1:9">
      <c r="A197" s="411">
        <v>14</v>
      </c>
      <c r="B197" s="470" t="s">
        <v>1281</v>
      </c>
      <c r="C197" s="453"/>
      <c r="D197" s="238"/>
      <c r="E197" s="238"/>
      <c r="F197" s="238"/>
      <c r="G197" s="238"/>
      <c r="H197" s="238"/>
      <c r="I197" s="238"/>
    </row>
    <row r="198" spans="1:9" ht="31.5">
      <c r="A198" s="411"/>
      <c r="B198" s="468" t="s">
        <v>1259</v>
      </c>
      <c r="C198" s="452"/>
      <c r="D198" s="458"/>
      <c r="E198" s="458"/>
      <c r="F198" s="458"/>
      <c r="G198" s="458"/>
      <c r="H198" s="458"/>
      <c r="I198" s="458"/>
    </row>
    <row r="199" spans="1:9">
      <c r="A199" s="411">
        <v>1</v>
      </c>
      <c r="B199" s="470" t="s">
        <v>560</v>
      </c>
      <c r="C199" s="453"/>
      <c r="D199" s="238"/>
      <c r="E199" s="238"/>
      <c r="F199" s="238"/>
      <c r="G199" s="238"/>
      <c r="H199" s="238"/>
      <c r="I199" s="238"/>
    </row>
    <row r="200" spans="1:9">
      <c r="A200" s="411">
        <v>2</v>
      </c>
      <c r="B200" s="470" t="s">
        <v>561</v>
      </c>
      <c r="C200" s="453"/>
      <c r="D200" s="238"/>
      <c r="E200" s="238"/>
      <c r="F200" s="238"/>
      <c r="G200" s="238"/>
      <c r="H200" s="238"/>
      <c r="I200" s="238"/>
    </row>
    <row r="201" spans="1:9">
      <c r="A201" s="411">
        <v>3</v>
      </c>
      <c r="B201" s="470" t="s">
        <v>1063</v>
      </c>
      <c r="C201" s="453"/>
      <c r="D201" s="238"/>
      <c r="E201" s="238"/>
      <c r="F201" s="238"/>
      <c r="G201" s="238"/>
      <c r="H201" s="238"/>
      <c r="I201" s="238"/>
    </row>
    <row r="202" spans="1:9">
      <c r="A202" s="411">
        <v>4</v>
      </c>
      <c r="B202" s="470" t="s">
        <v>1109</v>
      </c>
      <c r="C202" s="453"/>
      <c r="D202" s="459"/>
      <c r="E202" s="458"/>
      <c r="F202" s="458"/>
      <c r="G202" s="458"/>
      <c r="H202" s="458"/>
      <c r="I202" s="458"/>
    </row>
    <row r="203" spans="1:9">
      <c r="A203" s="411"/>
      <c r="B203" s="470" t="s">
        <v>1110</v>
      </c>
      <c r="C203" s="453"/>
      <c r="D203" s="238"/>
      <c r="E203" s="238"/>
      <c r="F203" s="238"/>
      <c r="G203" s="238"/>
      <c r="H203" s="238"/>
      <c r="I203" s="238"/>
    </row>
    <row r="204" spans="1:9">
      <c r="A204" s="411"/>
      <c r="B204" s="470" t="s">
        <v>1111</v>
      </c>
      <c r="C204" s="453"/>
      <c r="D204" s="238"/>
      <c r="E204" s="238"/>
      <c r="F204" s="238"/>
      <c r="G204" s="238"/>
      <c r="H204" s="238"/>
      <c r="I204" s="238"/>
    </row>
    <row r="205" spans="1:9">
      <c r="A205" s="411"/>
      <c r="B205" s="470" t="s">
        <v>1264</v>
      </c>
      <c r="C205" s="453"/>
      <c r="D205" s="238"/>
      <c r="E205" s="238"/>
      <c r="F205" s="238"/>
      <c r="G205" s="238"/>
      <c r="H205" s="238"/>
      <c r="I205" s="238"/>
    </row>
    <row r="206" spans="1:9">
      <c r="A206" s="411">
        <v>5</v>
      </c>
      <c r="B206" s="470" t="s">
        <v>562</v>
      </c>
      <c r="C206" s="453"/>
      <c r="D206" s="238"/>
      <c r="E206" s="238"/>
      <c r="F206" s="238"/>
      <c r="G206" s="238"/>
      <c r="H206" s="238"/>
      <c r="I206" s="238"/>
    </row>
    <row r="207" spans="1:9">
      <c r="A207" s="411">
        <v>6</v>
      </c>
      <c r="B207" s="470" t="s">
        <v>1423</v>
      </c>
      <c r="C207" s="453"/>
      <c r="D207" s="238"/>
      <c r="E207" s="238"/>
      <c r="F207" s="238"/>
      <c r="G207" s="238"/>
      <c r="H207" s="238"/>
      <c r="I207" s="238"/>
    </row>
    <row r="208" spans="1:9">
      <c r="A208" s="411"/>
      <c r="B208" s="470" t="s">
        <v>1267</v>
      </c>
      <c r="C208" s="453"/>
      <c r="D208" s="238"/>
      <c r="E208" s="238"/>
      <c r="F208" s="238"/>
      <c r="G208" s="238"/>
      <c r="H208" s="238"/>
      <c r="I208" s="238"/>
    </row>
    <row r="209" spans="1:9" ht="31.5">
      <c r="A209" s="411">
        <v>7</v>
      </c>
      <c r="B209" s="470" t="s">
        <v>1112</v>
      </c>
      <c r="C209" s="453"/>
      <c r="D209" s="238"/>
      <c r="E209" s="238"/>
      <c r="F209" s="238"/>
      <c r="G209" s="238"/>
      <c r="H209" s="238"/>
      <c r="I209" s="238"/>
    </row>
    <row r="210" spans="1:9" ht="31.5">
      <c r="A210" s="411">
        <v>8</v>
      </c>
      <c r="B210" s="470" t="s">
        <v>1424</v>
      </c>
      <c r="C210" s="453"/>
      <c r="D210" s="238"/>
      <c r="E210" s="238"/>
      <c r="F210" s="238"/>
      <c r="G210" s="238"/>
      <c r="H210" s="238"/>
      <c r="I210" s="238"/>
    </row>
    <row r="211" spans="1:9" ht="31.5">
      <c r="A211" s="411">
        <v>9</v>
      </c>
      <c r="B211" s="470" t="s">
        <v>1425</v>
      </c>
      <c r="C211" s="453"/>
      <c r="D211" s="238"/>
      <c r="E211" s="238"/>
      <c r="F211" s="238"/>
      <c r="G211" s="238"/>
      <c r="H211" s="238"/>
      <c r="I211" s="238"/>
    </row>
    <row r="212" spans="1:9">
      <c r="A212" s="411">
        <v>10</v>
      </c>
      <c r="B212" s="470" t="s">
        <v>1281</v>
      </c>
      <c r="C212" s="453"/>
      <c r="D212" s="238"/>
      <c r="E212" s="238"/>
      <c r="F212" s="238"/>
      <c r="G212" s="238"/>
      <c r="H212" s="238"/>
      <c r="I212" s="238"/>
    </row>
    <row r="214" spans="1:9" ht="33.75" customHeight="1">
      <c r="A214" s="27" t="s">
        <v>53</v>
      </c>
      <c r="B214" s="423"/>
      <c r="C214" s="376" t="s">
        <v>65</v>
      </c>
      <c r="D214" s="1284"/>
      <c r="E214" s="1284"/>
      <c r="F214" s="1284"/>
      <c r="G214" s="1284"/>
      <c r="H214" s="1284"/>
    </row>
    <row r="215" spans="1:9" ht="34.5" customHeight="1">
      <c r="A215" s="27" t="s">
        <v>55</v>
      </c>
      <c r="B215" s="423"/>
      <c r="C215" s="376" t="s">
        <v>66</v>
      </c>
      <c r="D215" s="1284"/>
      <c r="E215" s="1284"/>
      <c r="F215" s="1284"/>
      <c r="G215" s="1284"/>
      <c r="H215" s="1284"/>
    </row>
    <row r="216" spans="1:9" ht="42" customHeight="1">
      <c r="A216" s="26"/>
      <c r="B216" s="26"/>
      <c r="C216" s="408" t="s">
        <v>67</v>
      </c>
      <c r="D216" s="1284"/>
      <c r="E216" s="1284"/>
      <c r="F216" s="1284"/>
      <c r="G216" s="1284"/>
      <c r="H216" s="1284"/>
    </row>
  </sheetData>
  <sheetProtection password="CB3D" sheet="1" objects="1" scenarios="1"/>
  <mergeCells count="11">
    <mergeCell ref="A8:C8"/>
    <mergeCell ref="D214:H214"/>
    <mergeCell ref="D215:H215"/>
    <mergeCell ref="D216:H216"/>
    <mergeCell ref="A1:I1"/>
    <mergeCell ref="A2:I2"/>
    <mergeCell ref="A3:I3"/>
    <mergeCell ref="A4:I4"/>
    <mergeCell ref="A5:I5"/>
    <mergeCell ref="A6:I6"/>
    <mergeCell ref="A7:C7"/>
  </mergeCells>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2"/>
  <dimension ref="A1:S96"/>
  <sheetViews>
    <sheetView workbookViewId="0">
      <selection activeCell="A4" sqref="A4:G4"/>
    </sheetView>
  </sheetViews>
  <sheetFormatPr defaultColWidth="9.140625" defaultRowHeight="15.75"/>
  <cols>
    <col min="1" max="1" width="9.140625" style="418"/>
    <col min="2" max="2" width="28.42578125" style="352" customWidth="1"/>
    <col min="3" max="3" width="14.7109375" style="26" customWidth="1"/>
    <col min="4" max="4" width="36.140625" style="26" customWidth="1"/>
    <col min="5" max="6" width="20.85546875" style="26" customWidth="1"/>
    <col min="7" max="7" width="24.5703125" style="26" customWidth="1"/>
    <col min="8" max="258" width="9.140625" style="26"/>
    <col min="259" max="259" width="28.42578125" style="26" customWidth="1"/>
    <col min="260" max="260" width="14.7109375" style="26" customWidth="1"/>
    <col min="261" max="261" width="36.140625" style="26" customWidth="1"/>
    <col min="262" max="262" width="20.85546875" style="26" customWidth="1"/>
    <col min="263" max="263" width="24.5703125" style="26" customWidth="1"/>
    <col min="264" max="514" width="9.140625" style="26"/>
    <col min="515" max="515" width="28.42578125" style="26" customWidth="1"/>
    <col min="516" max="516" width="14.7109375" style="26" customWidth="1"/>
    <col min="517" max="517" width="36.140625" style="26" customWidth="1"/>
    <col min="518" max="518" width="20.85546875" style="26" customWidth="1"/>
    <col min="519" max="519" width="24.5703125" style="26" customWidth="1"/>
    <col min="520" max="770" width="9.140625" style="26"/>
    <col min="771" max="771" width="28.42578125" style="26" customWidth="1"/>
    <col min="772" max="772" width="14.7109375" style="26" customWidth="1"/>
    <col min="773" max="773" width="36.140625" style="26" customWidth="1"/>
    <col min="774" max="774" width="20.85546875" style="26" customWidth="1"/>
    <col min="775" max="775" width="24.5703125" style="26" customWidth="1"/>
    <col min="776" max="1026" width="9.140625" style="26"/>
    <col min="1027" max="1027" width="28.42578125" style="26" customWidth="1"/>
    <col min="1028" max="1028" width="14.7109375" style="26" customWidth="1"/>
    <col min="1029" max="1029" width="36.140625" style="26" customWidth="1"/>
    <col min="1030" max="1030" width="20.85546875" style="26" customWidth="1"/>
    <col min="1031" max="1031" width="24.5703125" style="26" customWidth="1"/>
    <col min="1032" max="1282" width="9.140625" style="26"/>
    <col min="1283" max="1283" width="28.42578125" style="26" customWidth="1"/>
    <col min="1284" max="1284" width="14.7109375" style="26" customWidth="1"/>
    <col min="1285" max="1285" width="36.140625" style="26" customWidth="1"/>
    <col min="1286" max="1286" width="20.85546875" style="26" customWidth="1"/>
    <col min="1287" max="1287" width="24.5703125" style="26" customWidth="1"/>
    <col min="1288" max="1538" width="9.140625" style="26"/>
    <col min="1539" max="1539" width="28.42578125" style="26" customWidth="1"/>
    <col min="1540" max="1540" width="14.7109375" style="26" customWidth="1"/>
    <col min="1541" max="1541" width="36.140625" style="26" customWidth="1"/>
    <col min="1542" max="1542" width="20.85546875" style="26" customWidth="1"/>
    <col min="1543" max="1543" width="24.5703125" style="26" customWidth="1"/>
    <col min="1544" max="1794" width="9.140625" style="26"/>
    <col min="1795" max="1795" width="28.42578125" style="26" customWidth="1"/>
    <col min="1796" max="1796" width="14.7109375" style="26" customWidth="1"/>
    <col min="1797" max="1797" width="36.140625" style="26" customWidth="1"/>
    <col min="1798" max="1798" width="20.85546875" style="26" customWidth="1"/>
    <col min="1799" max="1799" width="24.5703125" style="26" customWidth="1"/>
    <col min="1800" max="2050" width="9.140625" style="26"/>
    <col min="2051" max="2051" width="28.42578125" style="26" customWidth="1"/>
    <col min="2052" max="2052" width="14.7109375" style="26" customWidth="1"/>
    <col min="2053" max="2053" width="36.140625" style="26" customWidth="1"/>
    <col min="2054" max="2054" width="20.85546875" style="26" customWidth="1"/>
    <col min="2055" max="2055" width="24.5703125" style="26" customWidth="1"/>
    <col min="2056" max="2306" width="9.140625" style="26"/>
    <col min="2307" max="2307" width="28.42578125" style="26" customWidth="1"/>
    <col min="2308" max="2308" width="14.7109375" style="26" customWidth="1"/>
    <col min="2309" max="2309" width="36.140625" style="26" customWidth="1"/>
    <col min="2310" max="2310" width="20.85546875" style="26" customWidth="1"/>
    <col min="2311" max="2311" width="24.5703125" style="26" customWidth="1"/>
    <col min="2312" max="2562" width="9.140625" style="26"/>
    <col min="2563" max="2563" width="28.42578125" style="26" customWidth="1"/>
    <col min="2564" max="2564" width="14.7109375" style="26" customWidth="1"/>
    <col min="2565" max="2565" width="36.140625" style="26" customWidth="1"/>
    <col min="2566" max="2566" width="20.85546875" style="26" customWidth="1"/>
    <col min="2567" max="2567" width="24.5703125" style="26" customWidth="1"/>
    <col min="2568" max="2818" width="9.140625" style="26"/>
    <col min="2819" max="2819" width="28.42578125" style="26" customWidth="1"/>
    <col min="2820" max="2820" width="14.7109375" style="26" customWidth="1"/>
    <col min="2821" max="2821" width="36.140625" style="26" customWidth="1"/>
    <col min="2822" max="2822" width="20.85546875" style="26" customWidth="1"/>
    <col min="2823" max="2823" width="24.5703125" style="26" customWidth="1"/>
    <col min="2824" max="3074" width="9.140625" style="26"/>
    <col min="3075" max="3075" width="28.42578125" style="26" customWidth="1"/>
    <col min="3076" max="3076" width="14.7109375" style="26" customWidth="1"/>
    <col min="3077" max="3077" width="36.140625" style="26" customWidth="1"/>
    <col min="3078" max="3078" width="20.85546875" style="26" customWidth="1"/>
    <col min="3079" max="3079" width="24.5703125" style="26" customWidth="1"/>
    <col min="3080" max="3330" width="9.140625" style="26"/>
    <col min="3331" max="3331" width="28.42578125" style="26" customWidth="1"/>
    <col min="3332" max="3332" width="14.7109375" style="26" customWidth="1"/>
    <col min="3333" max="3333" width="36.140625" style="26" customWidth="1"/>
    <col min="3334" max="3334" width="20.85546875" style="26" customWidth="1"/>
    <col min="3335" max="3335" width="24.5703125" style="26" customWidth="1"/>
    <col min="3336" max="3586" width="9.140625" style="26"/>
    <col min="3587" max="3587" width="28.42578125" style="26" customWidth="1"/>
    <col min="3588" max="3588" width="14.7109375" style="26" customWidth="1"/>
    <col min="3589" max="3589" width="36.140625" style="26" customWidth="1"/>
    <col min="3590" max="3590" width="20.85546875" style="26" customWidth="1"/>
    <col min="3591" max="3591" width="24.5703125" style="26" customWidth="1"/>
    <col min="3592" max="3842" width="9.140625" style="26"/>
    <col min="3843" max="3843" width="28.42578125" style="26" customWidth="1"/>
    <col min="3844" max="3844" width="14.7109375" style="26" customWidth="1"/>
    <col min="3845" max="3845" width="36.140625" style="26" customWidth="1"/>
    <col min="3846" max="3846" width="20.85546875" style="26" customWidth="1"/>
    <col min="3847" max="3847" width="24.5703125" style="26" customWidth="1"/>
    <col min="3848" max="4098" width="9.140625" style="26"/>
    <col min="4099" max="4099" width="28.42578125" style="26" customWidth="1"/>
    <col min="4100" max="4100" width="14.7109375" style="26" customWidth="1"/>
    <col min="4101" max="4101" width="36.140625" style="26" customWidth="1"/>
    <col min="4102" max="4102" width="20.85546875" style="26" customWidth="1"/>
    <col min="4103" max="4103" width="24.5703125" style="26" customWidth="1"/>
    <col min="4104" max="4354" width="9.140625" style="26"/>
    <col min="4355" max="4355" width="28.42578125" style="26" customWidth="1"/>
    <col min="4356" max="4356" width="14.7109375" style="26" customWidth="1"/>
    <col min="4357" max="4357" width="36.140625" style="26" customWidth="1"/>
    <col min="4358" max="4358" width="20.85546875" style="26" customWidth="1"/>
    <col min="4359" max="4359" width="24.5703125" style="26" customWidth="1"/>
    <col min="4360" max="4610" width="9.140625" style="26"/>
    <col min="4611" max="4611" width="28.42578125" style="26" customWidth="1"/>
    <col min="4612" max="4612" width="14.7109375" style="26" customWidth="1"/>
    <col min="4613" max="4613" width="36.140625" style="26" customWidth="1"/>
    <col min="4614" max="4614" width="20.85546875" style="26" customWidth="1"/>
    <col min="4615" max="4615" width="24.5703125" style="26" customWidth="1"/>
    <col min="4616" max="4866" width="9.140625" style="26"/>
    <col min="4867" max="4867" width="28.42578125" style="26" customWidth="1"/>
    <col min="4868" max="4868" width="14.7109375" style="26" customWidth="1"/>
    <col min="4869" max="4869" width="36.140625" style="26" customWidth="1"/>
    <col min="4870" max="4870" width="20.85546875" style="26" customWidth="1"/>
    <col min="4871" max="4871" width="24.5703125" style="26" customWidth="1"/>
    <col min="4872" max="5122" width="9.140625" style="26"/>
    <col min="5123" max="5123" width="28.42578125" style="26" customWidth="1"/>
    <col min="5124" max="5124" width="14.7109375" style="26" customWidth="1"/>
    <col min="5125" max="5125" width="36.140625" style="26" customWidth="1"/>
    <col min="5126" max="5126" width="20.85546875" style="26" customWidth="1"/>
    <col min="5127" max="5127" width="24.5703125" style="26" customWidth="1"/>
    <col min="5128" max="5378" width="9.140625" style="26"/>
    <col min="5379" max="5379" width="28.42578125" style="26" customWidth="1"/>
    <col min="5380" max="5380" width="14.7109375" style="26" customWidth="1"/>
    <col min="5381" max="5381" width="36.140625" style="26" customWidth="1"/>
    <col min="5382" max="5382" width="20.85546875" style="26" customWidth="1"/>
    <col min="5383" max="5383" width="24.5703125" style="26" customWidth="1"/>
    <col min="5384" max="5634" width="9.140625" style="26"/>
    <col min="5635" max="5635" width="28.42578125" style="26" customWidth="1"/>
    <col min="5636" max="5636" width="14.7109375" style="26" customWidth="1"/>
    <col min="5637" max="5637" width="36.140625" style="26" customWidth="1"/>
    <col min="5638" max="5638" width="20.85546875" style="26" customWidth="1"/>
    <col min="5639" max="5639" width="24.5703125" style="26" customWidth="1"/>
    <col min="5640" max="5890" width="9.140625" style="26"/>
    <col min="5891" max="5891" width="28.42578125" style="26" customWidth="1"/>
    <col min="5892" max="5892" width="14.7109375" style="26" customWidth="1"/>
    <col min="5893" max="5893" width="36.140625" style="26" customWidth="1"/>
    <col min="5894" max="5894" width="20.85546875" style="26" customWidth="1"/>
    <col min="5895" max="5895" width="24.5703125" style="26" customWidth="1"/>
    <col min="5896" max="6146" width="9.140625" style="26"/>
    <col min="6147" max="6147" width="28.42578125" style="26" customWidth="1"/>
    <col min="6148" max="6148" width="14.7109375" style="26" customWidth="1"/>
    <col min="6149" max="6149" width="36.140625" style="26" customWidth="1"/>
    <col min="6150" max="6150" width="20.85546875" style="26" customWidth="1"/>
    <col min="6151" max="6151" width="24.5703125" style="26" customWidth="1"/>
    <col min="6152" max="6402" width="9.140625" style="26"/>
    <col min="6403" max="6403" width="28.42578125" style="26" customWidth="1"/>
    <col min="6404" max="6404" width="14.7109375" style="26" customWidth="1"/>
    <col min="6405" max="6405" width="36.140625" style="26" customWidth="1"/>
    <col min="6406" max="6406" width="20.85546875" style="26" customWidth="1"/>
    <col min="6407" max="6407" width="24.5703125" style="26" customWidth="1"/>
    <col min="6408" max="6658" width="9.140625" style="26"/>
    <col min="6659" max="6659" width="28.42578125" style="26" customWidth="1"/>
    <col min="6660" max="6660" width="14.7109375" style="26" customWidth="1"/>
    <col min="6661" max="6661" width="36.140625" style="26" customWidth="1"/>
    <col min="6662" max="6662" width="20.85546875" style="26" customWidth="1"/>
    <col min="6663" max="6663" width="24.5703125" style="26" customWidth="1"/>
    <col min="6664" max="6914" width="9.140625" style="26"/>
    <col min="6915" max="6915" width="28.42578125" style="26" customWidth="1"/>
    <col min="6916" max="6916" width="14.7109375" style="26" customWidth="1"/>
    <col min="6917" max="6917" width="36.140625" style="26" customWidth="1"/>
    <col min="6918" max="6918" width="20.85546875" style="26" customWidth="1"/>
    <col min="6919" max="6919" width="24.5703125" style="26" customWidth="1"/>
    <col min="6920" max="7170" width="9.140625" style="26"/>
    <col min="7171" max="7171" width="28.42578125" style="26" customWidth="1"/>
    <col min="7172" max="7172" width="14.7109375" style="26" customWidth="1"/>
    <col min="7173" max="7173" width="36.140625" style="26" customWidth="1"/>
    <col min="7174" max="7174" width="20.85546875" style="26" customWidth="1"/>
    <col min="7175" max="7175" width="24.5703125" style="26" customWidth="1"/>
    <col min="7176" max="7426" width="9.140625" style="26"/>
    <col min="7427" max="7427" width="28.42578125" style="26" customWidth="1"/>
    <col min="7428" max="7428" width="14.7109375" style="26" customWidth="1"/>
    <col min="7429" max="7429" width="36.140625" style="26" customWidth="1"/>
    <col min="7430" max="7430" width="20.85546875" style="26" customWidth="1"/>
    <col min="7431" max="7431" width="24.5703125" style="26" customWidth="1"/>
    <col min="7432" max="7682" width="9.140625" style="26"/>
    <col min="7683" max="7683" width="28.42578125" style="26" customWidth="1"/>
    <col min="7684" max="7684" width="14.7109375" style="26" customWidth="1"/>
    <col min="7685" max="7685" width="36.140625" style="26" customWidth="1"/>
    <col min="7686" max="7686" width="20.85546875" style="26" customWidth="1"/>
    <col min="7687" max="7687" width="24.5703125" style="26" customWidth="1"/>
    <col min="7688" max="7938" width="9.140625" style="26"/>
    <col min="7939" max="7939" width="28.42578125" style="26" customWidth="1"/>
    <col min="7940" max="7940" width="14.7109375" style="26" customWidth="1"/>
    <col min="7941" max="7941" width="36.140625" style="26" customWidth="1"/>
    <col min="7942" max="7942" width="20.85546875" style="26" customWidth="1"/>
    <col min="7943" max="7943" width="24.5703125" style="26" customWidth="1"/>
    <col min="7944" max="8194" width="9.140625" style="26"/>
    <col min="8195" max="8195" width="28.42578125" style="26" customWidth="1"/>
    <col min="8196" max="8196" width="14.7109375" style="26" customWidth="1"/>
    <col min="8197" max="8197" width="36.140625" style="26" customWidth="1"/>
    <col min="8198" max="8198" width="20.85546875" style="26" customWidth="1"/>
    <col min="8199" max="8199" width="24.5703125" style="26" customWidth="1"/>
    <col min="8200" max="8450" width="9.140625" style="26"/>
    <col min="8451" max="8451" width="28.42578125" style="26" customWidth="1"/>
    <col min="8452" max="8452" width="14.7109375" style="26" customWidth="1"/>
    <col min="8453" max="8453" width="36.140625" style="26" customWidth="1"/>
    <col min="8454" max="8454" width="20.85546875" style="26" customWidth="1"/>
    <col min="8455" max="8455" width="24.5703125" style="26" customWidth="1"/>
    <col min="8456" max="8706" width="9.140625" style="26"/>
    <col min="8707" max="8707" width="28.42578125" style="26" customWidth="1"/>
    <col min="8708" max="8708" width="14.7109375" style="26" customWidth="1"/>
    <col min="8709" max="8709" width="36.140625" style="26" customWidth="1"/>
    <col min="8710" max="8710" width="20.85546875" style="26" customWidth="1"/>
    <col min="8711" max="8711" width="24.5703125" style="26" customWidth="1"/>
    <col min="8712" max="8962" width="9.140625" style="26"/>
    <col min="8963" max="8963" width="28.42578125" style="26" customWidth="1"/>
    <col min="8964" max="8964" width="14.7109375" style="26" customWidth="1"/>
    <col min="8965" max="8965" width="36.140625" style="26" customWidth="1"/>
    <col min="8966" max="8966" width="20.85546875" style="26" customWidth="1"/>
    <col min="8967" max="8967" width="24.5703125" style="26" customWidth="1"/>
    <col min="8968" max="9218" width="9.140625" style="26"/>
    <col min="9219" max="9219" width="28.42578125" style="26" customWidth="1"/>
    <col min="9220" max="9220" width="14.7109375" style="26" customWidth="1"/>
    <col min="9221" max="9221" width="36.140625" style="26" customWidth="1"/>
    <col min="9222" max="9222" width="20.85546875" style="26" customWidth="1"/>
    <col min="9223" max="9223" width="24.5703125" style="26" customWidth="1"/>
    <col min="9224" max="9474" width="9.140625" style="26"/>
    <col min="9475" max="9475" width="28.42578125" style="26" customWidth="1"/>
    <col min="9476" max="9476" width="14.7109375" style="26" customWidth="1"/>
    <col min="9477" max="9477" width="36.140625" style="26" customWidth="1"/>
    <col min="9478" max="9478" width="20.85546875" style="26" customWidth="1"/>
    <col min="9479" max="9479" width="24.5703125" style="26" customWidth="1"/>
    <col min="9480" max="9730" width="9.140625" style="26"/>
    <col min="9731" max="9731" width="28.42578125" style="26" customWidth="1"/>
    <col min="9732" max="9732" width="14.7109375" style="26" customWidth="1"/>
    <col min="9733" max="9733" width="36.140625" style="26" customWidth="1"/>
    <col min="9734" max="9734" width="20.85546875" style="26" customWidth="1"/>
    <col min="9735" max="9735" width="24.5703125" style="26" customWidth="1"/>
    <col min="9736" max="9986" width="9.140625" style="26"/>
    <col min="9987" max="9987" width="28.42578125" style="26" customWidth="1"/>
    <col min="9988" max="9988" width="14.7109375" style="26" customWidth="1"/>
    <col min="9989" max="9989" width="36.140625" style="26" customWidth="1"/>
    <col min="9990" max="9990" width="20.85546875" style="26" customWidth="1"/>
    <col min="9991" max="9991" width="24.5703125" style="26" customWidth="1"/>
    <col min="9992" max="10242" width="9.140625" style="26"/>
    <col min="10243" max="10243" width="28.42578125" style="26" customWidth="1"/>
    <col min="10244" max="10244" width="14.7109375" style="26" customWidth="1"/>
    <col min="10245" max="10245" width="36.140625" style="26" customWidth="1"/>
    <col min="10246" max="10246" width="20.85546875" style="26" customWidth="1"/>
    <col min="10247" max="10247" width="24.5703125" style="26" customWidth="1"/>
    <col min="10248" max="10498" width="9.140625" style="26"/>
    <col min="10499" max="10499" width="28.42578125" style="26" customWidth="1"/>
    <col min="10500" max="10500" width="14.7109375" style="26" customWidth="1"/>
    <col min="10501" max="10501" width="36.140625" style="26" customWidth="1"/>
    <col min="10502" max="10502" width="20.85546875" style="26" customWidth="1"/>
    <col min="10503" max="10503" width="24.5703125" style="26" customWidth="1"/>
    <col min="10504" max="10754" width="9.140625" style="26"/>
    <col min="10755" max="10755" width="28.42578125" style="26" customWidth="1"/>
    <col min="10756" max="10756" width="14.7109375" style="26" customWidth="1"/>
    <col min="10757" max="10757" width="36.140625" style="26" customWidth="1"/>
    <col min="10758" max="10758" width="20.85546875" style="26" customWidth="1"/>
    <col min="10759" max="10759" width="24.5703125" style="26" customWidth="1"/>
    <col min="10760" max="11010" width="9.140625" style="26"/>
    <col min="11011" max="11011" width="28.42578125" style="26" customWidth="1"/>
    <col min="11012" max="11012" width="14.7109375" style="26" customWidth="1"/>
    <col min="11013" max="11013" width="36.140625" style="26" customWidth="1"/>
    <col min="11014" max="11014" width="20.85546875" style="26" customWidth="1"/>
    <col min="11015" max="11015" width="24.5703125" style="26" customWidth="1"/>
    <col min="11016" max="11266" width="9.140625" style="26"/>
    <col min="11267" max="11267" width="28.42578125" style="26" customWidth="1"/>
    <col min="11268" max="11268" width="14.7109375" style="26" customWidth="1"/>
    <col min="11269" max="11269" width="36.140625" style="26" customWidth="1"/>
    <col min="11270" max="11270" width="20.85546875" style="26" customWidth="1"/>
    <col min="11271" max="11271" width="24.5703125" style="26" customWidth="1"/>
    <col min="11272" max="11522" width="9.140625" style="26"/>
    <col min="11523" max="11523" width="28.42578125" style="26" customWidth="1"/>
    <col min="11524" max="11524" width="14.7109375" style="26" customWidth="1"/>
    <col min="11525" max="11525" width="36.140625" style="26" customWidth="1"/>
    <col min="11526" max="11526" width="20.85546875" style="26" customWidth="1"/>
    <col min="11527" max="11527" width="24.5703125" style="26" customWidth="1"/>
    <col min="11528" max="11778" width="9.140625" style="26"/>
    <col min="11779" max="11779" width="28.42578125" style="26" customWidth="1"/>
    <col min="11780" max="11780" width="14.7109375" style="26" customWidth="1"/>
    <col min="11781" max="11781" width="36.140625" style="26" customWidth="1"/>
    <col min="11782" max="11782" width="20.85546875" style="26" customWidth="1"/>
    <col min="11783" max="11783" width="24.5703125" style="26" customWidth="1"/>
    <col min="11784" max="12034" width="9.140625" style="26"/>
    <col min="12035" max="12035" width="28.42578125" style="26" customWidth="1"/>
    <col min="12036" max="12036" width="14.7109375" style="26" customWidth="1"/>
    <col min="12037" max="12037" width="36.140625" style="26" customWidth="1"/>
    <col min="12038" max="12038" width="20.85546875" style="26" customWidth="1"/>
    <col min="12039" max="12039" width="24.5703125" style="26" customWidth="1"/>
    <col min="12040" max="12290" width="9.140625" style="26"/>
    <col min="12291" max="12291" width="28.42578125" style="26" customWidth="1"/>
    <col min="12292" max="12292" width="14.7109375" style="26" customWidth="1"/>
    <col min="12293" max="12293" width="36.140625" style="26" customWidth="1"/>
    <col min="12294" max="12294" width="20.85546875" style="26" customWidth="1"/>
    <col min="12295" max="12295" width="24.5703125" style="26" customWidth="1"/>
    <col min="12296" max="12546" width="9.140625" style="26"/>
    <col min="12547" max="12547" width="28.42578125" style="26" customWidth="1"/>
    <col min="12548" max="12548" width="14.7109375" style="26" customWidth="1"/>
    <col min="12549" max="12549" width="36.140625" style="26" customWidth="1"/>
    <col min="12550" max="12550" width="20.85546875" style="26" customWidth="1"/>
    <col min="12551" max="12551" width="24.5703125" style="26" customWidth="1"/>
    <col min="12552" max="12802" width="9.140625" style="26"/>
    <col min="12803" max="12803" width="28.42578125" style="26" customWidth="1"/>
    <col min="12804" max="12804" width="14.7109375" style="26" customWidth="1"/>
    <col min="12805" max="12805" width="36.140625" style="26" customWidth="1"/>
    <col min="12806" max="12806" width="20.85546875" style="26" customWidth="1"/>
    <col min="12807" max="12807" width="24.5703125" style="26" customWidth="1"/>
    <col min="12808" max="13058" width="9.140625" style="26"/>
    <col min="13059" max="13059" width="28.42578125" style="26" customWidth="1"/>
    <col min="13060" max="13060" width="14.7109375" style="26" customWidth="1"/>
    <col min="13061" max="13061" width="36.140625" style="26" customWidth="1"/>
    <col min="13062" max="13062" width="20.85546875" style="26" customWidth="1"/>
    <col min="13063" max="13063" width="24.5703125" style="26" customWidth="1"/>
    <col min="13064" max="13314" width="9.140625" style="26"/>
    <col min="13315" max="13315" width="28.42578125" style="26" customWidth="1"/>
    <col min="13316" max="13316" width="14.7109375" style="26" customWidth="1"/>
    <col min="13317" max="13317" width="36.140625" style="26" customWidth="1"/>
    <col min="13318" max="13318" width="20.85546875" style="26" customWidth="1"/>
    <col min="13319" max="13319" width="24.5703125" style="26" customWidth="1"/>
    <col min="13320" max="13570" width="9.140625" style="26"/>
    <col min="13571" max="13571" width="28.42578125" style="26" customWidth="1"/>
    <col min="13572" max="13572" width="14.7109375" style="26" customWidth="1"/>
    <col min="13573" max="13573" width="36.140625" style="26" customWidth="1"/>
    <col min="13574" max="13574" width="20.85546875" style="26" customWidth="1"/>
    <col min="13575" max="13575" width="24.5703125" style="26" customWidth="1"/>
    <col min="13576" max="13826" width="9.140625" style="26"/>
    <col min="13827" max="13827" width="28.42578125" style="26" customWidth="1"/>
    <col min="13828" max="13828" width="14.7109375" style="26" customWidth="1"/>
    <col min="13829" max="13829" width="36.140625" style="26" customWidth="1"/>
    <col min="13830" max="13830" width="20.85546875" style="26" customWidth="1"/>
    <col min="13831" max="13831" width="24.5703125" style="26" customWidth="1"/>
    <col min="13832" max="14082" width="9.140625" style="26"/>
    <col min="14083" max="14083" width="28.42578125" style="26" customWidth="1"/>
    <col min="14084" max="14084" width="14.7109375" style="26" customWidth="1"/>
    <col min="14085" max="14085" width="36.140625" style="26" customWidth="1"/>
    <col min="14086" max="14086" width="20.85546875" style="26" customWidth="1"/>
    <col min="14087" max="14087" width="24.5703125" style="26" customWidth="1"/>
    <col min="14088" max="14338" width="9.140625" style="26"/>
    <col min="14339" max="14339" width="28.42578125" style="26" customWidth="1"/>
    <col min="14340" max="14340" width="14.7109375" style="26" customWidth="1"/>
    <col min="14341" max="14341" width="36.140625" style="26" customWidth="1"/>
    <col min="14342" max="14342" width="20.85546875" style="26" customWidth="1"/>
    <col min="14343" max="14343" width="24.5703125" style="26" customWidth="1"/>
    <col min="14344" max="14594" width="9.140625" style="26"/>
    <col min="14595" max="14595" width="28.42578125" style="26" customWidth="1"/>
    <col min="14596" max="14596" width="14.7109375" style="26" customWidth="1"/>
    <col min="14597" max="14597" width="36.140625" style="26" customWidth="1"/>
    <col min="14598" max="14598" width="20.85546875" style="26" customWidth="1"/>
    <col min="14599" max="14599" width="24.5703125" style="26" customWidth="1"/>
    <col min="14600" max="14850" width="9.140625" style="26"/>
    <col min="14851" max="14851" width="28.42578125" style="26" customWidth="1"/>
    <col min="14852" max="14852" width="14.7109375" style="26" customWidth="1"/>
    <col min="14853" max="14853" width="36.140625" style="26" customWidth="1"/>
    <col min="14854" max="14854" width="20.85546875" style="26" customWidth="1"/>
    <col min="14855" max="14855" width="24.5703125" style="26" customWidth="1"/>
    <col min="14856" max="15106" width="9.140625" style="26"/>
    <col min="15107" max="15107" width="28.42578125" style="26" customWidth="1"/>
    <col min="15108" max="15108" width="14.7109375" style="26" customWidth="1"/>
    <col min="15109" max="15109" width="36.140625" style="26" customWidth="1"/>
    <col min="15110" max="15110" width="20.85546875" style="26" customWidth="1"/>
    <col min="15111" max="15111" width="24.5703125" style="26" customWidth="1"/>
    <col min="15112" max="15362" width="9.140625" style="26"/>
    <col min="15363" max="15363" width="28.42578125" style="26" customWidth="1"/>
    <col min="15364" max="15364" width="14.7109375" style="26" customWidth="1"/>
    <col min="15365" max="15365" width="36.140625" style="26" customWidth="1"/>
    <col min="15366" max="15366" width="20.85546875" style="26" customWidth="1"/>
    <col min="15367" max="15367" width="24.5703125" style="26" customWidth="1"/>
    <col min="15368" max="15618" width="9.140625" style="26"/>
    <col min="15619" max="15619" width="28.42578125" style="26" customWidth="1"/>
    <col min="15620" max="15620" width="14.7109375" style="26" customWidth="1"/>
    <col min="15621" max="15621" width="36.140625" style="26" customWidth="1"/>
    <col min="15622" max="15622" width="20.85546875" style="26" customWidth="1"/>
    <col min="15623" max="15623" width="24.5703125" style="26" customWidth="1"/>
    <col min="15624" max="15874" width="9.140625" style="26"/>
    <col min="15875" max="15875" width="28.42578125" style="26" customWidth="1"/>
    <col min="15876" max="15876" width="14.7109375" style="26" customWidth="1"/>
    <col min="15877" max="15877" width="36.140625" style="26" customWidth="1"/>
    <col min="15878" max="15878" width="20.85546875" style="26" customWidth="1"/>
    <col min="15879" max="15879" width="24.5703125" style="26" customWidth="1"/>
    <col min="15880" max="16130" width="9.140625" style="26"/>
    <col min="16131" max="16131" width="28.42578125" style="26" customWidth="1"/>
    <col min="16132" max="16132" width="14.7109375" style="26" customWidth="1"/>
    <col min="16133" max="16133" width="36.140625" style="26" customWidth="1"/>
    <col min="16134" max="16134" width="20.85546875" style="26" customWidth="1"/>
    <col min="16135" max="16135" width="24.5703125" style="26" customWidth="1"/>
    <col min="16136" max="16384" width="9.140625" style="26"/>
  </cols>
  <sheetData>
    <row r="1" spans="1:19" ht="20.25">
      <c r="A1" s="1275" t="str">
        <f>Title!A1</f>
        <v>Karnataka Power Transmission Corporation Limited</v>
      </c>
      <c r="B1" s="1275"/>
      <c r="C1" s="1275"/>
      <c r="D1" s="1275"/>
      <c r="E1" s="1275"/>
      <c r="F1" s="1275"/>
      <c r="G1" s="1275"/>
    </row>
    <row r="2" spans="1:19">
      <c r="A2" s="1285" t="str">
        <f>Title!A2</f>
        <v>Bid Enquiry No: KPTCL/2026-27/SS/WORK_INDENT3805</v>
      </c>
      <c r="B2" s="1285"/>
      <c r="C2" s="1285"/>
      <c r="D2" s="1285"/>
      <c r="E2" s="1285"/>
      <c r="F2" s="1285"/>
      <c r="G2" s="1285"/>
    </row>
    <row r="3" spans="1:19" ht="302.25" customHeight="1">
      <c r="A3" s="1286" t="str">
        <f>Title!A3</f>
        <v xml:space="preserve">Combined Package for, 
Work-A: Augmentation of existing 2x20MVA, 66/11kV Power Transformers by 2x31.5MVA, 66/11kV Power Transformers at 66/11kV Pillagumpa Sub-station in Hosakote Taluk, Bengaluru Rural District.
Work-B: Augmentation of existing 2x20MVA, 66/11kV Power Transformers by 2x31.5MVA, 66/11kV Power Transformers at 66/11kV Budigere Sub-station in Devanahalli Taluk &amp; Bengaluru Rural District. 
Work-C: Augmentation of existing 2x20MVA, 66/11kV Power Transformers by 2x31.5MVA, 66/11kV Power Transformers at 220/66/11kV KIADB Doddaballapura Sub-station in Doddaballapura Taluk, Bengaluru Rural District, 
on Total Turnkey Basis, including Supply of all Materials/Equipments and Erection (including Civil Works) of all Materials/Equipments, Testing and Commissioning.
</v>
      </c>
      <c r="B3" s="1286"/>
      <c r="C3" s="1286"/>
      <c r="D3" s="1286"/>
      <c r="E3" s="1286"/>
      <c r="F3" s="1286"/>
      <c r="G3" s="1286"/>
      <c r="H3" s="94"/>
      <c r="I3" s="94"/>
      <c r="J3" s="94"/>
      <c r="K3" s="94"/>
      <c r="L3" s="94"/>
      <c r="M3" s="94"/>
      <c r="N3" s="94"/>
      <c r="O3" s="94"/>
      <c r="P3" s="94"/>
      <c r="Q3" s="94"/>
      <c r="R3" s="94"/>
      <c r="S3" s="94"/>
    </row>
    <row r="4" spans="1:19">
      <c r="A4" s="1287" t="s">
        <v>573</v>
      </c>
      <c r="B4" s="1287"/>
      <c r="C4" s="1287"/>
      <c r="D4" s="1287"/>
      <c r="E4" s="1287"/>
      <c r="F4" s="1287"/>
      <c r="G4" s="1287"/>
    </row>
    <row r="5" spans="1:19" ht="22.5" customHeight="1">
      <c r="A5" s="1293" t="s">
        <v>2298</v>
      </c>
      <c r="B5" s="1293"/>
      <c r="C5" s="1293"/>
      <c r="D5" s="1293"/>
      <c r="E5" s="1293"/>
      <c r="F5" s="1293"/>
      <c r="G5" s="1293"/>
      <c r="H5" s="107"/>
    </row>
    <row r="6" spans="1:19">
      <c r="A6" s="1294" t="s">
        <v>406</v>
      </c>
      <c r="B6" s="1294"/>
      <c r="C6" s="1294"/>
      <c r="D6" s="1294"/>
      <c r="E6" s="1294"/>
      <c r="F6" s="1294"/>
      <c r="G6" s="1294"/>
      <c r="H6" s="261"/>
    </row>
    <row r="7" spans="1:19">
      <c r="A7" s="411" t="s">
        <v>112</v>
      </c>
      <c r="B7" s="457" t="s">
        <v>1283</v>
      </c>
      <c r="C7" s="474"/>
      <c r="D7" s="423"/>
      <c r="E7" s="423"/>
      <c r="F7" s="423"/>
      <c r="G7" s="423"/>
      <c r="H7" s="27" t="s">
        <v>109</v>
      </c>
      <c r="I7" s="27" t="s">
        <v>109</v>
      </c>
    </row>
    <row r="8" spans="1:19">
      <c r="A8" s="411"/>
      <c r="B8" s="475"/>
      <c r="C8" s="469"/>
      <c r="D8" s="476" t="s">
        <v>1426</v>
      </c>
      <c r="E8" s="476" t="s">
        <v>1426</v>
      </c>
      <c r="F8" s="476" t="s">
        <v>1426</v>
      </c>
      <c r="G8" s="476" t="s">
        <v>1426</v>
      </c>
    </row>
    <row r="9" spans="1:19">
      <c r="A9" s="411"/>
      <c r="B9" s="453" t="s">
        <v>1427</v>
      </c>
      <c r="C9" s="469" t="s">
        <v>1428</v>
      </c>
      <c r="D9" s="439"/>
      <c r="E9" s="439"/>
      <c r="F9" s="439"/>
      <c r="G9" s="439"/>
    </row>
    <row r="10" spans="1:19">
      <c r="A10" s="411"/>
      <c r="B10" s="453"/>
      <c r="C10" s="469"/>
      <c r="D10" s="261" t="s">
        <v>2373</v>
      </c>
      <c r="E10" s="261" t="s">
        <v>1429</v>
      </c>
      <c r="F10" s="439"/>
      <c r="G10" s="439"/>
    </row>
    <row r="11" spans="1:19" ht="31.5">
      <c r="A11" s="411">
        <v>1</v>
      </c>
      <c r="B11" s="453" t="s">
        <v>1430</v>
      </c>
      <c r="C11" s="469"/>
      <c r="D11" s="238"/>
      <c r="E11" s="238"/>
      <c r="F11" s="238"/>
      <c r="G11" s="238"/>
    </row>
    <row r="12" spans="1:19" ht="31.5">
      <c r="A12" s="411">
        <v>2</v>
      </c>
      <c r="B12" s="453" t="s">
        <v>1431</v>
      </c>
      <c r="C12" s="469"/>
      <c r="D12" s="238"/>
      <c r="E12" s="238"/>
      <c r="F12" s="238"/>
      <c r="G12" s="238"/>
    </row>
    <row r="13" spans="1:19">
      <c r="A13" s="411">
        <v>2.1</v>
      </c>
      <c r="B13" s="453" t="s">
        <v>1432</v>
      </c>
      <c r="C13" s="469"/>
      <c r="D13" s="464"/>
      <c r="E13" s="464"/>
      <c r="F13" s="464"/>
      <c r="G13" s="464"/>
    </row>
    <row r="14" spans="1:19" ht="31.5">
      <c r="A14" s="411" t="s">
        <v>28</v>
      </c>
      <c r="B14" s="453" t="s">
        <v>1433</v>
      </c>
      <c r="C14" s="469" t="s">
        <v>592</v>
      </c>
      <c r="D14" s="238"/>
      <c r="E14" s="238"/>
      <c r="F14" s="238"/>
      <c r="G14" s="238"/>
    </row>
    <row r="15" spans="1:19" ht="31.5">
      <c r="A15" s="411" t="s">
        <v>31</v>
      </c>
      <c r="B15" s="453" t="s">
        <v>1434</v>
      </c>
      <c r="C15" s="469" t="s">
        <v>592</v>
      </c>
      <c r="D15" s="238"/>
      <c r="E15" s="238"/>
      <c r="F15" s="238"/>
      <c r="G15" s="238"/>
    </row>
    <row r="16" spans="1:19">
      <c r="A16" s="411">
        <v>2.2000000000000002</v>
      </c>
      <c r="B16" s="453" t="s">
        <v>1435</v>
      </c>
      <c r="C16" s="469"/>
      <c r="D16" s="464"/>
      <c r="E16" s="464"/>
      <c r="F16" s="464"/>
      <c r="G16" s="464"/>
    </row>
    <row r="17" spans="1:7">
      <c r="A17" s="411" t="s">
        <v>28</v>
      </c>
      <c r="B17" s="453" t="s">
        <v>1436</v>
      </c>
      <c r="C17" s="469" t="s">
        <v>592</v>
      </c>
      <c r="D17" s="238"/>
      <c r="E17" s="238"/>
      <c r="F17" s="238"/>
      <c r="G17" s="238"/>
    </row>
    <row r="18" spans="1:7">
      <c r="A18" s="411" t="s">
        <v>31</v>
      </c>
      <c r="B18" s="453" t="s">
        <v>1437</v>
      </c>
      <c r="C18" s="469" t="s">
        <v>592</v>
      </c>
      <c r="D18" s="238"/>
      <c r="E18" s="238"/>
      <c r="F18" s="238"/>
      <c r="G18" s="238"/>
    </row>
    <row r="19" spans="1:7">
      <c r="A19" s="411" t="s">
        <v>585</v>
      </c>
      <c r="B19" s="453" t="s">
        <v>1438</v>
      </c>
      <c r="C19" s="469" t="s">
        <v>592</v>
      </c>
      <c r="D19" s="238"/>
      <c r="E19" s="238"/>
      <c r="F19" s="238"/>
      <c r="G19" s="238"/>
    </row>
    <row r="20" spans="1:7">
      <c r="A20" s="411" t="s">
        <v>586</v>
      </c>
      <c r="B20" s="453" t="s">
        <v>1439</v>
      </c>
      <c r="C20" s="469" t="s">
        <v>592</v>
      </c>
      <c r="D20" s="238"/>
      <c r="E20" s="238"/>
      <c r="F20" s="238"/>
      <c r="G20" s="238"/>
    </row>
    <row r="21" spans="1:7">
      <c r="A21" s="411" t="s">
        <v>1284</v>
      </c>
      <c r="B21" s="453" t="s">
        <v>1440</v>
      </c>
      <c r="C21" s="469" t="s">
        <v>592</v>
      </c>
      <c r="D21" s="238"/>
      <c r="E21" s="238"/>
      <c r="F21" s="238"/>
      <c r="G21" s="238"/>
    </row>
    <row r="22" spans="1:7">
      <c r="A22" s="411">
        <v>2.2999999999999998</v>
      </c>
      <c r="B22" s="453" t="s">
        <v>1441</v>
      </c>
      <c r="C22" s="469"/>
      <c r="D22" s="464"/>
      <c r="E22" s="464"/>
      <c r="F22" s="464"/>
      <c r="G22" s="464"/>
    </row>
    <row r="23" spans="1:7" ht="22.5" customHeight="1">
      <c r="A23" s="411" t="s">
        <v>28</v>
      </c>
      <c r="B23" s="453" t="s">
        <v>1442</v>
      </c>
      <c r="C23" s="469" t="s">
        <v>592</v>
      </c>
      <c r="D23" s="238"/>
      <c r="E23" s="238"/>
      <c r="F23" s="238"/>
      <c r="G23" s="238"/>
    </row>
    <row r="24" spans="1:7">
      <c r="A24" s="411">
        <v>3</v>
      </c>
      <c r="B24" s="453" t="s">
        <v>1443</v>
      </c>
      <c r="C24" s="469"/>
      <c r="D24" s="238"/>
      <c r="E24" s="238"/>
      <c r="F24" s="238"/>
      <c r="G24" s="238"/>
    </row>
    <row r="25" spans="1:7">
      <c r="A25" s="411">
        <v>3.1</v>
      </c>
      <c r="B25" s="453" t="s">
        <v>1444</v>
      </c>
      <c r="C25" s="469"/>
      <c r="D25" s="464"/>
      <c r="E25" s="464"/>
      <c r="F25" s="464"/>
      <c r="G25" s="464"/>
    </row>
    <row r="26" spans="1:7">
      <c r="A26" s="411" t="s">
        <v>28</v>
      </c>
      <c r="B26" s="453" t="s">
        <v>1445</v>
      </c>
      <c r="C26" s="469" t="s">
        <v>569</v>
      </c>
      <c r="D26" s="238"/>
      <c r="E26" s="238"/>
      <c r="F26" s="238"/>
      <c r="G26" s="238"/>
    </row>
    <row r="27" spans="1:7" ht="31.5">
      <c r="A27" s="411" t="s">
        <v>31</v>
      </c>
      <c r="B27" s="453" t="s">
        <v>1434</v>
      </c>
      <c r="C27" s="469" t="s">
        <v>569</v>
      </c>
      <c r="D27" s="238"/>
      <c r="E27" s="238"/>
      <c r="F27" s="238"/>
      <c r="G27" s="238"/>
    </row>
    <row r="28" spans="1:7">
      <c r="A28" s="411" t="s">
        <v>585</v>
      </c>
      <c r="B28" s="453" t="s">
        <v>1446</v>
      </c>
      <c r="C28" s="469" t="s">
        <v>569</v>
      </c>
      <c r="D28" s="238"/>
      <c r="E28" s="238"/>
      <c r="F28" s="238"/>
      <c r="G28" s="238"/>
    </row>
    <row r="29" spans="1:7" ht="31.5">
      <c r="A29" s="411">
        <v>3.2</v>
      </c>
      <c r="B29" s="453" t="s">
        <v>1447</v>
      </c>
      <c r="C29" s="469" t="s">
        <v>1448</v>
      </c>
      <c r="D29" s="238"/>
      <c r="E29" s="238"/>
      <c r="F29" s="238"/>
      <c r="G29" s="238"/>
    </row>
    <row r="30" spans="1:7" ht="47.25">
      <c r="A30" s="411">
        <v>3.3</v>
      </c>
      <c r="B30" s="453" t="s">
        <v>1449</v>
      </c>
      <c r="C30" s="469" t="s">
        <v>568</v>
      </c>
      <c r="D30" s="238"/>
      <c r="E30" s="238"/>
      <c r="F30" s="238"/>
      <c r="G30" s="238"/>
    </row>
    <row r="31" spans="1:7" ht="31.5">
      <c r="A31" s="411">
        <v>4</v>
      </c>
      <c r="B31" s="453" t="s">
        <v>1450</v>
      </c>
      <c r="C31" s="469"/>
      <c r="D31" s="464"/>
      <c r="E31" s="464"/>
      <c r="F31" s="464"/>
      <c r="G31" s="464"/>
    </row>
    <row r="32" spans="1:7">
      <c r="A32" s="411">
        <v>4.0999999999999996</v>
      </c>
      <c r="B32" s="453" t="s">
        <v>1444</v>
      </c>
      <c r="C32" s="469"/>
      <c r="D32" s="464"/>
      <c r="E32" s="464"/>
      <c r="F32" s="464"/>
      <c r="G32" s="464"/>
    </row>
    <row r="33" spans="1:7">
      <c r="A33" s="411"/>
      <c r="B33" s="453" t="s">
        <v>1451</v>
      </c>
      <c r="C33" s="469" t="s">
        <v>569</v>
      </c>
      <c r="D33" s="238"/>
      <c r="E33" s="238"/>
      <c r="F33" s="238"/>
      <c r="G33" s="238"/>
    </row>
    <row r="34" spans="1:7">
      <c r="A34" s="411"/>
      <c r="B34" s="453" t="s">
        <v>1452</v>
      </c>
      <c r="C34" s="469" t="s">
        <v>569</v>
      </c>
      <c r="D34" s="238"/>
      <c r="E34" s="238"/>
      <c r="F34" s="238"/>
      <c r="G34" s="238"/>
    </row>
    <row r="35" spans="1:7">
      <c r="A35" s="411"/>
      <c r="B35" s="453" t="s">
        <v>1453</v>
      </c>
      <c r="C35" s="469" t="s">
        <v>569</v>
      </c>
      <c r="D35" s="238"/>
      <c r="E35" s="238"/>
      <c r="F35" s="238"/>
      <c r="G35" s="238"/>
    </row>
    <row r="36" spans="1:7" ht="31.5">
      <c r="A36" s="411">
        <v>4.2</v>
      </c>
      <c r="B36" s="453" t="s">
        <v>1447</v>
      </c>
      <c r="C36" s="469" t="s">
        <v>1448</v>
      </c>
      <c r="D36" s="238"/>
      <c r="E36" s="238"/>
      <c r="F36" s="238"/>
      <c r="G36" s="238"/>
    </row>
    <row r="37" spans="1:7">
      <c r="A37" s="411">
        <v>4.3</v>
      </c>
      <c r="B37" s="453" t="s">
        <v>1454</v>
      </c>
      <c r="C37" s="469"/>
      <c r="D37" s="464"/>
      <c r="E37" s="464"/>
      <c r="F37" s="464"/>
      <c r="G37" s="464"/>
    </row>
    <row r="38" spans="1:7" ht="47.25">
      <c r="A38" s="411" t="s">
        <v>28</v>
      </c>
      <c r="B38" s="453" t="s">
        <v>1455</v>
      </c>
      <c r="C38" s="469" t="s">
        <v>1456</v>
      </c>
      <c r="D38" s="238"/>
      <c r="E38" s="238"/>
      <c r="F38" s="238"/>
      <c r="G38" s="238"/>
    </row>
    <row r="39" spans="1:7" ht="78.75">
      <c r="A39" s="411" t="s">
        <v>31</v>
      </c>
      <c r="B39" s="453" t="s">
        <v>1457</v>
      </c>
      <c r="C39" s="469" t="s">
        <v>951</v>
      </c>
      <c r="D39" s="238"/>
      <c r="E39" s="238"/>
      <c r="F39" s="238"/>
      <c r="G39" s="238"/>
    </row>
    <row r="40" spans="1:7" ht="94.5">
      <c r="A40" s="411" t="s">
        <v>585</v>
      </c>
      <c r="B40" s="453" t="s">
        <v>1458</v>
      </c>
      <c r="C40" s="469" t="s">
        <v>951</v>
      </c>
      <c r="D40" s="238"/>
      <c r="E40" s="238"/>
      <c r="F40" s="238"/>
      <c r="G40" s="238"/>
    </row>
    <row r="41" spans="1:7">
      <c r="A41" s="411">
        <v>5</v>
      </c>
      <c r="B41" s="453" t="s">
        <v>1459</v>
      </c>
      <c r="C41" s="469"/>
      <c r="D41" s="238"/>
      <c r="E41" s="238"/>
      <c r="F41" s="238"/>
      <c r="G41" s="238"/>
    </row>
    <row r="42" spans="1:7">
      <c r="A42" s="411">
        <v>5.0999999999999996</v>
      </c>
      <c r="B42" s="453" t="s">
        <v>1460</v>
      </c>
      <c r="C42" s="469" t="s">
        <v>1448</v>
      </c>
      <c r="D42" s="238"/>
      <c r="E42" s="238"/>
      <c r="F42" s="238"/>
      <c r="G42" s="238"/>
    </row>
    <row r="43" spans="1:7">
      <c r="A43" s="411">
        <v>5.2</v>
      </c>
      <c r="B43" s="453" t="s">
        <v>1461</v>
      </c>
      <c r="C43" s="469"/>
      <c r="D43" s="464"/>
      <c r="E43" s="464"/>
      <c r="F43" s="464"/>
      <c r="G43" s="464"/>
    </row>
    <row r="44" spans="1:7">
      <c r="A44" s="411" t="s">
        <v>28</v>
      </c>
      <c r="B44" s="453" t="s">
        <v>1462</v>
      </c>
      <c r="C44" s="469"/>
      <c r="D44" s="238"/>
      <c r="E44" s="238"/>
      <c r="F44" s="238"/>
      <c r="G44" s="238"/>
    </row>
    <row r="45" spans="1:7" ht="31.5">
      <c r="A45" s="411" t="s">
        <v>31</v>
      </c>
      <c r="B45" s="453" t="s">
        <v>1463</v>
      </c>
      <c r="C45" s="469"/>
      <c r="D45" s="238"/>
      <c r="E45" s="238"/>
      <c r="F45" s="238"/>
      <c r="G45" s="238"/>
    </row>
    <row r="46" spans="1:7" ht="31.5">
      <c r="A46" s="411" t="s">
        <v>585</v>
      </c>
      <c r="B46" s="453" t="s">
        <v>1464</v>
      </c>
      <c r="C46" s="469"/>
      <c r="D46" s="238"/>
      <c r="E46" s="238"/>
      <c r="F46" s="238"/>
      <c r="G46" s="238"/>
    </row>
    <row r="47" spans="1:7" ht="31.5">
      <c r="A47" s="411" t="s">
        <v>586</v>
      </c>
      <c r="B47" s="453" t="s">
        <v>1465</v>
      </c>
      <c r="C47" s="469"/>
      <c r="D47" s="238"/>
      <c r="E47" s="238"/>
      <c r="F47" s="238"/>
      <c r="G47" s="238"/>
    </row>
    <row r="48" spans="1:7" ht="31.5">
      <c r="A48" s="411">
        <v>5.3</v>
      </c>
      <c r="B48" s="453" t="s">
        <v>1466</v>
      </c>
      <c r="C48" s="469" t="s">
        <v>1467</v>
      </c>
      <c r="D48" s="238"/>
      <c r="E48" s="238"/>
      <c r="F48" s="238"/>
      <c r="G48" s="238"/>
    </row>
    <row r="49" spans="1:7" ht="47.25">
      <c r="A49" s="411">
        <v>5.4</v>
      </c>
      <c r="B49" s="453" t="s">
        <v>1468</v>
      </c>
      <c r="C49" s="469"/>
      <c r="D49" s="464"/>
      <c r="E49" s="464"/>
      <c r="F49" s="464"/>
      <c r="G49" s="464"/>
    </row>
    <row r="50" spans="1:7">
      <c r="A50" s="411" t="s">
        <v>28</v>
      </c>
      <c r="B50" s="453" t="s">
        <v>1469</v>
      </c>
      <c r="C50" s="469" t="s">
        <v>1470</v>
      </c>
      <c r="D50" s="238"/>
      <c r="E50" s="238"/>
      <c r="F50" s="238"/>
      <c r="G50" s="238"/>
    </row>
    <row r="51" spans="1:7">
      <c r="A51" s="411">
        <v>5.5</v>
      </c>
      <c r="B51" s="453" t="s">
        <v>1471</v>
      </c>
      <c r="C51" s="469"/>
      <c r="D51" s="464"/>
      <c r="E51" s="464"/>
      <c r="F51" s="464"/>
      <c r="G51" s="464"/>
    </row>
    <row r="52" spans="1:7" ht="31.5">
      <c r="A52" s="411" t="s">
        <v>28</v>
      </c>
      <c r="B52" s="453" t="s">
        <v>1472</v>
      </c>
      <c r="C52" s="469" t="s">
        <v>1473</v>
      </c>
      <c r="D52" s="238"/>
      <c r="E52" s="238"/>
      <c r="F52" s="238"/>
      <c r="G52" s="238"/>
    </row>
    <row r="53" spans="1:7" ht="31.5">
      <c r="A53" s="411">
        <v>5.6</v>
      </c>
      <c r="B53" s="453" t="s">
        <v>1474</v>
      </c>
      <c r="C53" s="469" t="s">
        <v>627</v>
      </c>
      <c r="D53" s="238"/>
      <c r="E53" s="238"/>
      <c r="F53" s="238"/>
      <c r="G53" s="238"/>
    </row>
    <row r="54" spans="1:7" ht="31.5">
      <c r="A54" s="411">
        <v>5.7</v>
      </c>
      <c r="B54" s="453" t="s">
        <v>1475</v>
      </c>
      <c r="C54" s="469" t="s">
        <v>1476</v>
      </c>
      <c r="D54" s="238"/>
      <c r="E54" s="238"/>
      <c r="F54" s="238"/>
      <c r="G54" s="238"/>
    </row>
    <row r="55" spans="1:7" ht="31.5">
      <c r="A55" s="411">
        <v>5.8</v>
      </c>
      <c r="B55" s="453" t="s">
        <v>1477</v>
      </c>
      <c r="C55" s="469"/>
      <c r="D55" s="464"/>
      <c r="E55" s="464"/>
      <c r="F55" s="464"/>
      <c r="G55" s="464"/>
    </row>
    <row r="56" spans="1:7">
      <c r="A56" s="411" t="s">
        <v>28</v>
      </c>
      <c r="B56" s="453" t="s">
        <v>1478</v>
      </c>
      <c r="C56" s="469" t="s">
        <v>1479</v>
      </c>
      <c r="D56" s="238"/>
      <c r="E56" s="238"/>
      <c r="F56" s="238"/>
      <c r="G56" s="238"/>
    </row>
    <row r="57" spans="1:7">
      <c r="A57" s="411" t="s">
        <v>31</v>
      </c>
      <c r="B57" s="453" t="s">
        <v>1446</v>
      </c>
      <c r="C57" s="469" t="s">
        <v>1479</v>
      </c>
      <c r="D57" s="238"/>
      <c r="E57" s="238"/>
      <c r="F57" s="238"/>
      <c r="G57" s="238"/>
    </row>
    <row r="58" spans="1:7">
      <c r="A58" s="411" t="s">
        <v>585</v>
      </c>
      <c r="B58" s="453" t="s">
        <v>1480</v>
      </c>
      <c r="C58" s="469" t="s">
        <v>1479</v>
      </c>
      <c r="D58" s="238"/>
      <c r="E58" s="238"/>
      <c r="F58" s="238"/>
      <c r="G58" s="238"/>
    </row>
    <row r="59" spans="1:7" ht="31.5">
      <c r="A59" s="411">
        <v>6</v>
      </c>
      <c r="B59" s="453" t="s">
        <v>1481</v>
      </c>
      <c r="C59" s="469" t="s">
        <v>591</v>
      </c>
      <c r="D59" s="238"/>
      <c r="E59" s="238"/>
      <c r="F59" s="238"/>
      <c r="G59" s="238"/>
    </row>
    <row r="60" spans="1:7" ht="63">
      <c r="A60" s="411">
        <v>7</v>
      </c>
      <c r="B60" s="453" t="s">
        <v>1482</v>
      </c>
      <c r="C60" s="469" t="s">
        <v>951</v>
      </c>
      <c r="D60" s="238"/>
      <c r="E60" s="238"/>
      <c r="F60" s="238"/>
      <c r="G60" s="238"/>
    </row>
    <row r="61" spans="1:7">
      <c r="A61" s="411"/>
      <c r="B61" s="477" t="s">
        <v>1483</v>
      </c>
      <c r="C61" s="469"/>
      <c r="D61" s="462"/>
      <c r="E61" s="462"/>
      <c r="F61" s="462"/>
      <c r="G61" s="462"/>
    </row>
    <row r="62" spans="1:7" ht="31.5">
      <c r="A62" s="411">
        <v>1</v>
      </c>
      <c r="B62" s="453" t="s">
        <v>1430</v>
      </c>
      <c r="C62" s="469"/>
      <c r="D62" s="238"/>
      <c r="E62" s="238"/>
      <c r="F62" s="238"/>
      <c r="G62" s="238"/>
    </row>
    <row r="63" spans="1:7" ht="31.5">
      <c r="A63" s="411">
        <v>2</v>
      </c>
      <c r="B63" s="453" t="s">
        <v>1431</v>
      </c>
      <c r="C63" s="469"/>
      <c r="D63" s="238"/>
      <c r="E63" s="238"/>
      <c r="F63" s="238"/>
      <c r="G63" s="238"/>
    </row>
    <row r="64" spans="1:7">
      <c r="A64" s="411">
        <v>2.1</v>
      </c>
      <c r="B64" s="453" t="s">
        <v>1435</v>
      </c>
      <c r="C64" s="469"/>
      <c r="D64" s="462"/>
      <c r="E64" s="462"/>
      <c r="F64" s="462"/>
      <c r="G64" s="462"/>
    </row>
    <row r="65" spans="1:7">
      <c r="A65" s="411" t="s">
        <v>28</v>
      </c>
      <c r="B65" s="453" t="s">
        <v>1436</v>
      </c>
      <c r="C65" s="469" t="s">
        <v>592</v>
      </c>
      <c r="D65" s="238"/>
      <c r="E65" s="238"/>
      <c r="F65" s="238"/>
      <c r="G65" s="238"/>
    </row>
    <row r="66" spans="1:7">
      <c r="A66" s="411" t="s">
        <v>31</v>
      </c>
      <c r="B66" s="453" t="s">
        <v>1437</v>
      </c>
      <c r="C66" s="469" t="s">
        <v>592</v>
      </c>
      <c r="D66" s="238"/>
      <c r="E66" s="238"/>
      <c r="F66" s="238"/>
      <c r="G66" s="238"/>
    </row>
    <row r="67" spans="1:7">
      <c r="A67" s="411" t="s">
        <v>585</v>
      </c>
      <c r="B67" s="453" t="s">
        <v>1438</v>
      </c>
      <c r="C67" s="469" t="s">
        <v>592</v>
      </c>
      <c r="D67" s="238"/>
      <c r="E67" s="238"/>
      <c r="F67" s="238"/>
      <c r="G67" s="238"/>
    </row>
    <row r="68" spans="1:7">
      <c r="A68" s="411" t="s">
        <v>586</v>
      </c>
      <c r="B68" s="453" t="s">
        <v>1439</v>
      </c>
      <c r="C68" s="469" t="s">
        <v>592</v>
      </c>
      <c r="D68" s="238"/>
      <c r="E68" s="238"/>
      <c r="F68" s="238"/>
      <c r="G68" s="238"/>
    </row>
    <row r="69" spans="1:7">
      <c r="A69" s="411" t="s">
        <v>1284</v>
      </c>
      <c r="B69" s="453" t="s">
        <v>1440</v>
      </c>
      <c r="C69" s="469" t="s">
        <v>592</v>
      </c>
      <c r="D69" s="238"/>
      <c r="E69" s="238"/>
      <c r="F69" s="238"/>
      <c r="G69" s="238"/>
    </row>
    <row r="70" spans="1:7">
      <c r="A70" s="411">
        <v>2</v>
      </c>
      <c r="B70" s="453" t="s">
        <v>1441</v>
      </c>
      <c r="C70" s="469"/>
      <c r="D70" s="462"/>
      <c r="E70" s="462"/>
      <c r="F70" s="462"/>
      <c r="G70" s="462"/>
    </row>
    <row r="71" spans="1:7" ht="25.5" customHeight="1">
      <c r="A71" s="411" t="s">
        <v>28</v>
      </c>
      <c r="B71" s="453" t="s">
        <v>1442</v>
      </c>
      <c r="C71" s="469" t="s">
        <v>592</v>
      </c>
      <c r="D71" s="238"/>
      <c r="E71" s="238"/>
      <c r="F71" s="238"/>
      <c r="G71" s="238"/>
    </row>
    <row r="72" spans="1:7">
      <c r="A72" s="411">
        <v>3</v>
      </c>
      <c r="B72" s="453" t="s">
        <v>1443</v>
      </c>
      <c r="C72" s="469"/>
      <c r="D72" s="238"/>
      <c r="E72" s="238"/>
      <c r="F72" s="238"/>
      <c r="G72" s="238"/>
    </row>
    <row r="73" spans="1:7">
      <c r="A73" s="411">
        <v>3.1</v>
      </c>
      <c r="B73" s="453" t="s">
        <v>1444</v>
      </c>
      <c r="C73" s="469"/>
      <c r="D73" s="462"/>
      <c r="E73" s="462"/>
      <c r="F73" s="462"/>
      <c r="G73" s="462"/>
    </row>
    <row r="74" spans="1:7">
      <c r="A74" s="411" t="s">
        <v>28</v>
      </c>
      <c r="B74" s="453" t="s">
        <v>1445</v>
      </c>
      <c r="C74" s="469" t="s">
        <v>569</v>
      </c>
      <c r="D74" s="238"/>
      <c r="E74" s="238"/>
      <c r="F74" s="238"/>
      <c r="G74" s="238"/>
    </row>
    <row r="75" spans="1:7">
      <c r="A75" s="411" t="s">
        <v>31</v>
      </c>
      <c r="B75" s="453" t="s">
        <v>1480</v>
      </c>
      <c r="C75" s="469" t="s">
        <v>569</v>
      </c>
      <c r="D75" s="238"/>
      <c r="E75" s="238"/>
      <c r="F75" s="238"/>
      <c r="G75" s="238"/>
    </row>
    <row r="76" spans="1:7">
      <c r="A76" s="411" t="s">
        <v>585</v>
      </c>
      <c r="B76" s="453" t="s">
        <v>1446</v>
      </c>
      <c r="C76" s="469" t="s">
        <v>569</v>
      </c>
      <c r="D76" s="238"/>
      <c r="E76" s="238"/>
      <c r="F76" s="238"/>
      <c r="G76" s="238"/>
    </row>
    <row r="77" spans="1:7" ht="31.5">
      <c r="A77" s="411">
        <v>3.2</v>
      </c>
      <c r="B77" s="453" t="s">
        <v>1447</v>
      </c>
      <c r="C77" s="469" t="s">
        <v>1448</v>
      </c>
      <c r="D77" s="238"/>
      <c r="E77" s="238"/>
      <c r="F77" s="238"/>
      <c r="G77" s="238"/>
    </row>
    <row r="78" spans="1:7">
      <c r="A78" s="411">
        <v>3.3</v>
      </c>
      <c r="B78" s="453" t="s">
        <v>1454</v>
      </c>
      <c r="C78" s="469"/>
      <c r="D78" s="462"/>
      <c r="E78" s="462"/>
      <c r="F78" s="462"/>
      <c r="G78" s="462"/>
    </row>
    <row r="79" spans="1:7" ht="63">
      <c r="A79" s="411" t="s">
        <v>28</v>
      </c>
      <c r="B79" s="453" t="s">
        <v>1484</v>
      </c>
      <c r="C79" s="469" t="s">
        <v>1456</v>
      </c>
      <c r="D79" s="238"/>
      <c r="E79" s="238"/>
      <c r="F79" s="238"/>
      <c r="G79" s="238"/>
    </row>
    <row r="80" spans="1:7" ht="78.75">
      <c r="A80" s="411" t="s">
        <v>31</v>
      </c>
      <c r="B80" s="453" t="s">
        <v>1457</v>
      </c>
      <c r="C80" s="469" t="s">
        <v>951</v>
      </c>
      <c r="D80" s="238"/>
      <c r="E80" s="238"/>
      <c r="F80" s="238"/>
      <c r="G80" s="238"/>
    </row>
    <row r="81" spans="1:7" ht="94.5">
      <c r="A81" s="411" t="s">
        <v>585</v>
      </c>
      <c r="B81" s="453" t="s">
        <v>1485</v>
      </c>
      <c r="C81" s="469" t="s">
        <v>951</v>
      </c>
      <c r="D81" s="238"/>
      <c r="E81" s="238"/>
      <c r="F81" s="238"/>
      <c r="G81" s="238"/>
    </row>
    <row r="82" spans="1:7" ht="31.5">
      <c r="A82" s="478">
        <v>4</v>
      </c>
      <c r="B82" s="453" t="s">
        <v>1486</v>
      </c>
      <c r="C82" s="469"/>
      <c r="D82" s="238"/>
      <c r="E82" s="238"/>
      <c r="F82" s="238"/>
      <c r="G82" s="238"/>
    </row>
    <row r="83" spans="1:7">
      <c r="A83" s="411">
        <v>4.0999999999999996</v>
      </c>
      <c r="B83" s="453" t="s">
        <v>1460</v>
      </c>
      <c r="C83" s="469" t="s">
        <v>1448</v>
      </c>
      <c r="D83" s="238"/>
      <c r="E83" s="238"/>
      <c r="F83" s="238"/>
      <c r="G83" s="238"/>
    </row>
    <row r="84" spans="1:7" ht="31.5">
      <c r="A84" s="411">
        <v>4.2</v>
      </c>
      <c r="B84" s="453" t="s">
        <v>1487</v>
      </c>
      <c r="C84" s="469"/>
      <c r="D84" s="238"/>
      <c r="E84" s="238"/>
      <c r="F84" s="238"/>
      <c r="G84" s="238"/>
    </row>
    <row r="85" spans="1:7" ht="31.5">
      <c r="A85" s="411">
        <v>4.3</v>
      </c>
      <c r="B85" s="453" t="s">
        <v>1466</v>
      </c>
      <c r="C85" s="469" t="s">
        <v>1467</v>
      </c>
      <c r="D85" s="238"/>
      <c r="E85" s="238"/>
      <c r="F85" s="238"/>
      <c r="G85" s="238"/>
    </row>
    <row r="86" spans="1:7" ht="31.5">
      <c r="A86" s="411">
        <v>4.4000000000000004</v>
      </c>
      <c r="B86" s="453" t="s">
        <v>1488</v>
      </c>
      <c r="C86" s="469" t="s">
        <v>950</v>
      </c>
      <c r="D86" s="238"/>
      <c r="E86" s="238"/>
      <c r="F86" s="238"/>
      <c r="G86" s="238"/>
    </row>
    <row r="87" spans="1:7" ht="31.5">
      <c r="A87" s="411">
        <v>4.5</v>
      </c>
      <c r="B87" s="453" t="s">
        <v>1489</v>
      </c>
      <c r="C87" s="469" t="s">
        <v>1476</v>
      </c>
      <c r="D87" s="238"/>
      <c r="E87" s="238"/>
      <c r="F87" s="238"/>
      <c r="G87" s="238"/>
    </row>
    <row r="88" spans="1:7" ht="31.5">
      <c r="A88" s="411">
        <v>4.5999999999999996</v>
      </c>
      <c r="B88" s="453" t="s">
        <v>1490</v>
      </c>
      <c r="C88" s="469"/>
      <c r="D88" s="462"/>
      <c r="E88" s="462"/>
      <c r="F88" s="462"/>
      <c r="G88" s="462"/>
    </row>
    <row r="89" spans="1:7">
      <c r="A89" s="411" t="s">
        <v>28</v>
      </c>
      <c r="B89" s="453" t="s">
        <v>1445</v>
      </c>
      <c r="C89" s="469" t="s">
        <v>569</v>
      </c>
      <c r="D89" s="238"/>
      <c r="E89" s="238"/>
      <c r="F89" s="238"/>
      <c r="G89" s="238"/>
    </row>
    <row r="90" spans="1:7">
      <c r="A90" s="411" t="s">
        <v>31</v>
      </c>
      <c r="B90" s="453" t="s">
        <v>1480</v>
      </c>
      <c r="C90" s="469" t="s">
        <v>569</v>
      </c>
      <c r="D90" s="238"/>
      <c r="E90" s="238"/>
      <c r="F90" s="238"/>
      <c r="G90" s="238"/>
    </row>
    <row r="91" spans="1:7">
      <c r="A91" s="411" t="s">
        <v>585</v>
      </c>
      <c r="B91" s="453" t="s">
        <v>1446</v>
      </c>
      <c r="C91" s="469" t="s">
        <v>1479</v>
      </c>
      <c r="D91" s="238"/>
      <c r="E91" s="238"/>
      <c r="F91" s="238"/>
      <c r="G91" s="238"/>
    </row>
    <row r="92" spans="1:7" ht="31.5">
      <c r="A92" s="478">
        <v>5</v>
      </c>
      <c r="B92" s="453" t="s">
        <v>1481</v>
      </c>
      <c r="C92" s="469" t="s">
        <v>591</v>
      </c>
      <c r="D92" s="238"/>
      <c r="E92" s="238"/>
      <c r="F92" s="238"/>
      <c r="G92" s="238"/>
    </row>
    <row r="94" spans="1:7" ht="35.1" customHeight="1">
      <c r="A94" s="27" t="s">
        <v>53</v>
      </c>
      <c r="B94" s="423"/>
      <c r="C94" s="376" t="s">
        <v>65</v>
      </c>
      <c r="D94" s="1284"/>
      <c r="E94" s="1284"/>
      <c r="F94" s="1284"/>
      <c r="G94" s="1284"/>
    </row>
    <row r="95" spans="1:7" ht="35.1" customHeight="1">
      <c r="A95" s="27" t="s">
        <v>55</v>
      </c>
      <c r="B95" s="423"/>
      <c r="C95" s="376" t="s">
        <v>66</v>
      </c>
      <c r="D95" s="1284"/>
      <c r="E95" s="1284"/>
      <c r="F95" s="1284"/>
      <c r="G95" s="1284"/>
    </row>
    <row r="96" spans="1:7" ht="35.1" customHeight="1">
      <c r="A96" s="26"/>
      <c r="B96" s="26"/>
      <c r="C96" s="408" t="s">
        <v>67</v>
      </c>
      <c r="D96" s="1284"/>
      <c r="E96" s="1284"/>
      <c r="F96" s="1284"/>
      <c r="G96" s="1284"/>
    </row>
  </sheetData>
  <sheetProtection password="CB3D" sheet="1" objects="1" scenarios="1"/>
  <mergeCells count="9">
    <mergeCell ref="D95:G95"/>
    <mergeCell ref="D96:G96"/>
    <mergeCell ref="A1:G1"/>
    <mergeCell ref="A2:G2"/>
    <mergeCell ref="A3:G3"/>
    <mergeCell ref="A4:G4"/>
    <mergeCell ref="A5:G5"/>
    <mergeCell ref="A6:G6"/>
    <mergeCell ref="D94:G94"/>
  </mergeCells>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4"/>
  <dimension ref="A1:R94"/>
  <sheetViews>
    <sheetView workbookViewId="0">
      <selection activeCell="A5" sqref="A5:F5"/>
    </sheetView>
  </sheetViews>
  <sheetFormatPr defaultColWidth="9.140625" defaultRowHeight="15.75"/>
  <cols>
    <col min="1" max="1" width="9.140625" style="418"/>
    <col min="2" max="2" width="27.140625" style="26" customWidth="1"/>
    <col min="3" max="5" width="18.5703125" style="26" customWidth="1"/>
    <col min="6" max="6" width="22.42578125" style="26" customWidth="1"/>
    <col min="7" max="257" width="9.140625" style="26"/>
    <col min="258" max="258" width="27.140625" style="26" customWidth="1"/>
    <col min="259" max="261" width="18.5703125" style="26" customWidth="1"/>
    <col min="262" max="262" width="22.42578125" style="26" customWidth="1"/>
    <col min="263" max="513" width="9.140625" style="26"/>
    <col min="514" max="514" width="27.140625" style="26" customWidth="1"/>
    <col min="515" max="517" width="18.5703125" style="26" customWidth="1"/>
    <col min="518" max="518" width="22.42578125" style="26" customWidth="1"/>
    <col min="519" max="769" width="9.140625" style="26"/>
    <col min="770" max="770" width="27.140625" style="26" customWidth="1"/>
    <col min="771" max="773" width="18.5703125" style="26" customWidth="1"/>
    <col min="774" max="774" width="22.42578125" style="26" customWidth="1"/>
    <col min="775" max="1025" width="9.140625" style="26"/>
    <col min="1026" max="1026" width="27.140625" style="26" customWidth="1"/>
    <col min="1027" max="1029" width="18.5703125" style="26" customWidth="1"/>
    <col min="1030" max="1030" width="22.42578125" style="26" customWidth="1"/>
    <col min="1031" max="1281" width="9.140625" style="26"/>
    <col min="1282" max="1282" width="27.140625" style="26" customWidth="1"/>
    <col min="1283" max="1285" width="18.5703125" style="26" customWidth="1"/>
    <col min="1286" max="1286" width="22.42578125" style="26" customWidth="1"/>
    <col min="1287" max="1537" width="9.140625" style="26"/>
    <col min="1538" max="1538" width="27.140625" style="26" customWidth="1"/>
    <col min="1539" max="1541" width="18.5703125" style="26" customWidth="1"/>
    <col min="1542" max="1542" width="22.42578125" style="26" customWidth="1"/>
    <col min="1543" max="1793" width="9.140625" style="26"/>
    <col min="1794" max="1794" width="27.140625" style="26" customWidth="1"/>
    <col min="1795" max="1797" width="18.5703125" style="26" customWidth="1"/>
    <col min="1798" max="1798" width="22.42578125" style="26" customWidth="1"/>
    <col min="1799" max="2049" width="9.140625" style="26"/>
    <col min="2050" max="2050" width="27.140625" style="26" customWidth="1"/>
    <col min="2051" max="2053" width="18.5703125" style="26" customWidth="1"/>
    <col min="2054" max="2054" width="22.42578125" style="26" customWidth="1"/>
    <col min="2055" max="2305" width="9.140625" style="26"/>
    <col min="2306" max="2306" width="27.140625" style="26" customWidth="1"/>
    <col min="2307" max="2309" width="18.5703125" style="26" customWidth="1"/>
    <col min="2310" max="2310" width="22.42578125" style="26" customWidth="1"/>
    <col min="2311" max="2561" width="9.140625" style="26"/>
    <col min="2562" max="2562" width="27.140625" style="26" customWidth="1"/>
    <col min="2563" max="2565" width="18.5703125" style="26" customWidth="1"/>
    <col min="2566" max="2566" width="22.42578125" style="26" customWidth="1"/>
    <col min="2567" max="2817" width="9.140625" style="26"/>
    <col min="2818" max="2818" width="27.140625" style="26" customWidth="1"/>
    <col min="2819" max="2821" width="18.5703125" style="26" customWidth="1"/>
    <col min="2822" max="2822" width="22.42578125" style="26" customWidth="1"/>
    <col min="2823" max="3073" width="9.140625" style="26"/>
    <col min="3074" max="3074" width="27.140625" style="26" customWidth="1"/>
    <col min="3075" max="3077" width="18.5703125" style="26" customWidth="1"/>
    <col min="3078" max="3078" width="22.42578125" style="26" customWidth="1"/>
    <col min="3079" max="3329" width="9.140625" style="26"/>
    <col min="3330" max="3330" width="27.140625" style="26" customWidth="1"/>
    <col min="3331" max="3333" width="18.5703125" style="26" customWidth="1"/>
    <col min="3334" max="3334" width="22.42578125" style="26" customWidth="1"/>
    <col min="3335" max="3585" width="9.140625" style="26"/>
    <col min="3586" max="3586" width="27.140625" style="26" customWidth="1"/>
    <col min="3587" max="3589" width="18.5703125" style="26" customWidth="1"/>
    <col min="3590" max="3590" width="22.42578125" style="26" customWidth="1"/>
    <col min="3591" max="3841" width="9.140625" style="26"/>
    <col min="3842" max="3842" width="27.140625" style="26" customWidth="1"/>
    <col min="3843" max="3845" width="18.5703125" style="26" customWidth="1"/>
    <col min="3846" max="3846" width="22.42578125" style="26" customWidth="1"/>
    <col min="3847" max="4097" width="9.140625" style="26"/>
    <col min="4098" max="4098" width="27.140625" style="26" customWidth="1"/>
    <col min="4099" max="4101" width="18.5703125" style="26" customWidth="1"/>
    <col min="4102" max="4102" width="22.42578125" style="26" customWidth="1"/>
    <col min="4103" max="4353" width="9.140625" style="26"/>
    <col min="4354" max="4354" width="27.140625" style="26" customWidth="1"/>
    <col min="4355" max="4357" width="18.5703125" style="26" customWidth="1"/>
    <col min="4358" max="4358" width="22.42578125" style="26" customWidth="1"/>
    <col min="4359" max="4609" width="9.140625" style="26"/>
    <col min="4610" max="4610" width="27.140625" style="26" customWidth="1"/>
    <col min="4611" max="4613" width="18.5703125" style="26" customWidth="1"/>
    <col min="4614" max="4614" width="22.42578125" style="26" customWidth="1"/>
    <col min="4615" max="4865" width="9.140625" style="26"/>
    <col min="4866" max="4866" width="27.140625" style="26" customWidth="1"/>
    <col min="4867" max="4869" width="18.5703125" style="26" customWidth="1"/>
    <col min="4870" max="4870" width="22.42578125" style="26" customWidth="1"/>
    <col min="4871" max="5121" width="9.140625" style="26"/>
    <col min="5122" max="5122" width="27.140625" style="26" customWidth="1"/>
    <col min="5123" max="5125" width="18.5703125" style="26" customWidth="1"/>
    <col min="5126" max="5126" width="22.42578125" style="26" customWidth="1"/>
    <col min="5127" max="5377" width="9.140625" style="26"/>
    <col min="5378" max="5378" width="27.140625" style="26" customWidth="1"/>
    <col min="5379" max="5381" width="18.5703125" style="26" customWidth="1"/>
    <col min="5382" max="5382" width="22.42578125" style="26" customWidth="1"/>
    <col min="5383" max="5633" width="9.140625" style="26"/>
    <col min="5634" max="5634" width="27.140625" style="26" customWidth="1"/>
    <col min="5635" max="5637" width="18.5703125" style="26" customWidth="1"/>
    <col min="5638" max="5638" width="22.42578125" style="26" customWidth="1"/>
    <col min="5639" max="5889" width="9.140625" style="26"/>
    <col min="5890" max="5890" width="27.140625" style="26" customWidth="1"/>
    <col min="5891" max="5893" width="18.5703125" style="26" customWidth="1"/>
    <col min="5894" max="5894" width="22.42578125" style="26" customWidth="1"/>
    <col min="5895" max="6145" width="9.140625" style="26"/>
    <col min="6146" max="6146" width="27.140625" style="26" customWidth="1"/>
    <col min="6147" max="6149" width="18.5703125" style="26" customWidth="1"/>
    <col min="6150" max="6150" width="22.42578125" style="26" customWidth="1"/>
    <col min="6151" max="6401" width="9.140625" style="26"/>
    <col min="6402" max="6402" width="27.140625" style="26" customWidth="1"/>
    <col min="6403" max="6405" width="18.5703125" style="26" customWidth="1"/>
    <col min="6406" max="6406" width="22.42578125" style="26" customWidth="1"/>
    <col min="6407" max="6657" width="9.140625" style="26"/>
    <col min="6658" max="6658" width="27.140625" style="26" customWidth="1"/>
    <col min="6659" max="6661" width="18.5703125" style="26" customWidth="1"/>
    <col min="6662" max="6662" width="22.42578125" style="26" customWidth="1"/>
    <col min="6663" max="6913" width="9.140625" style="26"/>
    <col min="6914" max="6914" width="27.140625" style="26" customWidth="1"/>
    <col min="6915" max="6917" width="18.5703125" style="26" customWidth="1"/>
    <col min="6918" max="6918" width="22.42578125" style="26" customWidth="1"/>
    <col min="6919" max="7169" width="9.140625" style="26"/>
    <col min="7170" max="7170" width="27.140625" style="26" customWidth="1"/>
    <col min="7171" max="7173" width="18.5703125" style="26" customWidth="1"/>
    <col min="7174" max="7174" width="22.42578125" style="26" customWidth="1"/>
    <col min="7175" max="7425" width="9.140625" style="26"/>
    <col min="7426" max="7426" width="27.140625" style="26" customWidth="1"/>
    <col min="7427" max="7429" width="18.5703125" style="26" customWidth="1"/>
    <col min="7430" max="7430" width="22.42578125" style="26" customWidth="1"/>
    <col min="7431" max="7681" width="9.140625" style="26"/>
    <col min="7682" max="7682" width="27.140625" style="26" customWidth="1"/>
    <col min="7683" max="7685" width="18.5703125" style="26" customWidth="1"/>
    <col min="7686" max="7686" width="22.42578125" style="26" customWidth="1"/>
    <col min="7687" max="7937" width="9.140625" style="26"/>
    <col min="7938" max="7938" width="27.140625" style="26" customWidth="1"/>
    <col min="7939" max="7941" width="18.5703125" style="26" customWidth="1"/>
    <col min="7942" max="7942" width="22.42578125" style="26" customWidth="1"/>
    <col min="7943" max="8193" width="9.140625" style="26"/>
    <col min="8194" max="8194" width="27.140625" style="26" customWidth="1"/>
    <col min="8195" max="8197" width="18.5703125" style="26" customWidth="1"/>
    <col min="8198" max="8198" width="22.42578125" style="26" customWidth="1"/>
    <col min="8199" max="8449" width="9.140625" style="26"/>
    <col min="8450" max="8450" width="27.140625" style="26" customWidth="1"/>
    <col min="8451" max="8453" width="18.5703125" style="26" customWidth="1"/>
    <col min="8454" max="8454" width="22.42578125" style="26" customWidth="1"/>
    <col min="8455" max="8705" width="9.140625" style="26"/>
    <col min="8706" max="8706" width="27.140625" style="26" customWidth="1"/>
    <col min="8707" max="8709" width="18.5703125" style="26" customWidth="1"/>
    <col min="8710" max="8710" width="22.42578125" style="26" customWidth="1"/>
    <col min="8711" max="8961" width="9.140625" style="26"/>
    <col min="8962" max="8962" width="27.140625" style="26" customWidth="1"/>
    <col min="8963" max="8965" width="18.5703125" style="26" customWidth="1"/>
    <col min="8966" max="8966" width="22.42578125" style="26" customWidth="1"/>
    <col min="8967" max="9217" width="9.140625" style="26"/>
    <col min="9218" max="9218" width="27.140625" style="26" customWidth="1"/>
    <col min="9219" max="9221" width="18.5703125" style="26" customWidth="1"/>
    <col min="9222" max="9222" width="22.42578125" style="26" customWidth="1"/>
    <col min="9223" max="9473" width="9.140625" style="26"/>
    <col min="9474" max="9474" width="27.140625" style="26" customWidth="1"/>
    <col min="9475" max="9477" width="18.5703125" style="26" customWidth="1"/>
    <col min="9478" max="9478" width="22.42578125" style="26" customWidth="1"/>
    <col min="9479" max="9729" width="9.140625" style="26"/>
    <col min="9730" max="9730" width="27.140625" style="26" customWidth="1"/>
    <col min="9731" max="9733" width="18.5703125" style="26" customWidth="1"/>
    <col min="9734" max="9734" width="22.42578125" style="26" customWidth="1"/>
    <col min="9735" max="9985" width="9.140625" style="26"/>
    <col min="9986" max="9986" width="27.140625" style="26" customWidth="1"/>
    <col min="9987" max="9989" width="18.5703125" style="26" customWidth="1"/>
    <col min="9990" max="9990" width="22.42578125" style="26" customWidth="1"/>
    <col min="9991" max="10241" width="9.140625" style="26"/>
    <col min="10242" max="10242" width="27.140625" style="26" customWidth="1"/>
    <col min="10243" max="10245" width="18.5703125" style="26" customWidth="1"/>
    <col min="10246" max="10246" width="22.42578125" style="26" customWidth="1"/>
    <col min="10247" max="10497" width="9.140625" style="26"/>
    <col min="10498" max="10498" width="27.140625" style="26" customWidth="1"/>
    <col min="10499" max="10501" width="18.5703125" style="26" customWidth="1"/>
    <col min="10502" max="10502" width="22.42578125" style="26" customWidth="1"/>
    <col min="10503" max="10753" width="9.140625" style="26"/>
    <col min="10754" max="10754" width="27.140625" style="26" customWidth="1"/>
    <col min="10755" max="10757" width="18.5703125" style="26" customWidth="1"/>
    <col min="10758" max="10758" width="22.42578125" style="26" customWidth="1"/>
    <col min="10759" max="11009" width="9.140625" style="26"/>
    <col min="11010" max="11010" width="27.140625" style="26" customWidth="1"/>
    <col min="11011" max="11013" width="18.5703125" style="26" customWidth="1"/>
    <col min="11014" max="11014" width="22.42578125" style="26" customWidth="1"/>
    <col min="11015" max="11265" width="9.140625" style="26"/>
    <col min="11266" max="11266" width="27.140625" style="26" customWidth="1"/>
    <col min="11267" max="11269" width="18.5703125" style="26" customWidth="1"/>
    <col min="11270" max="11270" width="22.42578125" style="26" customWidth="1"/>
    <col min="11271" max="11521" width="9.140625" style="26"/>
    <col min="11522" max="11522" width="27.140625" style="26" customWidth="1"/>
    <col min="11523" max="11525" width="18.5703125" style="26" customWidth="1"/>
    <col min="11526" max="11526" width="22.42578125" style="26" customWidth="1"/>
    <col min="11527" max="11777" width="9.140625" style="26"/>
    <col min="11778" max="11778" width="27.140625" style="26" customWidth="1"/>
    <col min="11779" max="11781" width="18.5703125" style="26" customWidth="1"/>
    <col min="11782" max="11782" width="22.42578125" style="26" customWidth="1"/>
    <col min="11783" max="12033" width="9.140625" style="26"/>
    <col min="12034" max="12034" width="27.140625" style="26" customWidth="1"/>
    <col min="12035" max="12037" width="18.5703125" style="26" customWidth="1"/>
    <col min="12038" max="12038" width="22.42578125" style="26" customWidth="1"/>
    <col min="12039" max="12289" width="9.140625" style="26"/>
    <col min="12290" max="12290" width="27.140625" style="26" customWidth="1"/>
    <col min="12291" max="12293" width="18.5703125" style="26" customWidth="1"/>
    <col min="12294" max="12294" width="22.42578125" style="26" customWidth="1"/>
    <col min="12295" max="12545" width="9.140625" style="26"/>
    <col min="12546" max="12546" width="27.140625" style="26" customWidth="1"/>
    <col min="12547" max="12549" width="18.5703125" style="26" customWidth="1"/>
    <col min="12550" max="12550" width="22.42578125" style="26" customWidth="1"/>
    <col min="12551" max="12801" width="9.140625" style="26"/>
    <col min="12802" max="12802" width="27.140625" style="26" customWidth="1"/>
    <col min="12803" max="12805" width="18.5703125" style="26" customWidth="1"/>
    <col min="12806" max="12806" width="22.42578125" style="26" customWidth="1"/>
    <col min="12807" max="13057" width="9.140625" style="26"/>
    <col min="13058" max="13058" width="27.140625" style="26" customWidth="1"/>
    <col min="13059" max="13061" width="18.5703125" style="26" customWidth="1"/>
    <col min="13062" max="13062" width="22.42578125" style="26" customWidth="1"/>
    <col min="13063" max="13313" width="9.140625" style="26"/>
    <col min="13314" max="13314" width="27.140625" style="26" customWidth="1"/>
    <col min="13315" max="13317" width="18.5703125" style="26" customWidth="1"/>
    <col min="13318" max="13318" width="22.42578125" style="26" customWidth="1"/>
    <col min="13319" max="13569" width="9.140625" style="26"/>
    <col min="13570" max="13570" width="27.140625" style="26" customWidth="1"/>
    <col min="13571" max="13573" width="18.5703125" style="26" customWidth="1"/>
    <col min="13574" max="13574" width="22.42578125" style="26" customWidth="1"/>
    <col min="13575" max="13825" width="9.140625" style="26"/>
    <col min="13826" max="13826" width="27.140625" style="26" customWidth="1"/>
    <col min="13827" max="13829" width="18.5703125" style="26" customWidth="1"/>
    <col min="13830" max="13830" width="22.42578125" style="26" customWidth="1"/>
    <col min="13831" max="14081" width="9.140625" style="26"/>
    <col min="14082" max="14082" width="27.140625" style="26" customWidth="1"/>
    <col min="14083" max="14085" width="18.5703125" style="26" customWidth="1"/>
    <col min="14086" max="14086" width="22.42578125" style="26" customWidth="1"/>
    <col min="14087" max="14337" width="9.140625" style="26"/>
    <col min="14338" max="14338" width="27.140625" style="26" customWidth="1"/>
    <col min="14339" max="14341" width="18.5703125" style="26" customWidth="1"/>
    <col min="14342" max="14342" width="22.42578125" style="26" customWidth="1"/>
    <col min="14343" max="14593" width="9.140625" style="26"/>
    <col min="14594" max="14594" width="27.140625" style="26" customWidth="1"/>
    <col min="14595" max="14597" width="18.5703125" style="26" customWidth="1"/>
    <col min="14598" max="14598" width="22.42578125" style="26" customWidth="1"/>
    <col min="14599" max="14849" width="9.140625" style="26"/>
    <col min="14850" max="14850" width="27.140625" style="26" customWidth="1"/>
    <col min="14851" max="14853" width="18.5703125" style="26" customWidth="1"/>
    <col min="14854" max="14854" width="22.42578125" style="26" customWidth="1"/>
    <col min="14855" max="15105" width="9.140625" style="26"/>
    <col min="15106" max="15106" width="27.140625" style="26" customWidth="1"/>
    <col min="15107" max="15109" width="18.5703125" style="26" customWidth="1"/>
    <col min="15110" max="15110" width="22.42578125" style="26" customWidth="1"/>
    <col min="15111" max="15361" width="9.140625" style="26"/>
    <col min="15362" max="15362" width="27.140625" style="26" customWidth="1"/>
    <col min="15363" max="15365" width="18.5703125" style="26" customWidth="1"/>
    <col min="15366" max="15366" width="22.42578125" style="26" customWidth="1"/>
    <col min="15367" max="15617" width="9.140625" style="26"/>
    <col min="15618" max="15618" width="27.140625" style="26" customWidth="1"/>
    <col min="15619" max="15621" width="18.5703125" style="26" customWidth="1"/>
    <col min="15622" max="15622" width="22.42578125" style="26" customWidth="1"/>
    <col min="15623" max="15873" width="9.140625" style="26"/>
    <col min="15874" max="15874" width="27.140625" style="26" customWidth="1"/>
    <col min="15875" max="15877" width="18.5703125" style="26" customWidth="1"/>
    <col min="15878" max="15878" width="22.42578125" style="26" customWidth="1"/>
    <col min="15879" max="16129" width="9.140625" style="26"/>
    <col min="16130" max="16130" width="27.140625" style="26" customWidth="1"/>
    <col min="16131" max="16133" width="18.5703125" style="26" customWidth="1"/>
    <col min="16134" max="16134" width="22.42578125" style="26" customWidth="1"/>
    <col min="16135" max="16384" width="9.140625" style="26"/>
  </cols>
  <sheetData>
    <row r="1" spans="1:18" ht="20.25">
      <c r="A1" s="1275" t="str">
        <f>Title!A1</f>
        <v>Karnataka Power Transmission Corporation Limited</v>
      </c>
      <c r="B1" s="1275"/>
      <c r="C1" s="1275"/>
      <c r="D1" s="1275"/>
      <c r="E1" s="1275"/>
      <c r="F1" s="1275"/>
    </row>
    <row r="2" spans="1:18" ht="48" customHeight="1">
      <c r="A2" s="867" t="str">
        <f>Title!A2</f>
        <v>Bid Enquiry No: KPTCL/2026-27/SS/WORK_INDENT3805</v>
      </c>
      <c r="B2" s="867"/>
      <c r="C2" s="867"/>
      <c r="D2" s="867"/>
      <c r="E2" s="867"/>
      <c r="F2" s="867"/>
    </row>
    <row r="3" spans="1:18" ht="303" customHeight="1">
      <c r="A3" s="1156" t="str">
        <f>Title!A3</f>
        <v xml:space="preserve">Combined Package for, 
Work-A: Augmentation of existing 2x20MVA, 66/11kV Power Transformers by 2x31.5MVA, 66/11kV Power Transformers at 66/11kV Pillagumpa Sub-station in Hosakote Taluk, Bengaluru Rural District.
Work-B: Augmentation of existing 2x20MVA, 66/11kV Power Transformers by 2x31.5MVA, 66/11kV Power Transformers at 66/11kV Budigere Sub-station in Devanahalli Taluk &amp; Bengaluru Rural District. 
Work-C: Augmentation of existing 2x20MVA, 66/11kV Power Transformers by 2x31.5MVA, 66/11kV Power Transformers at 220/66/11kV KIADB Doddaballapura Sub-station in Doddaballapura Taluk, Bengaluru Rural District, 
on Total Turnkey Basis, including Supply of all Materials/Equipments and Erection (including Civil Works) of all Materials/Equipments, Testing and Commissioning.
</v>
      </c>
      <c r="B3" s="1156"/>
      <c r="C3" s="1156"/>
      <c r="D3" s="1156"/>
      <c r="E3" s="1156"/>
      <c r="F3" s="1156"/>
      <c r="G3" s="94"/>
      <c r="H3" s="94"/>
      <c r="I3" s="94"/>
      <c r="J3" s="94"/>
      <c r="K3" s="94"/>
      <c r="L3" s="94"/>
      <c r="M3" s="94"/>
      <c r="N3" s="94"/>
      <c r="O3" s="94"/>
      <c r="P3" s="94"/>
      <c r="Q3" s="94"/>
      <c r="R3" s="94"/>
    </row>
    <row r="4" spans="1:18">
      <c r="A4" s="1287" t="s">
        <v>574</v>
      </c>
      <c r="B4" s="1287"/>
      <c r="C4" s="1287"/>
      <c r="D4" s="1287"/>
      <c r="E4" s="1287"/>
      <c r="F4" s="1287"/>
      <c r="G4" s="27"/>
    </row>
    <row r="5" spans="1:18">
      <c r="A5" s="1288" t="s">
        <v>1492</v>
      </c>
      <c r="B5" s="1288"/>
      <c r="C5" s="1288"/>
      <c r="D5" s="1288"/>
      <c r="E5" s="1288"/>
      <c r="F5" s="1288"/>
      <c r="G5" s="27"/>
    </row>
    <row r="6" spans="1:18">
      <c r="A6" s="1295" t="s">
        <v>1493</v>
      </c>
      <c r="B6" s="1295"/>
      <c r="C6" s="1295"/>
      <c r="D6" s="1295"/>
      <c r="E6" s="1295"/>
      <c r="F6" s="1295"/>
      <c r="G6" s="27"/>
    </row>
    <row r="7" spans="1:18">
      <c r="A7" s="411"/>
      <c r="B7" s="480" t="s">
        <v>1491</v>
      </c>
      <c r="C7" s="423"/>
      <c r="D7" s="423"/>
      <c r="E7" s="423"/>
      <c r="F7" s="423"/>
    </row>
    <row r="8" spans="1:18">
      <c r="A8" s="411"/>
      <c r="B8" s="469"/>
      <c r="C8" s="1296" t="s">
        <v>2430</v>
      </c>
      <c r="D8" s="1296"/>
      <c r="E8" s="1296"/>
      <c r="F8" s="1296"/>
      <c r="G8" s="107"/>
    </row>
    <row r="9" spans="1:18">
      <c r="A9" s="481">
        <v>1</v>
      </c>
      <c r="B9" s="234" t="s">
        <v>1494</v>
      </c>
      <c r="C9" s="238" t="s">
        <v>2372</v>
      </c>
      <c r="D9" s="238"/>
      <c r="E9" s="238"/>
      <c r="F9" s="238"/>
    </row>
    <row r="10" spans="1:18" ht="31.5">
      <c r="A10" s="219">
        <v>1.01</v>
      </c>
      <c r="B10" s="234" t="s">
        <v>1495</v>
      </c>
      <c r="C10" s="238"/>
      <c r="D10" s="238"/>
      <c r="E10" s="238"/>
      <c r="F10" s="238"/>
    </row>
    <row r="11" spans="1:18" ht="31.5">
      <c r="A11" s="219">
        <v>1.02</v>
      </c>
      <c r="B11" s="234" t="s">
        <v>1496</v>
      </c>
      <c r="C11" s="238"/>
      <c r="D11" s="238"/>
      <c r="E11" s="238"/>
      <c r="F11" s="238"/>
    </row>
    <row r="12" spans="1:18">
      <c r="A12" s="219">
        <v>1.03</v>
      </c>
      <c r="B12" s="234" t="s">
        <v>1497</v>
      </c>
      <c r="C12" s="238"/>
      <c r="D12" s="238"/>
      <c r="E12" s="238"/>
      <c r="F12" s="238"/>
    </row>
    <row r="13" spans="1:18">
      <c r="A13" s="219">
        <v>1.04</v>
      </c>
      <c r="B13" s="234" t="s">
        <v>1498</v>
      </c>
      <c r="C13" s="238"/>
      <c r="D13" s="238"/>
      <c r="E13" s="238"/>
      <c r="F13" s="238"/>
    </row>
    <row r="14" spans="1:18" ht="47.25">
      <c r="A14" s="219">
        <v>1.05</v>
      </c>
      <c r="B14" s="234" t="s">
        <v>1499</v>
      </c>
      <c r="C14" s="238"/>
      <c r="D14" s="238"/>
      <c r="E14" s="238"/>
      <c r="F14" s="238"/>
    </row>
    <row r="15" spans="1:18">
      <c r="A15" s="219">
        <v>1.06</v>
      </c>
      <c r="B15" s="234" t="s">
        <v>1500</v>
      </c>
      <c r="C15" s="238"/>
      <c r="D15" s="238"/>
      <c r="E15" s="238"/>
      <c r="F15" s="238"/>
    </row>
    <row r="16" spans="1:18" ht="17.25" customHeight="1">
      <c r="A16" s="219">
        <v>1.07</v>
      </c>
      <c r="B16" s="234" t="s">
        <v>1501</v>
      </c>
      <c r="C16" s="238"/>
      <c r="D16" s="238"/>
      <c r="E16" s="238"/>
      <c r="F16" s="238"/>
    </row>
    <row r="17" spans="1:6" ht="31.5">
      <c r="A17" s="219">
        <v>1.08</v>
      </c>
      <c r="B17" s="234" t="s">
        <v>1502</v>
      </c>
      <c r="C17" s="238"/>
      <c r="D17" s="238"/>
      <c r="E17" s="238"/>
      <c r="F17" s="238"/>
    </row>
    <row r="18" spans="1:6">
      <c r="A18" s="219">
        <v>1.0900000000000001</v>
      </c>
      <c r="B18" s="234" t="s">
        <v>1503</v>
      </c>
      <c r="C18" s="458"/>
      <c r="D18" s="458"/>
      <c r="E18" s="458"/>
      <c r="F18" s="458"/>
    </row>
    <row r="19" spans="1:6">
      <c r="A19" s="219" t="s">
        <v>28</v>
      </c>
      <c r="B19" s="234" t="s">
        <v>1504</v>
      </c>
      <c r="C19" s="238"/>
      <c r="D19" s="238"/>
      <c r="E19" s="238"/>
      <c r="F19" s="238"/>
    </row>
    <row r="20" spans="1:6">
      <c r="A20" s="219" t="s">
        <v>31</v>
      </c>
      <c r="B20" s="234" t="s">
        <v>1505</v>
      </c>
      <c r="C20" s="238"/>
      <c r="D20" s="238"/>
      <c r="E20" s="238"/>
      <c r="F20" s="238"/>
    </row>
    <row r="21" spans="1:6" ht="47.25">
      <c r="A21" s="481">
        <v>1.1000000000000001</v>
      </c>
      <c r="B21" s="234" t="s">
        <v>1506</v>
      </c>
      <c r="C21" s="458"/>
      <c r="D21" s="458"/>
      <c r="E21" s="458"/>
      <c r="F21" s="458"/>
    </row>
    <row r="22" spans="1:6">
      <c r="A22" s="219" t="s">
        <v>28</v>
      </c>
      <c r="B22" s="234" t="s">
        <v>1507</v>
      </c>
      <c r="C22" s="458"/>
      <c r="D22" s="458"/>
      <c r="E22" s="458"/>
      <c r="F22" s="458"/>
    </row>
    <row r="23" spans="1:6">
      <c r="A23" s="219"/>
      <c r="B23" s="234" t="s">
        <v>1508</v>
      </c>
      <c r="C23" s="238"/>
      <c r="D23" s="238"/>
      <c r="E23" s="238"/>
      <c r="F23" s="238"/>
    </row>
    <row r="24" spans="1:6">
      <c r="A24" s="219"/>
      <c r="B24" s="234" t="s">
        <v>1509</v>
      </c>
      <c r="C24" s="238"/>
      <c r="D24" s="238"/>
      <c r="E24" s="238"/>
      <c r="F24" s="238"/>
    </row>
    <row r="25" spans="1:6">
      <c r="A25" s="219" t="s">
        <v>31</v>
      </c>
      <c r="B25" s="234" t="s">
        <v>1510</v>
      </c>
      <c r="C25" s="458"/>
      <c r="D25" s="458"/>
      <c r="E25" s="458"/>
      <c r="F25" s="458"/>
    </row>
    <row r="26" spans="1:6">
      <c r="A26" s="219"/>
      <c r="B26" s="234" t="s">
        <v>1508</v>
      </c>
      <c r="C26" s="238"/>
      <c r="D26" s="238"/>
      <c r="E26" s="238"/>
      <c r="F26" s="238"/>
    </row>
    <row r="27" spans="1:6">
      <c r="A27" s="219"/>
      <c r="B27" s="234" t="s">
        <v>1509</v>
      </c>
      <c r="C27" s="238"/>
      <c r="D27" s="238"/>
      <c r="E27" s="238"/>
      <c r="F27" s="238"/>
    </row>
    <row r="28" spans="1:6" ht="47.25">
      <c r="A28" s="219">
        <v>1.1100000000000001</v>
      </c>
      <c r="B28" s="234" t="s">
        <v>1511</v>
      </c>
      <c r="C28" s="458"/>
      <c r="D28" s="458"/>
      <c r="E28" s="458"/>
      <c r="F28" s="458"/>
    </row>
    <row r="29" spans="1:6">
      <c r="A29" s="219" t="s">
        <v>28</v>
      </c>
      <c r="B29" s="234" t="s">
        <v>1512</v>
      </c>
      <c r="C29" s="238"/>
      <c r="D29" s="238"/>
      <c r="E29" s="238"/>
      <c r="F29" s="238"/>
    </row>
    <row r="30" spans="1:6">
      <c r="A30" s="219" t="s">
        <v>31</v>
      </c>
      <c r="B30" s="234" t="s">
        <v>1513</v>
      </c>
      <c r="C30" s="238"/>
      <c r="D30" s="238"/>
      <c r="E30" s="238"/>
      <c r="F30" s="238"/>
    </row>
    <row r="31" spans="1:6" ht="94.5" customHeight="1">
      <c r="A31" s="219">
        <v>1.1200000000000001</v>
      </c>
      <c r="B31" s="234" t="s">
        <v>1514</v>
      </c>
      <c r="C31" s="238"/>
      <c r="D31" s="238"/>
      <c r="E31" s="238"/>
      <c r="F31" s="238"/>
    </row>
    <row r="32" spans="1:6" ht="47.25">
      <c r="A32" s="219">
        <v>1.1299999999999999</v>
      </c>
      <c r="B32" s="234" t="s">
        <v>1515</v>
      </c>
      <c r="C32" s="458"/>
      <c r="D32" s="458"/>
      <c r="E32" s="458"/>
      <c r="F32" s="458"/>
    </row>
    <row r="33" spans="1:6" ht="22.5" customHeight="1">
      <c r="A33" s="219" t="s">
        <v>1287</v>
      </c>
      <c r="B33" s="234" t="s">
        <v>1516</v>
      </c>
      <c r="C33" s="238"/>
      <c r="D33" s="238"/>
      <c r="E33" s="238"/>
      <c r="F33" s="238"/>
    </row>
    <row r="34" spans="1:6" ht="31.5">
      <c r="A34" s="219" t="s">
        <v>1288</v>
      </c>
      <c r="B34" s="234" t="s">
        <v>1517</v>
      </c>
      <c r="C34" s="238"/>
      <c r="D34" s="238"/>
      <c r="E34" s="238"/>
      <c r="F34" s="238"/>
    </row>
    <row r="35" spans="1:6" ht="31.5">
      <c r="A35" s="219">
        <v>1.1399999999999999</v>
      </c>
      <c r="B35" s="234" t="s">
        <v>1518</v>
      </c>
      <c r="C35" s="238"/>
      <c r="D35" s="238"/>
      <c r="E35" s="238"/>
      <c r="F35" s="238"/>
    </row>
    <row r="36" spans="1:6">
      <c r="A36" s="219">
        <v>1.1499999999999999</v>
      </c>
      <c r="B36" s="234" t="s">
        <v>1519</v>
      </c>
      <c r="C36" s="458"/>
      <c r="D36" s="458"/>
      <c r="E36" s="458"/>
      <c r="F36" s="458"/>
    </row>
    <row r="37" spans="1:6">
      <c r="A37" s="219" t="s">
        <v>28</v>
      </c>
      <c r="B37" s="234" t="s">
        <v>1520</v>
      </c>
      <c r="C37" s="458"/>
      <c r="D37" s="458"/>
      <c r="E37" s="458"/>
      <c r="F37" s="458"/>
    </row>
    <row r="38" spans="1:6">
      <c r="A38" s="219" t="s">
        <v>1287</v>
      </c>
      <c r="B38" s="234" t="s">
        <v>1521</v>
      </c>
      <c r="C38" s="238"/>
      <c r="D38" s="238"/>
      <c r="E38" s="238"/>
      <c r="F38" s="238"/>
    </row>
    <row r="39" spans="1:6">
      <c r="A39" s="219" t="s">
        <v>1288</v>
      </c>
      <c r="B39" s="234" t="s">
        <v>1522</v>
      </c>
      <c r="C39" s="238"/>
      <c r="D39" s="238"/>
      <c r="E39" s="238"/>
      <c r="F39" s="238"/>
    </row>
    <row r="40" spans="1:6">
      <c r="A40" s="219" t="s">
        <v>31</v>
      </c>
      <c r="B40" s="234" t="s">
        <v>1513</v>
      </c>
      <c r="C40" s="458"/>
      <c r="D40" s="458"/>
      <c r="E40" s="458"/>
      <c r="F40" s="458"/>
    </row>
    <row r="41" spans="1:6">
      <c r="A41" s="219" t="s">
        <v>1287</v>
      </c>
      <c r="B41" s="234" t="s">
        <v>1521</v>
      </c>
      <c r="C41" s="238"/>
      <c r="D41" s="238"/>
      <c r="E41" s="238"/>
      <c r="F41" s="238"/>
    </row>
    <row r="42" spans="1:6">
      <c r="A42" s="219" t="s">
        <v>1288</v>
      </c>
      <c r="B42" s="234" t="s">
        <v>1522</v>
      </c>
      <c r="C42" s="238"/>
      <c r="D42" s="238"/>
      <c r="E42" s="238"/>
      <c r="F42" s="238"/>
    </row>
    <row r="43" spans="1:6">
      <c r="A43" s="219">
        <v>1.1599999999999999</v>
      </c>
      <c r="B43" s="234" t="s">
        <v>1523</v>
      </c>
      <c r="C43" s="238"/>
      <c r="D43" s="238"/>
      <c r="E43" s="238"/>
      <c r="F43" s="238"/>
    </row>
    <row r="44" spans="1:6" ht="31.5">
      <c r="A44" s="219">
        <v>1.17</v>
      </c>
      <c r="B44" s="234" t="s">
        <v>1524</v>
      </c>
      <c r="C44" s="238"/>
      <c r="D44" s="238"/>
      <c r="E44" s="238"/>
      <c r="F44" s="238"/>
    </row>
    <row r="45" spans="1:6" ht="31.5">
      <c r="A45" s="219">
        <v>1.18</v>
      </c>
      <c r="B45" s="234" t="s">
        <v>1525</v>
      </c>
      <c r="C45" s="238"/>
      <c r="D45" s="238"/>
      <c r="E45" s="238"/>
      <c r="F45" s="238"/>
    </row>
    <row r="46" spans="1:6" ht="73.5" customHeight="1">
      <c r="A46" s="219">
        <v>1.19</v>
      </c>
      <c r="B46" s="234" t="s">
        <v>1526</v>
      </c>
      <c r="C46" s="458"/>
      <c r="D46" s="458"/>
      <c r="E46" s="458"/>
      <c r="F46" s="458"/>
    </row>
    <row r="47" spans="1:6">
      <c r="A47" s="219" t="s">
        <v>28</v>
      </c>
      <c r="B47" s="234" t="s">
        <v>1527</v>
      </c>
      <c r="C47" s="458"/>
      <c r="D47" s="458"/>
      <c r="E47" s="458"/>
      <c r="F47" s="458"/>
    </row>
    <row r="48" spans="1:6">
      <c r="A48" s="219" t="s">
        <v>1287</v>
      </c>
      <c r="B48" s="234" t="s">
        <v>1528</v>
      </c>
      <c r="C48" s="238"/>
      <c r="D48" s="238"/>
      <c r="E48" s="238"/>
      <c r="F48" s="238"/>
    </row>
    <row r="49" spans="1:6">
      <c r="A49" s="219" t="s">
        <v>1288</v>
      </c>
      <c r="B49" s="234" t="s">
        <v>1529</v>
      </c>
      <c r="C49" s="238"/>
      <c r="D49" s="238"/>
      <c r="E49" s="238"/>
      <c r="F49" s="238"/>
    </row>
    <row r="50" spans="1:6">
      <c r="A50" s="219" t="s">
        <v>31</v>
      </c>
      <c r="B50" s="234" t="s">
        <v>1513</v>
      </c>
      <c r="C50" s="458"/>
      <c r="D50" s="458"/>
      <c r="E50" s="458"/>
      <c r="F50" s="458"/>
    </row>
    <row r="51" spans="1:6">
      <c r="A51" s="219" t="s">
        <v>1287</v>
      </c>
      <c r="B51" s="234" t="s">
        <v>1528</v>
      </c>
      <c r="C51" s="238"/>
      <c r="D51" s="238"/>
      <c r="E51" s="238"/>
      <c r="F51" s="238"/>
    </row>
    <row r="52" spans="1:6">
      <c r="A52" s="219" t="s">
        <v>1288</v>
      </c>
      <c r="B52" s="234" t="s">
        <v>1529</v>
      </c>
      <c r="C52" s="238"/>
      <c r="D52" s="238"/>
      <c r="E52" s="238"/>
      <c r="F52" s="238"/>
    </row>
    <row r="53" spans="1:6" ht="63">
      <c r="A53" s="481">
        <v>1.2</v>
      </c>
      <c r="B53" s="234" t="s">
        <v>1530</v>
      </c>
      <c r="C53" s="238"/>
      <c r="D53" s="238"/>
      <c r="E53" s="238"/>
      <c r="F53" s="238"/>
    </row>
    <row r="54" spans="1:6" ht="78.75">
      <c r="A54" s="219">
        <v>1.21</v>
      </c>
      <c r="B54" s="234" t="s">
        <v>1531</v>
      </c>
      <c r="C54" s="238"/>
      <c r="D54" s="238"/>
      <c r="E54" s="238"/>
      <c r="F54" s="238"/>
    </row>
    <row r="55" spans="1:6" ht="39" customHeight="1">
      <c r="A55" s="219">
        <v>1.22</v>
      </c>
      <c r="B55" s="234" t="s">
        <v>1532</v>
      </c>
      <c r="C55" s="238"/>
      <c r="D55" s="238"/>
      <c r="E55" s="238"/>
      <c r="F55" s="238"/>
    </row>
    <row r="56" spans="1:6" ht="27" customHeight="1">
      <c r="A56" s="481">
        <v>1</v>
      </c>
      <c r="B56" s="234" t="s">
        <v>1533</v>
      </c>
      <c r="C56" s="238" t="s">
        <v>2345</v>
      </c>
      <c r="D56" s="482"/>
      <c r="E56" s="482"/>
      <c r="F56" s="482"/>
    </row>
    <row r="57" spans="1:6">
      <c r="A57" s="219">
        <v>1.01</v>
      </c>
      <c r="B57" s="234" t="s">
        <v>560</v>
      </c>
      <c r="C57" s="458"/>
      <c r="D57" s="458"/>
      <c r="E57" s="458"/>
      <c r="F57" s="458"/>
    </row>
    <row r="58" spans="1:6">
      <c r="A58" s="219" t="s">
        <v>28</v>
      </c>
      <c r="B58" s="234" t="s">
        <v>1534</v>
      </c>
      <c r="C58" s="238"/>
      <c r="D58" s="238"/>
      <c r="E58" s="238"/>
      <c r="F58" s="238"/>
    </row>
    <row r="59" spans="1:6">
      <c r="A59" s="219" t="s">
        <v>31</v>
      </c>
      <c r="B59" s="234" t="s">
        <v>1535</v>
      </c>
      <c r="C59" s="238"/>
      <c r="D59" s="238"/>
      <c r="E59" s="238"/>
      <c r="F59" s="238"/>
    </row>
    <row r="60" spans="1:6">
      <c r="A60" s="219">
        <v>1.02</v>
      </c>
      <c r="B60" s="234" t="s">
        <v>1536</v>
      </c>
      <c r="C60" s="458"/>
      <c r="D60" s="458"/>
      <c r="E60" s="458"/>
      <c r="F60" s="458"/>
    </row>
    <row r="61" spans="1:6">
      <c r="A61" s="219" t="s">
        <v>28</v>
      </c>
      <c r="B61" s="234" t="s">
        <v>1537</v>
      </c>
      <c r="C61" s="238"/>
      <c r="D61" s="238"/>
      <c r="E61" s="238"/>
      <c r="F61" s="238"/>
    </row>
    <row r="62" spans="1:6">
      <c r="A62" s="219" t="s">
        <v>31</v>
      </c>
      <c r="B62" s="234" t="s">
        <v>1538</v>
      </c>
      <c r="C62" s="238"/>
      <c r="D62" s="238"/>
      <c r="E62" s="238"/>
      <c r="F62" s="238"/>
    </row>
    <row r="63" spans="1:6">
      <c r="A63" s="219">
        <v>1.03</v>
      </c>
      <c r="B63" s="234" t="s">
        <v>587</v>
      </c>
      <c r="C63" s="238"/>
      <c r="D63" s="238"/>
      <c r="E63" s="238"/>
      <c r="F63" s="238"/>
    </row>
    <row r="64" spans="1:6">
      <c r="A64" s="219">
        <v>1.04</v>
      </c>
      <c r="B64" s="234" t="s">
        <v>1539</v>
      </c>
      <c r="C64" s="458"/>
      <c r="D64" s="458"/>
      <c r="E64" s="458"/>
      <c r="F64" s="458"/>
    </row>
    <row r="65" spans="1:6">
      <c r="A65" s="219" t="s">
        <v>28</v>
      </c>
      <c r="B65" s="234" t="s">
        <v>1540</v>
      </c>
      <c r="C65" s="238"/>
      <c r="D65" s="238"/>
      <c r="E65" s="238"/>
      <c r="F65" s="238"/>
    </row>
    <row r="66" spans="1:6">
      <c r="A66" s="219" t="s">
        <v>31</v>
      </c>
      <c r="B66" s="234" t="s">
        <v>1541</v>
      </c>
      <c r="C66" s="238"/>
      <c r="D66" s="238"/>
      <c r="E66" s="238"/>
      <c r="F66" s="238"/>
    </row>
    <row r="67" spans="1:6">
      <c r="A67" s="219">
        <v>1.05</v>
      </c>
      <c r="B67" s="234" t="s">
        <v>1542</v>
      </c>
      <c r="C67" s="238"/>
      <c r="D67" s="238"/>
      <c r="E67" s="238"/>
      <c r="F67" s="238"/>
    </row>
    <row r="68" spans="1:6">
      <c r="A68" s="219">
        <v>1.06</v>
      </c>
      <c r="B68" s="234" t="s">
        <v>1543</v>
      </c>
      <c r="C68" s="238"/>
      <c r="D68" s="238"/>
      <c r="E68" s="238"/>
      <c r="F68" s="238"/>
    </row>
    <row r="69" spans="1:6">
      <c r="A69" s="219">
        <v>1.07</v>
      </c>
      <c r="B69" s="234" t="s">
        <v>1544</v>
      </c>
      <c r="C69" s="458"/>
      <c r="D69" s="458"/>
      <c r="E69" s="458"/>
      <c r="F69" s="458"/>
    </row>
    <row r="70" spans="1:6" ht="21.75" customHeight="1">
      <c r="A70" s="219" t="s">
        <v>28</v>
      </c>
      <c r="B70" s="234" t="s">
        <v>1545</v>
      </c>
      <c r="C70" s="238"/>
      <c r="D70" s="238"/>
      <c r="E70" s="238"/>
      <c r="F70" s="238"/>
    </row>
    <row r="71" spans="1:6" ht="31.5">
      <c r="A71" s="219" t="s">
        <v>31</v>
      </c>
      <c r="B71" s="234" t="s">
        <v>1546</v>
      </c>
      <c r="C71" s="238"/>
      <c r="D71" s="238"/>
      <c r="E71" s="238"/>
      <c r="F71" s="238"/>
    </row>
    <row r="72" spans="1:6">
      <c r="A72" s="219">
        <v>1.08</v>
      </c>
      <c r="B72" s="234" t="s">
        <v>588</v>
      </c>
      <c r="C72" s="458"/>
      <c r="D72" s="458"/>
      <c r="E72" s="458"/>
      <c r="F72" s="458"/>
    </row>
    <row r="73" spans="1:6">
      <c r="A73" s="219" t="s">
        <v>28</v>
      </c>
      <c r="B73" s="234" t="s">
        <v>1547</v>
      </c>
      <c r="C73" s="238"/>
      <c r="D73" s="238"/>
      <c r="E73" s="238"/>
      <c r="F73" s="238"/>
    </row>
    <row r="74" spans="1:6" ht="21.75" customHeight="1">
      <c r="A74" s="219" t="s">
        <v>31</v>
      </c>
      <c r="B74" s="234" t="s">
        <v>1548</v>
      </c>
      <c r="C74" s="238"/>
      <c r="D74" s="238"/>
      <c r="E74" s="238"/>
      <c r="F74" s="238"/>
    </row>
    <row r="75" spans="1:6">
      <c r="A75" s="219">
        <v>1.0900000000000001</v>
      </c>
      <c r="B75" s="234" t="s">
        <v>1549</v>
      </c>
      <c r="C75" s="458"/>
      <c r="D75" s="458"/>
      <c r="E75" s="458"/>
      <c r="F75" s="458"/>
    </row>
    <row r="76" spans="1:6">
      <c r="A76" s="219" t="s">
        <v>28</v>
      </c>
      <c r="B76" s="234" t="s">
        <v>1550</v>
      </c>
      <c r="C76" s="238"/>
      <c r="D76" s="238"/>
      <c r="E76" s="238"/>
      <c r="F76" s="238"/>
    </row>
    <row r="77" spans="1:6" ht="22.5" customHeight="1">
      <c r="A77" s="219" t="s">
        <v>31</v>
      </c>
      <c r="B77" s="234" t="s">
        <v>1548</v>
      </c>
      <c r="C77" s="238"/>
      <c r="D77" s="238"/>
      <c r="E77" s="238"/>
      <c r="F77" s="238"/>
    </row>
    <row r="78" spans="1:6" ht="78.75">
      <c r="A78" s="481">
        <v>1.1000000000000001</v>
      </c>
      <c r="B78" s="234" t="s">
        <v>1551</v>
      </c>
      <c r="C78" s="458"/>
      <c r="D78" s="458"/>
      <c r="E78" s="458"/>
      <c r="F78" s="458"/>
    </row>
    <row r="79" spans="1:6">
      <c r="A79" s="219" t="s">
        <v>28</v>
      </c>
      <c r="B79" s="234" t="s">
        <v>1552</v>
      </c>
      <c r="C79" s="238"/>
      <c r="D79" s="238"/>
      <c r="E79" s="238"/>
      <c r="F79" s="238"/>
    </row>
    <row r="80" spans="1:6">
      <c r="A80" s="219" t="s">
        <v>31</v>
      </c>
      <c r="B80" s="234" t="s">
        <v>1553</v>
      </c>
      <c r="C80" s="238"/>
      <c r="D80" s="238"/>
      <c r="E80" s="238"/>
      <c r="F80" s="238"/>
    </row>
    <row r="81" spans="1:6" ht="78.75">
      <c r="A81" s="219">
        <v>1.1100000000000001</v>
      </c>
      <c r="B81" s="234" t="s">
        <v>1554</v>
      </c>
      <c r="C81" s="458"/>
      <c r="D81" s="458"/>
      <c r="E81" s="458"/>
      <c r="F81" s="458"/>
    </row>
    <row r="82" spans="1:6">
      <c r="A82" s="219" t="s">
        <v>103</v>
      </c>
      <c r="B82" s="234" t="s">
        <v>1555</v>
      </c>
      <c r="C82" s="238"/>
      <c r="D82" s="238"/>
      <c r="E82" s="238"/>
      <c r="F82" s="238"/>
    </row>
    <row r="83" spans="1:6">
      <c r="A83" s="219" t="s">
        <v>1288</v>
      </c>
      <c r="B83" s="234" t="s">
        <v>1556</v>
      </c>
      <c r="C83" s="238"/>
      <c r="D83" s="238"/>
      <c r="E83" s="238"/>
      <c r="F83" s="238"/>
    </row>
    <row r="84" spans="1:6" ht="63">
      <c r="A84" s="219">
        <v>1.1200000000000001</v>
      </c>
      <c r="B84" s="234" t="s">
        <v>1557</v>
      </c>
      <c r="C84" s="458"/>
      <c r="D84" s="458"/>
      <c r="E84" s="458"/>
      <c r="F84" s="458"/>
    </row>
    <row r="85" spans="1:6">
      <c r="A85" s="219" t="s">
        <v>103</v>
      </c>
      <c r="B85" s="234" t="s">
        <v>1469</v>
      </c>
      <c r="C85" s="238"/>
      <c r="D85" s="238"/>
      <c r="E85" s="238"/>
      <c r="F85" s="238"/>
    </row>
    <row r="86" spans="1:6">
      <c r="A86" s="219" t="s">
        <v>1288</v>
      </c>
      <c r="B86" s="234" t="s">
        <v>1558</v>
      </c>
      <c r="C86" s="238"/>
      <c r="D86" s="238"/>
      <c r="E86" s="238"/>
      <c r="F86" s="238"/>
    </row>
    <row r="87" spans="1:6" ht="63">
      <c r="A87" s="219">
        <v>1.1299999999999999</v>
      </c>
      <c r="B87" s="234" t="s">
        <v>1559</v>
      </c>
      <c r="C87" s="238"/>
      <c r="D87" s="238"/>
      <c r="E87" s="238"/>
      <c r="F87" s="238"/>
    </row>
    <row r="88" spans="1:6" ht="47.25">
      <c r="A88" s="219">
        <v>1.1399999999999999</v>
      </c>
      <c r="B88" s="234" t="s">
        <v>1560</v>
      </c>
      <c r="C88" s="238"/>
      <c r="D88" s="238"/>
      <c r="E88" s="238"/>
      <c r="F88" s="238"/>
    </row>
    <row r="89" spans="1:6" ht="78.75">
      <c r="A89" s="219">
        <v>1.1499999999999999</v>
      </c>
      <c r="B89" s="234" t="s">
        <v>1561</v>
      </c>
      <c r="C89" s="238"/>
      <c r="D89" s="238"/>
      <c r="E89" s="238"/>
      <c r="F89" s="238"/>
    </row>
    <row r="90" spans="1:6" ht="141.75">
      <c r="A90" s="219">
        <v>1.1599999999999999</v>
      </c>
      <c r="B90" s="234" t="s">
        <v>1562</v>
      </c>
      <c r="C90" s="238"/>
      <c r="D90" s="238"/>
      <c r="E90" s="238"/>
      <c r="F90" s="238"/>
    </row>
    <row r="92" spans="1:6" ht="35.1" customHeight="1">
      <c r="A92" s="27" t="s">
        <v>53</v>
      </c>
      <c r="B92" s="423"/>
      <c r="C92" s="376" t="s">
        <v>65</v>
      </c>
      <c r="D92" s="1284"/>
      <c r="E92" s="1284"/>
      <c r="F92" s="1284"/>
    </row>
    <row r="93" spans="1:6" ht="35.1" customHeight="1">
      <c r="A93" s="27" t="s">
        <v>55</v>
      </c>
      <c r="B93" s="423"/>
      <c r="C93" s="376" t="s">
        <v>66</v>
      </c>
      <c r="D93" s="1284"/>
      <c r="E93" s="1284"/>
      <c r="F93" s="1284"/>
    </row>
    <row r="94" spans="1:6" ht="35.1" customHeight="1">
      <c r="A94" s="26"/>
      <c r="C94" s="408" t="s">
        <v>67</v>
      </c>
      <c r="D94" s="1284"/>
      <c r="E94" s="1284"/>
      <c r="F94" s="1284"/>
    </row>
  </sheetData>
  <sheetProtection password="CB3D" sheet="1" objects="1" scenarios="1"/>
  <mergeCells count="10">
    <mergeCell ref="D92:F92"/>
    <mergeCell ref="D93:F93"/>
    <mergeCell ref="D94:F94"/>
    <mergeCell ref="A1:F1"/>
    <mergeCell ref="A2:F2"/>
    <mergeCell ref="A3:F3"/>
    <mergeCell ref="A4:F4"/>
    <mergeCell ref="A5:F5"/>
    <mergeCell ref="A6:F6"/>
    <mergeCell ref="C8:F8"/>
  </mergeCells>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5"/>
  <dimension ref="A1:R36"/>
  <sheetViews>
    <sheetView workbookViewId="0">
      <selection activeCell="A4" sqref="A4:F4"/>
    </sheetView>
  </sheetViews>
  <sheetFormatPr defaultColWidth="9.140625" defaultRowHeight="15.75"/>
  <cols>
    <col min="1" max="1" width="9.140625" style="418"/>
    <col min="2" max="2" width="31.28515625" style="26" customWidth="1"/>
    <col min="3" max="3" width="18.42578125" style="26" customWidth="1"/>
    <col min="4" max="4" width="16.85546875" style="26" customWidth="1"/>
    <col min="5" max="5" width="21" style="26" customWidth="1"/>
    <col min="6" max="6" width="17.140625" style="26" customWidth="1"/>
    <col min="7" max="257" width="9.140625" style="26"/>
    <col min="258" max="258" width="31.28515625" style="26" customWidth="1"/>
    <col min="259" max="259" width="18.42578125" style="26" customWidth="1"/>
    <col min="260" max="260" width="16.85546875" style="26" customWidth="1"/>
    <col min="261" max="261" width="21" style="26" customWidth="1"/>
    <col min="262" max="262" width="17.140625" style="26" customWidth="1"/>
    <col min="263" max="513" width="9.140625" style="26"/>
    <col min="514" max="514" width="31.28515625" style="26" customWidth="1"/>
    <col min="515" max="515" width="18.42578125" style="26" customWidth="1"/>
    <col min="516" max="516" width="16.85546875" style="26" customWidth="1"/>
    <col min="517" max="517" width="21" style="26" customWidth="1"/>
    <col min="518" max="518" width="17.140625" style="26" customWidth="1"/>
    <col min="519" max="769" width="9.140625" style="26"/>
    <col min="770" max="770" width="31.28515625" style="26" customWidth="1"/>
    <col min="771" max="771" width="18.42578125" style="26" customWidth="1"/>
    <col min="772" max="772" width="16.85546875" style="26" customWidth="1"/>
    <col min="773" max="773" width="21" style="26" customWidth="1"/>
    <col min="774" max="774" width="17.140625" style="26" customWidth="1"/>
    <col min="775" max="1025" width="9.140625" style="26"/>
    <col min="1026" max="1026" width="31.28515625" style="26" customWidth="1"/>
    <col min="1027" max="1027" width="18.42578125" style="26" customWidth="1"/>
    <col min="1028" max="1028" width="16.85546875" style="26" customWidth="1"/>
    <col min="1029" max="1029" width="21" style="26" customWidth="1"/>
    <col min="1030" max="1030" width="17.140625" style="26" customWidth="1"/>
    <col min="1031" max="1281" width="9.140625" style="26"/>
    <col min="1282" max="1282" width="31.28515625" style="26" customWidth="1"/>
    <col min="1283" max="1283" width="18.42578125" style="26" customWidth="1"/>
    <col min="1284" max="1284" width="16.85546875" style="26" customWidth="1"/>
    <col min="1285" max="1285" width="21" style="26" customWidth="1"/>
    <col min="1286" max="1286" width="17.140625" style="26" customWidth="1"/>
    <col min="1287" max="1537" width="9.140625" style="26"/>
    <col min="1538" max="1538" width="31.28515625" style="26" customWidth="1"/>
    <col min="1539" max="1539" width="18.42578125" style="26" customWidth="1"/>
    <col min="1540" max="1540" width="16.85546875" style="26" customWidth="1"/>
    <col min="1541" max="1541" width="21" style="26" customWidth="1"/>
    <col min="1542" max="1542" width="17.140625" style="26" customWidth="1"/>
    <col min="1543" max="1793" width="9.140625" style="26"/>
    <col min="1794" max="1794" width="31.28515625" style="26" customWidth="1"/>
    <col min="1795" max="1795" width="18.42578125" style="26" customWidth="1"/>
    <col min="1796" max="1796" width="16.85546875" style="26" customWidth="1"/>
    <col min="1797" max="1797" width="21" style="26" customWidth="1"/>
    <col min="1798" max="1798" width="17.140625" style="26" customWidth="1"/>
    <col min="1799" max="2049" width="9.140625" style="26"/>
    <col min="2050" max="2050" width="31.28515625" style="26" customWidth="1"/>
    <col min="2051" max="2051" width="18.42578125" style="26" customWidth="1"/>
    <col min="2052" max="2052" width="16.85546875" style="26" customWidth="1"/>
    <col min="2053" max="2053" width="21" style="26" customWidth="1"/>
    <col min="2054" max="2054" width="17.140625" style="26" customWidth="1"/>
    <col min="2055" max="2305" width="9.140625" style="26"/>
    <col min="2306" max="2306" width="31.28515625" style="26" customWidth="1"/>
    <col min="2307" max="2307" width="18.42578125" style="26" customWidth="1"/>
    <col min="2308" max="2308" width="16.85546875" style="26" customWidth="1"/>
    <col min="2309" max="2309" width="21" style="26" customWidth="1"/>
    <col min="2310" max="2310" width="17.140625" style="26" customWidth="1"/>
    <col min="2311" max="2561" width="9.140625" style="26"/>
    <col min="2562" max="2562" width="31.28515625" style="26" customWidth="1"/>
    <col min="2563" max="2563" width="18.42578125" style="26" customWidth="1"/>
    <col min="2564" max="2564" width="16.85546875" style="26" customWidth="1"/>
    <col min="2565" max="2565" width="21" style="26" customWidth="1"/>
    <col min="2566" max="2566" width="17.140625" style="26" customWidth="1"/>
    <col min="2567" max="2817" width="9.140625" style="26"/>
    <col min="2818" max="2818" width="31.28515625" style="26" customWidth="1"/>
    <col min="2819" max="2819" width="18.42578125" style="26" customWidth="1"/>
    <col min="2820" max="2820" width="16.85546875" style="26" customWidth="1"/>
    <col min="2821" max="2821" width="21" style="26" customWidth="1"/>
    <col min="2822" max="2822" width="17.140625" style="26" customWidth="1"/>
    <col min="2823" max="3073" width="9.140625" style="26"/>
    <col min="3074" max="3074" width="31.28515625" style="26" customWidth="1"/>
    <col min="3075" max="3075" width="18.42578125" style="26" customWidth="1"/>
    <col min="3076" max="3076" width="16.85546875" style="26" customWidth="1"/>
    <col min="3077" max="3077" width="21" style="26" customWidth="1"/>
    <col min="3078" max="3078" width="17.140625" style="26" customWidth="1"/>
    <col min="3079" max="3329" width="9.140625" style="26"/>
    <col min="3330" max="3330" width="31.28515625" style="26" customWidth="1"/>
    <col min="3331" max="3331" width="18.42578125" style="26" customWidth="1"/>
    <col min="3332" max="3332" width="16.85546875" style="26" customWidth="1"/>
    <col min="3333" max="3333" width="21" style="26" customWidth="1"/>
    <col min="3334" max="3334" width="17.140625" style="26" customWidth="1"/>
    <col min="3335" max="3585" width="9.140625" style="26"/>
    <col min="3586" max="3586" width="31.28515625" style="26" customWidth="1"/>
    <col min="3587" max="3587" width="18.42578125" style="26" customWidth="1"/>
    <col min="3588" max="3588" width="16.85546875" style="26" customWidth="1"/>
    <col min="3589" max="3589" width="21" style="26" customWidth="1"/>
    <col min="3590" max="3590" width="17.140625" style="26" customWidth="1"/>
    <col min="3591" max="3841" width="9.140625" style="26"/>
    <col min="3842" max="3842" width="31.28515625" style="26" customWidth="1"/>
    <col min="3843" max="3843" width="18.42578125" style="26" customWidth="1"/>
    <col min="3844" max="3844" width="16.85546875" style="26" customWidth="1"/>
    <col min="3845" max="3845" width="21" style="26" customWidth="1"/>
    <col min="3846" max="3846" width="17.140625" style="26" customWidth="1"/>
    <col min="3847" max="4097" width="9.140625" style="26"/>
    <col min="4098" max="4098" width="31.28515625" style="26" customWidth="1"/>
    <col min="4099" max="4099" width="18.42578125" style="26" customWidth="1"/>
    <col min="4100" max="4100" width="16.85546875" style="26" customWidth="1"/>
    <col min="4101" max="4101" width="21" style="26" customWidth="1"/>
    <col min="4102" max="4102" width="17.140625" style="26" customWidth="1"/>
    <col min="4103" max="4353" width="9.140625" style="26"/>
    <col min="4354" max="4354" width="31.28515625" style="26" customWidth="1"/>
    <col min="4355" max="4355" width="18.42578125" style="26" customWidth="1"/>
    <col min="4356" max="4356" width="16.85546875" style="26" customWidth="1"/>
    <col min="4357" max="4357" width="21" style="26" customWidth="1"/>
    <col min="4358" max="4358" width="17.140625" style="26" customWidth="1"/>
    <col min="4359" max="4609" width="9.140625" style="26"/>
    <col min="4610" max="4610" width="31.28515625" style="26" customWidth="1"/>
    <col min="4611" max="4611" width="18.42578125" style="26" customWidth="1"/>
    <col min="4612" max="4612" width="16.85546875" style="26" customWidth="1"/>
    <col min="4613" max="4613" width="21" style="26" customWidth="1"/>
    <col min="4614" max="4614" width="17.140625" style="26" customWidth="1"/>
    <col min="4615" max="4865" width="9.140625" style="26"/>
    <col min="4866" max="4866" width="31.28515625" style="26" customWidth="1"/>
    <col min="4867" max="4867" width="18.42578125" style="26" customWidth="1"/>
    <col min="4868" max="4868" width="16.85546875" style="26" customWidth="1"/>
    <col min="4869" max="4869" width="21" style="26" customWidth="1"/>
    <col min="4870" max="4870" width="17.140625" style="26" customWidth="1"/>
    <col min="4871" max="5121" width="9.140625" style="26"/>
    <col min="5122" max="5122" width="31.28515625" style="26" customWidth="1"/>
    <col min="5123" max="5123" width="18.42578125" style="26" customWidth="1"/>
    <col min="5124" max="5124" width="16.85546875" style="26" customWidth="1"/>
    <col min="5125" max="5125" width="21" style="26" customWidth="1"/>
    <col min="5126" max="5126" width="17.140625" style="26" customWidth="1"/>
    <col min="5127" max="5377" width="9.140625" style="26"/>
    <col min="5378" max="5378" width="31.28515625" style="26" customWidth="1"/>
    <col min="5379" max="5379" width="18.42578125" style="26" customWidth="1"/>
    <col min="5380" max="5380" width="16.85546875" style="26" customWidth="1"/>
    <col min="5381" max="5381" width="21" style="26" customWidth="1"/>
    <col min="5382" max="5382" width="17.140625" style="26" customWidth="1"/>
    <col min="5383" max="5633" width="9.140625" style="26"/>
    <col min="5634" max="5634" width="31.28515625" style="26" customWidth="1"/>
    <col min="5635" max="5635" width="18.42578125" style="26" customWidth="1"/>
    <col min="5636" max="5636" width="16.85546875" style="26" customWidth="1"/>
    <col min="5637" max="5637" width="21" style="26" customWidth="1"/>
    <col min="5638" max="5638" width="17.140625" style="26" customWidth="1"/>
    <col min="5639" max="5889" width="9.140625" style="26"/>
    <col min="5890" max="5890" width="31.28515625" style="26" customWidth="1"/>
    <col min="5891" max="5891" width="18.42578125" style="26" customWidth="1"/>
    <col min="5892" max="5892" width="16.85546875" style="26" customWidth="1"/>
    <col min="5893" max="5893" width="21" style="26" customWidth="1"/>
    <col min="5894" max="5894" width="17.140625" style="26" customWidth="1"/>
    <col min="5895" max="6145" width="9.140625" style="26"/>
    <col min="6146" max="6146" width="31.28515625" style="26" customWidth="1"/>
    <col min="6147" max="6147" width="18.42578125" style="26" customWidth="1"/>
    <col min="6148" max="6148" width="16.85546875" style="26" customWidth="1"/>
    <col min="6149" max="6149" width="21" style="26" customWidth="1"/>
    <col min="6150" max="6150" width="17.140625" style="26" customWidth="1"/>
    <col min="6151" max="6401" width="9.140625" style="26"/>
    <col min="6402" max="6402" width="31.28515625" style="26" customWidth="1"/>
    <col min="6403" max="6403" width="18.42578125" style="26" customWidth="1"/>
    <col min="6404" max="6404" width="16.85546875" style="26" customWidth="1"/>
    <col min="6405" max="6405" width="21" style="26" customWidth="1"/>
    <col min="6406" max="6406" width="17.140625" style="26" customWidth="1"/>
    <col min="6407" max="6657" width="9.140625" style="26"/>
    <col min="6658" max="6658" width="31.28515625" style="26" customWidth="1"/>
    <col min="6659" max="6659" width="18.42578125" style="26" customWidth="1"/>
    <col min="6660" max="6660" width="16.85546875" style="26" customWidth="1"/>
    <col min="6661" max="6661" width="21" style="26" customWidth="1"/>
    <col min="6662" max="6662" width="17.140625" style="26" customWidth="1"/>
    <col min="6663" max="6913" width="9.140625" style="26"/>
    <col min="6914" max="6914" width="31.28515625" style="26" customWidth="1"/>
    <col min="6915" max="6915" width="18.42578125" style="26" customWidth="1"/>
    <col min="6916" max="6916" width="16.85546875" style="26" customWidth="1"/>
    <col min="6917" max="6917" width="21" style="26" customWidth="1"/>
    <col min="6918" max="6918" width="17.140625" style="26" customWidth="1"/>
    <col min="6919" max="7169" width="9.140625" style="26"/>
    <col min="7170" max="7170" width="31.28515625" style="26" customWidth="1"/>
    <col min="7171" max="7171" width="18.42578125" style="26" customWidth="1"/>
    <col min="7172" max="7172" width="16.85546875" style="26" customWidth="1"/>
    <col min="7173" max="7173" width="21" style="26" customWidth="1"/>
    <col min="7174" max="7174" width="17.140625" style="26" customWidth="1"/>
    <col min="7175" max="7425" width="9.140625" style="26"/>
    <col min="7426" max="7426" width="31.28515625" style="26" customWidth="1"/>
    <col min="7427" max="7427" width="18.42578125" style="26" customWidth="1"/>
    <col min="7428" max="7428" width="16.85546875" style="26" customWidth="1"/>
    <col min="7429" max="7429" width="21" style="26" customWidth="1"/>
    <col min="7430" max="7430" width="17.140625" style="26" customWidth="1"/>
    <col min="7431" max="7681" width="9.140625" style="26"/>
    <col min="7682" max="7682" width="31.28515625" style="26" customWidth="1"/>
    <col min="7683" max="7683" width="18.42578125" style="26" customWidth="1"/>
    <col min="7684" max="7684" width="16.85546875" style="26" customWidth="1"/>
    <col min="7685" max="7685" width="21" style="26" customWidth="1"/>
    <col min="7686" max="7686" width="17.140625" style="26" customWidth="1"/>
    <col min="7687" max="7937" width="9.140625" style="26"/>
    <col min="7938" max="7938" width="31.28515625" style="26" customWidth="1"/>
    <col min="7939" max="7939" width="18.42578125" style="26" customWidth="1"/>
    <col min="7940" max="7940" width="16.85546875" style="26" customWidth="1"/>
    <col min="7941" max="7941" width="21" style="26" customWidth="1"/>
    <col min="7942" max="7942" width="17.140625" style="26" customWidth="1"/>
    <col min="7943" max="8193" width="9.140625" style="26"/>
    <col min="8194" max="8194" width="31.28515625" style="26" customWidth="1"/>
    <col min="8195" max="8195" width="18.42578125" style="26" customWidth="1"/>
    <col min="8196" max="8196" width="16.85546875" style="26" customWidth="1"/>
    <col min="8197" max="8197" width="21" style="26" customWidth="1"/>
    <col min="8198" max="8198" width="17.140625" style="26" customWidth="1"/>
    <col min="8199" max="8449" width="9.140625" style="26"/>
    <col min="8450" max="8450" width="31.28515625" style="26" customWidth="1"/>
    <col min="8451" max="8451" width="18.42578125" style="26" customWidth="1"/>
    <col min="8452" max="8452" width="16.85546875" style="26" customWidth="1"/>
    <col min="8453" max="8453" width="21" style="26" customWidth="1"/>
    <col min="8454" max="8454" width="17.140625" style="26" customWidth="1"/>
    <col min="8455" max="8705" width="9.140625" style="26"/>
    <col min="8706" max="8706" width="31.28515625" style="26" customWidth="1"/>
    <col min="8707" max="8707" width="18.42578125" style="26" customWidth="1"/>
    <col min="8708" max="8708" width="16.85546875" style="26" customWidth="1"/>
    <col min="8709" max="8709" width="21" style="26" customWidth="1"/>
    <col min="8710" max="8710" width="17.140625" style="26" customWidth="1"/>
    <col min="8711" max="8961" width="9.140625" style="26"/>
    <col min="8962" max="8962" width="31.28515625" style="26" customWidth="1"/>
    <col min="8963" max="8963" width="18.42578125" style="26" customWidth="1"/>
    <col min="8964" max="8964" width="16.85546875" style="26" customWidth="1"/>
    <col min="8965" max="8965" width="21" style="26" customWidth="1"/>
    <col min="8966" max="8966" width="17.140625" style="26" customWidth="1"/>
    <col min="8967" max="9217" width="9.140625" style="26"/>
    <col min="9218" max="9218" width="31.28515625" style="26" customWidth="1"/>
    <col min="9219" max="9219" width="18.42578125" style="26" customWidth="1"/>
    <col min="9220" max="9220" width="16.85546875" style="26" customWidth="1"/>
    <col min="9221" max="9221" width="21" style="26" customWidth="1"/>
    <col min="9222" max="9222" width="17.140625" style="26" customWidth="1"/>
    <col min="9223" max="9473" width="9.140625" style="26"/>
    <col min="9474" max="9474" width="31.28515625" style="26" customWidth="1"/>
    <col min="9475" max="9475" width="18.42578125" style="26" customWidth="1"/>
    <col min="9476" max="9476" width="16.85546875" style="26" customWidth="1"/>
    <col min="9477" max="9477" width="21" style="26" customWidth="1"/>
    <col min="9478" max="9478" width="17.140625" style="26" customWidth="1"/>
    <col min="9479" max="9729" width="9.140625" style="26"/>
    <col min="9730" max="9730" width="31.28515625" style="26" customWidth="1"/>
    <col min="9731" max="9731" width="18.42578125" style="26" customWidth="1"/>
    <col min="9732" max="9732" width="16.85546875" style="26" customWidth="1"/>
    <col min="9733" max="9733" width="21" style="26" customWidth="1"/>
    <col min="9734" max="9734" width="17.140625" style="26" customWidth="1"/>
    <col min="9735" max="9985" width="9.140625" style="26"/>
    <col min="9986" max="9986" width="31.28515625" style="26" customWidth="1"/>
    <col min="9987" max="9987" width="18.42578125" style="26" customWidth="1"/>
    <col min="9988" max="9988" width="16.85546875" style="26" customWidth="1"/>
    <col min="9989" max="9989" width="21" style="26" customWidth="1"/>
    <col min="9990" max="9990" width="17.140625" style="26" customWidth="1"/>
    <col min="9991" max="10241" width="9.140625" style="26"/>
    <col min="10242" max="10242" width="31.28515625" style="26" customWidth="1"/>
    <col min="10243" max="10243" width="18.42578125" style="26" customWidth="1"/>
    <col min="10244" max="10244" width="16.85546875" style="26" customWidth="1"/>
    <col min="10245" max="10245" width="21" style="26" customWidth="1"/>
    <col min="10246" max="10246" width="17.140625" style="26" customWidth="1"/>
    <col min="10247" max="10497" width="9.140625" style="26"/>
    <col min="10498" max="10498" width="31.28515625" style="26" customWidth="1"/>
    <col min="10499" max="10499" width="18.42578125" style="26" customWidth="1"/>
    <col min="10500" max="10500" width="16.85546875" style="26" customWidth="1"/>
    <col min="10501" max="10501" width="21" style="26" customWidth="1"/>
    <col min="10502" max="10502" width="17.140625" style="26" customWidth="1"/>
    <col min="10503" max="10753" width="9.140625" style="26"/>
    <col min="10754" max="10754" width="31.28515625" style="26" customWidth="1"/>
    <col min="10755" max="10755" width="18.42578125" style="26" customWidth="1"/>
    <col min="10756" max="10756" width="16.85546875" style="26" customWidth="1"/>
    <col min="10757" max="10757" width="21" style="26" customWidth="1"/>
    <col min="10758" max="10758" width="17.140625" style="26" customWidth="1"/>
    <col min="10759" max="11009" width="9.140625" style="26"/>
    <col min="11010" max="11010" width="31.28515625" style="26" customWidth="1"/>
    <col min="11011" max="11011" width="18.42578125" style="26" customWidth="1"/>
    <col min="11012" max="11012" width="16.85546875" style="26" customWidth="1"/>
    <col min="11013" max="11013" width="21" style="26" customWidth="1"/>
    <col min="11014" max="11014" width="17.140625" style="26" customWidth="1"/>
    <col min="11015" max="11265" width="9.140625" style="26"/>
    <col min="11266" max="11266" width="31.28515625" style="26" customWidth="1"/>
    <col min="11267" max="11267" width="18.42578125" style="26" customWidth="1"/>
    <col min="11268" max="11268" width="16.85546875" style="26" customWidth="1"/>
    <col min="11269" max="11269" width="21" style="26" customWidth="1"/>
    <col min="11270" max="11270" width="17.140625" style="26" customWidth="1"/>
    <col min="11271" max="11521" width="9.140625" style="26"/>
    <col min="11522" max="11522" width="31.28515625" style="26" customWidth="1"/>
    <col min="11523" max="11523" width="18.42578125" style="26" customWidth="1"/>
    <col min="11524" max="11524" width="16.85546875" style="26" customWidth="1"/>
    <col min="11525" max="11525" width="21" style="26" customWidth="1"/>
    <col min="11526" max="11526" width="17.140625" style="26" customWidth="1"/>
    <col min="11527" max="11777" width="9.140625" style="26"/>
    <col min="11778" max="11778" width="31.28515625" style="26" customWidth="1"/>
    <col min="11779" max="11779" width="18.42578125" style="26" customWidth="1"/>
    <col min="11780" max="11780" width="16.85546875" style="26" customWidth="1"/>
    <col min="11781" max="11781" width="21" style="26" customWidth="1"/>
    <col min="11782" max="11782" width="17.140625" style="26" customWidth="1"/>
    <col min="11783" max="12033" width="9.140625" style="26"/>
    <col min="12034" max="12034" width="31.28515625" style="26" customWidth="1"/>
    <col min="12035" max="12035" width="18.42578125" style="26" customWidth="1"/>
    <col min="12036" max="12036" width="16.85546875" style="26" customWidth="1"/>
    <col min="12037" max="12037" width="21" style="26" customWidth="1"/>
    <col min="12038" max="12038" width="17.140625" style="26" customWidth="1"/>
    <col min="12039" max="12289" width="9.140625" style="26"/>
    <col min="12290" max="12290" width="31.28515625" style="26" customWidth="1"/>
    <col min="12291" max="12291" width="18.42578125" style="26" customWidth="1"/>
    <col min="12292" max="12292" width="16.85546875" style="26" customWidth="1"/>
    <col min="12293" max="12293" width="21" style="26" customWidth="1"/>
    <col min="12294" max="12294" width="17.140625" style="26" customWidth="1"/>
    <col min="12295" max="12545" width="9.140625" style="26"/>
    <col min="12546" max="12546" width="31.28515625" style="26" customWidth="1"/>
    <col min="12547" max="12547" width="18.42578125" style="26" customWidth="1"/>
    <col min="12548" max="12548" width="16.85546875" style="26" customWidth="1"/>
    <col min="12549" max="12549" width="21" style="26" customWidth="1"/>
    <col min="12550" max="12550" width="17.140625" style="26" customWidth="1"/>
    <col min="12551" max="12801" width="9.140625" style="26"/>
    <col min="12802" max="12802" width="31.28515625" style="26" customWidth="1"/>
    <col min="12803" max="12803" width="18.42578125" style="26" customWidth="1"/>
    <col min="12804" max="12804" width="16.85546875" style="26" customWidth="1"/>
    <col min="12805" max="12805" width="21" style="26" customWidth="1"/>
    <col min="12806" max="12806" width="17.140625" style="26" customWidth="1"/>
    <col min="12807" max="13057" width="9.140625" style="26"/>
    <col min="13058" max="13058" width="31.28515625" style="26" customWidth="1"/>
    <col min="13059" max="13059" width="18.42578125" style="26" customWidth="1"/>
    <col min="13060" max="13060" width="16.85546875" style="26" customWidth="1"/>
    <col min="13061" max="13061" width="21" style="26" customWidth="1"/>
    <col min="13062" max="13062" width="17.140625" style="26" customWidth="1"/>
    <col min="13063" max="13313" width="9.140625" style="26"/>
    <col min="13314" max="13314" width="31.28515625" style="26" customWidth="1"/>
    <col min="13315" max="13315" width="18.42578125" style="26" customWidth="1"/>
    <col min="13316" max="13316" width="16.85546875" style="26" customWidth="1"/>
    <col min="13317" max="13317" width="21" style="26" customWidth="1"/>
    <col min="13318" max="13318" width="17.140625" style="26" customWidth="1"/>
    <col min="13319" max="13569" width="9.140625" style="26"/>
    <col min="13570" max="13570" width="31.28515625" style="26" customWidth="1"/>
    <col min="13571" max="13571" width="18.42578125" style="26" customWidth="1"/>
    <col min="13572" max="13572" width="16.85546875" style="26" customWidth="1"/>
    <col min="13573" max="13573" width="21" style="26" customWidth="1"/>
    <col min="13574" max="13574" width="17.140625" style="26" customWidth="1"/>
    <col min="13575" max="13825" width="9.140625" style="26"/>
    <col min="13826" max="13826" width="31.28515625" style="26" customWidth="1"/>
    <col min="13827" max="13827" width="18.42578125" style="26" customWidth="1"/>
    <col min="13828" max="13828" width="16.85546875" style="26" customWidth="1"/>
    <col min="13829" max="13829" width="21" style="26" customWidth="1"/>
    <col min="13830" max="13830" width="17.140625" style="26" customWidth="1"/>
    <col min="13831" max="14081" width="9.140625" style="26"/>
    <col min="14082" max="14082" width="31.28515625" style="26" customWidth="1"/>
    <col min="14083" max="14083" width="18.42578125" style="26" customWidth="1"/>
    <col min="14084" max="14084" width="16.85546875" style="26" customWidth="1"/>
    <col min="14085" max="14085" width="21" style="26" customWidth="1"/>
    <col min="14086" max="14086" width="17.140625" style="26" customWidth="1"/>
    <col min="14087" max="14337" width="9.140625" style="26"/>
    <col min="14338" max="14338" width="31.28515625" style="26" customWidth="1"/>
    <col min="14339" max="14339" width="18.42578125" style="26" customWidth="1"/>
    <col min="14340" max="14340" width="16.85546875" style="26" customWidth="1"/>
    <col min="14341" max="14341" width="21" style="26" customWidth="1"/>
    <col min="14342" max="14342" width="17.140625" style="26" customWidth="1"/>
    <col min="14343" max="14593" width="9.140625" style="26"/>
    <col min="14594" max="14594" width="31.28515625" style="26" customWidth="1"/>
    <col min="14595" max="14595" width="18.42578125" style="26" customWidth="1"/>
    <col min="14596" max="14596" width="16.85546875" style="26" customWidth="1"/>
    <col min="14597" max="14597" width="21" style="26" customWidth="1"/>
    <col min="14598" max="14598" width="17.140625" style="26" customWidth="1"/>
    <col min="14599" max="14849" width="9.140625" style="26"/>
    <col min="14850" max="14850" width="31.28515625" style="26" customWidth="1"/>
    <col min="14851" max="14851" width="18.42578125" style="26" customWidth="1"/>
    <col min="14852" max="14852" width="16.85546875" style="26" customWidth="1"/>
    <col min="14853" max="14853" width="21" style="26" customWidth="1"/>
    <col min="14854" max="14854" width="17.140625" style="26" customWidth="1"/>
    <col min="14855" max="15105" width="9.140625" style="26"/>
    <col min="15106" max="15106" width="31.28515625" style="26" customWidth="1"/>
    <col min="15107" max="15107" width="18.42578125" style="26" customWidth="1"/>
    <col min="15108" max="15108" width="16.85546875" style="26" customWidth="1"/>
    <col min="15109" max="15109" width="21" style="26" customWidth="1"/>
    <col min="15110" max="15110" width="17.140625" style="26" customWidth="1"/>
    <col min="15111" max="15361" width="9.140625" style="26"/>
    <col min="15362" max="15362" width="31.28515625" style="26" customWidth="1"/>
    <col min="15363" max="15363" width="18.42578125" style="26" customWidth="1"/>
    <col min="15364" max="15364" width="16.85546875" style="26" customWidth="1"/>
    <col min="15365" max="15365" width="21" style="26" customWidth="1"/>
    <col min="15366" max="15366" width="17.140625" style="26" customWidth="1"/>
    <col min="15367" max="15617" width="9.140625" style="26"/>
    <col min="15618" max="15618" width="31.28515625" style="26" customWidth="1"/>
    <col min="15619" max="15619" width="18.42578125" style="26" customWidth="1"/>
    <col min="15620" max="15620" width="16.85546875" style="26" customWidth="1"/>
    <col min="15621" max="15621" width="21" style="26" customWidth="1"/>
    <col min="15622" max="15622" width="17.140625" style="26" customWidth="1"/>
    <col min="15623" max="15873" width="9.140625" style="26"/>
    <col min="15874" max="15874" width="31.28515625" style="26" customWidth="1"/>
    <col min="15875" max="15875" width="18.42578125" style="26" customWidth="1"/>
    <col min="15876" max="15876" width="16.85546875" style="26" customWidth="1"/>
    <col min="15877" max="15877" width="21" style="26" customWidth="1"/>
    <col min="15878" max="15878" width="17.140625" style="26" customWidth="1"/>
    <col min="15879" max="16129" width="9.140625" style="26"/>
    <col min="16130" max="16130" width="31.28515625" style="26" customWidth="1"/>
    <col min="16131" max="16131" width="18.42578125" style="26" customWidth="1"/>
    <col min="16132" max="16132" width="16.85546875" style="26" customWidth="1"/>
    <col min="16133" max="16133" width="21" style="26" customWidth="1"/>
    <col min="16134" max="16134" width="17.140625" style="26" customWidth="1"/>
    <col min="16135" max="16384" width="9.140625" style="26"/>
  </cols>
  <sheetData>
    <row r="1" spans="1:18" ht="18">
      <c r="A1" s="1237" t="str">
        <f>Title!A1</f>
        <v>Karnataka Power Transmission Corporation Limited</v>
      </c>
      <c r="B1" s="1237"/>
      <c r="C1" s="1237"/>
      <c r="D1" s="1237"/>
      <c r="E1" s="1237"/>
      <c r="F1" s="1237"/>
    </row>
    <row r="2" spans="1:18" ht="27" customHeight="1">
      <c r="A2" s="867" t="str">
        <f>Title!A2</f>
        <v>Bid Enquiry No: KPTCL/2026-27/SS/WORK_INDENT3805</v>
      </c>
      <c r="B2" s="867"/>
      <c r="C2" s="867"/>
      <c r="D2" s="867"/>
      <c r="E2" s="867"/>
      <c r="F2" s="867"/>
    </row>
    <row r="3" spans="1:18" ht="243.6" customHeight="1">
      <c r="A3" s="1297" t="str">
        <f>Title!A3</f>
        <v xml:space="preserve">Combined Package for, 
Work-A: Augmentation of existing 2x20MVA, 66/11kV Power Transformers by 2x31.5MVA, 66/11kV Power Transformers at 66/11kV Pillagumpa Sub-station in Hosakote Taluk, Bengaluru Rural District.
Work-B: Augmentation of existing 2x20MVA, 66/11kV Power Transformers by 2x31.5MVA, 66/11kV Power Transformers at 66/11kV Budigere Sub-station in Devanahalli Taluk &amp; Bengaluru Rural District. 
Work-C: Augmentation of existing 2x20MVA, 66/11kV Power Transformers by 2x31.5MVA, 66/11kV Power Transformers at 220/66/11kV KIADB Doddaballapura Sub-station in Doddaballapura Taluk, Bengaluru Rural District, 
on Total Turnkey Basis, including Supply of all Materials/Equipments and Erection (including Civil Works) of all Materials/Equipments, Testing and Commissioning.
</v>
      </c>
      <c r="B3" s="1297"/>
      <c r="C3" s="1297"/>
      <c r="D3" s="1297"/>
      <c r="E3" s="1297"/>
      <c r="F3" s="1297"/>
      <c r="G3" s="94"/>
      <c r="H3" s="94"/>
      <c r="I3" s="94"/>
      <c r="J3" s="94"/>
      <c r="K3" s="94"/>
      <c r="L3" s="94"/>
      <c r="M3" s="94"/>
      <c r="N3" s="94"/>
      <c r="O3" s="94"/>
      <c r="P3" s="94"/>
      <c r="Q3" s="94"/>
      <c r="R3" s="94"/>
    </row>
    <row r="4" spans="1:18">
      <c r="A4" s="1287" t="s">
        <v>575</v>
      </c>
      <c r="B4" s="1287"/>
      <c r="C4" s="1287"/>
      <c r="D4" s="1287"/>
      <c r="E4" s="1287"/>
      <c r="F4" s="1287"/>
    </row>
    <row r="5" spans="1:18" ht="45" customHeight="1">
      <c r="A5" s="1288" t="s">
        <v>1563</v>
      </c>
      <c r="B5" s="1288"/>
      <c r="C5" s="1288"/>
      <c r="D5" s="1288"/>
      <c r="E5" s="1288"/>
      <c r="F5" s="1288"/>
    </row>
    <row r="6" spans="1:18" ht="42" customHeight="1">
      <c r="A6" s="1288" t="s">
        <v>406</v>
      </c>
      <c r="B6" s="1288"/>
      <c r="C6" s="1288"/>
      <c r="D6" s="1288"/>
      <c r="E6" s="1288"/>
      <c r="F6" s="1288"/>
    </row>
    <row r="7" spans="1:18">
      <c r="A7" s="411"/>
      <c r="B7" s="468" t="s">
        <v>1283</v>
      </c>
      <c r="C7" s="423"/>
      <c r="D7" s="423"/>
      <c r="E7" s="423"/>
      <c r="F7" s="423"/>
    </row>
    <row r="8" spans="1:18">
      <c r="A8" s="411"/>
      <c r="B8" s="470"/>
      <c r="C8" s="483" t="s">
        <v>2372</v>
      </c>
      <c r="D8" s="483"/>
      <c r="E8" s="483"/>
      <c r="F8" s="483"/>
    </row>
    <row r="9" spans="1:18">
      <c r="A9" s="463">
        <v>1</v>
      </c>
      <c r="B9" s="470" t="s">
        <v>1564</v>
      </c>
      <c r="C9" s="423"/>
      <c r="D9" s="423"/>
      <c r="E9" s="423"/>
      <c r="F9" s="423"/>
    </row>
    <row r="10" spans="1:18" ht="31.5">
      <c r="A10" s="411">
        <v>1.01</v>
      </c>
      <c r="B10" s="470" t="s">
        <v>1565</v>
      </c>
      <c r="C10" s="423"/>
      <c r="D10" s="423"/>
      <c r="E10" s="423"/>
      <c r="F10" s="423"/>
    </row>
    <row r="11" spans="1:18">
      <c r="A11" s="463">
        <v>1.02</v>
      </c>
      <c r="B11" s="470" t="s">
        <v>561</v>
      </c>
      <c r="C11" s="423"/>
      <c r="D11" s="423"/>
      <c r="E11" s="423"/>
      <c r="F11" s="423"/>
    </row>
    <row r="12" spans="1:18">
      <c r="A12" s="411">
        <v>1.03</v>
      </c>
      <c r="B12" s="470" t="s">
        <v>584</v>
      </c>
      <c r="C12" s="484"/>
      <c r="D12" s="484"/>
      <c r="E12" s="484"/>
      <c r="F12" s="484"/>
    </row>
    <row r="13" spans="1:18">
      <c r="A13" s="411" t="s">
        <v>28</v>
      </c>
      <c r="B13" s="470" t="s">
        <v>1566</v>
      </c>
      <c r="C13" s="423"/>
      <c r="D13" s="423"/>
      <c r="E13" s="423"/>
      <c r="F13" s="423"/>
    </row>
    <row r="14" spans="1:18">
      <c r="A14" s="411" t="s">
        <v>31</v>
      </c>
      <c r="B14" s="470" t="s">
        <v>1567</v>
      </c>
      <c r="C14" s="423"/>
      <c r="D14" s="423"/>
      <c r="E14" s="423"/>
      <c r="F14" s="423"/>
    </row>
    <row r="15" spans="1:18">
      <c r="A15" s="411" t="s">
        <v>585</v>
      </c>
      <c r="B15" s="470" t="s">
        <v>1568</v>
      </c>
      <c r="C15" s="423"/>
      <c r="D15" s="423"/>
      <c r="E15" s="423"/>
      <c r="F15" s="423"/>
    </row>
    <row r="16" spans="1:18">
      <c r="A16" s="411" t="s">
        <v>586</v>
      </c>
      <c r="B16" s="470" t="s">
        <v>1568</v>
      </c>
      <c r="C16" s="423"/>
      <c r="D16" s="423"/>
      <c r="E16" s="423"/>
      <c r="F16" s="423"/>
    </row>
    <row r="17" spans="1:6" ht="56.25" customHeight="1">
      <c r="A17" s="411" t="s">
        <v>1284</v>
      </c>
      <c r="B17" s="470" t="s">
        <v>1569</v>
      </c>
      <c r="C17" s="423"/>
      <c r="D17" s="423"/>
      <c r="E17" s="423"/>
      <c r="F17" s="423"/>
    </row>
    <row r="18" spans="1:6">
      <c r="A18" s="411">
        <v>1.04</v>
      </c>
      <c r="B18" s="470" t="s">
        <v>1570</v>
      </c>
      <c r="C18" s="484"/>
      <c r="D18" s="484"/>
      <c r="E18" s="484"/>
      <c r="F18" s="484"/>
    </row>
    <row r="19" spans="1:6">
      <c r="A19" s="411" t="s">
        <v>28</v>
      </c>
      <c r="B19" s="470" t="s">
        <v>1571</v>
      </c>
      <c r="C19" s="423"/>
      <c r="D19" s="423"/>
      <c r="E19" s="423"/>
      <c r="F19" s="423"/>
    </row>
    <row r="20" spans="1:6" ht="31.5">
      <c r="A20" s="411" t="s">
        <v>31</v>
      </c>
      <c r="B20" s="470" t="s">
        <v>1572</v>
      </c>
      <c r="C20" s="423"/>
      <c r="D20" s="423"/>
      <c r="E20" s="423"/>
      <c r="F20" s="423"/>
    </row>
    <row r="21" spans="1:6">
      <c r="A21" s="411" t="s">
        <v>585</v>
      </c>
      <c r="B21" s="470" t="s">
        <v>1573</v>
      </c>
      <c r="C21" s="423"/>
      <c r="D21" s="423"/>
      <c r="E21" s="423"/>
      <c r="F21" s="423"/>
    </row>
    <row r="22" spans="1:6">
      <c r="A22" s="411" t="s">
        <v>586</v>
      </c>
      <c r="B22" s="470" t="s">
        <v>1574</v>
      </c>
      <c r="C22" s="423"/>
      <c r="D22" s="423"/>
      <c r="E22" s="423"/>
      <c r="F22" s="423"/>
    </row>
    <row r="23" spans="1:6">
      <c r="A23" s="411" t="s">
        <v>1284</v>
      </c>
      <c r="B23" s="470" t="s">
        <v>1575</v>
      </c>
      <c r="C23" s="423"/>
      <c r="D23" s="423"/>
      <c r="E23" s="423"/>
      <c r="F23" s="423"/>
    </row>
    <row r="24" spans="1:6">
      <c r="A24" s="411" t="s">
        <v>1285</v>
      </c>
      <c r="B24" s="470" t="s">
        <v>1576</v>
      </c>
      <c r="C24" s="423"/>
      <c r="D24" s="423"/>
      <c r="E24" s="423"/>
      <c r="F24" s="423"/>
    </row>
    <row r="25" spans="1:6">
      <c r="A25" s="411" t="s">
        <v>1286</v>
      </c>
      <c r="B25" s="470" t="s">
        <v>1577</v>
      </c>
      <c r="C25" s="423"/>
      <c r="D25" s="423"/>
      <c r="E25" s="423"/>
      <c r="F25" s="423"/>
    </row>
    <row r="26" spans="1:6">
      <c r="A26" s="411" t="s">
        <v>1578</v>
      </c>
      <c r="B26" s="470" t="s">
        <v>1579</v>
      </c>
      <c r="C26" s="423"/>
      <c r="D26" s="423"/>
      <c r="E26" s="423"/>
      <c r="F26" s="423"/>
    </row>
    <row r="27" spans="1:6">
      <c r="A27" s="411" t="s">
        <v>103</v>
      </c>
      <c r="B27" s="470" t="s">
        <v>1580</v>
      </c>
      <c r="C27" s="423"/>
      <c r="D27" s="423"/>
      <c r="E27" s="423"/>
      <c r="F27" s="423"/>
    </row>
    <row r="28" spans="1:6">
      <c r="A28" s="411" t="s">
        <v>1581</v>
      </c>
      <c r="B28" s="470" t="s">
        <v>1582</v>
      </c>
      <c r="C28" s="423"/>
      <c r="D28" s="423"/>
      <c r="E28" s="423"/>
      <c r="F28" s="423"/>
    </row>
    <row r="29" spans="1:6">
      <c r="A29" s="411">
        <v>1.05</v>
      </c>
      <c r="B29" s="470" t="s">
        <v>1583</v>
      </c>
      <c r="C29" s="484"/>
      <c r="D29" s="484"/>
      <c r="E29" s="484"/>
      <c r="F29" s="484"/>
    </row>
    <row r="30" spans="1:6">
      <c r="A30" s="411" t="s">
        <v>28</v>
      </c>
      <c r="B30" s="470" t="s">
        <v>1584</v>
      </c>
      <c r="C30" s="423"/>
      <c r="D30" s="423"/>
      <c r="E30" s="423"/>
      <c r="F30" s="423"/>
    </row>
    <row r="31" spans="1:6">
      <c r="A31" s="411" t="s">
        <v>31</v>
      </c>
      <c r="B31" s="470" t="s">
        <v>1585</v>
      </c>
      <c r="C31" s="423"/>
      <c r="D31" s="423"/>
      <c r="E31" s="423"/>
      <c r="F31" s="423"/>
    </row>
    <row r="32" spans="1:6">
      <c r="A32" s="411" t="s">
        <v>585</v>
      </c>
      <c r="B32" s="470" t="s">
        <v>1586</v>
      </c>
      <c r="C32" s="423"/>
      <c r="D32" s="423"/>
      <c r="E32" s="423"/>
      <c r="F32" s="423"/>
    </row>
    <row r="34" spans="1:6" ht="35.1" customHeight="1">
      <c r="A34" s="27" t="s">
        <v>53</v>
      </c>
      <c r="B34" s="423"/>
      <c r="C34" s="376" t="s">
        <v>65</v>
      </c>
      <c r="D34" s="1284"/>
      <c r="E34" s="1284"/>
      <c r="F34" s="1284"/>
    </row>
    <row r="35" spans="1:6" ht="35.1" customHeight="1">
      <c r="A35" s="27" t="s">
        <v>55</v>
      </c>
      <c r="B35" s="423"/>
      <c r="C35" s="376" t="s">
        <v>66</v>
      </c>
      <c r="D35" s="1284"/>
      <c r="E35" s="1284"/>
      <c r="F35" s="1284"/>
    </row>
    <row r="36" spans="1:6" ht="35.1" customHeight="1">
      <c r="A36" s="26"/>
      <c r="C36" s="408" t="s">
        <v>67</v>
      </c>
      <c r="D36" s="1284"/>
      <c r="E36" s="1284"/>
      <c r="F36" s="1284"/>
    </row>
  </sheetData>
  <sheetProtection password="CB3D" sheet="1" objects="1" scenarios="1"/>
  <mergeCells count="9">
    <mergeCell ref="D35:F35"/>
    <mergeCell ref="D36:F36"/>
    <mergeCell ref="A1:F1"/>
    <mergeCell ref="A2:F2"/>
    <mergeCell ref="A3:F3"/>
    <mergeCell ref="A4:F4"/>
    <mergeCell ref="A5:F5"/>
    <mergeCell ref="A6:F6"/>
    <mergeCell ref="D34:F34"/>
  </mergeCells>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6"/>
  <dimension ref="A1:S112"/>
  <sheetViews>
    <sheetView workbookViewId="0">
      <selection activeCell="A4" sqref="A4:F4"/>
    </sheetView>
  </sheetViews>
  <sheetFormatPr defaultColWidth="9.140625" defaultRowHeight="15.75"/>
  <cols>
    <col min="1" max="1" width="7.5703125" style="418" customWidth="1"/>
    <col min="2" max="2" width="44.85546875" style="280" customWidth="1"/>
    <col min="3" max="6" width="22.85546875" style="26" customWidth="1"/>
    <col min="7" max="256" width="9.140625" style="26"/>
    <col min="257" max="257" width="7.5703125" style="26" customWidth="1"/>
    <col min="258" max="258" width="44.85546875" style="26" customWidth="1"/>
    <col min="259" max="262" width="22.85546875" style="26" customWidth="1"/>
    <col min="263" max="512" width="9.140625" style="26"/>
    <col min="513" max="513" width="7.5703125" style="26" customWidth="1"/>
    <col min="514" max="514" width="44.85546875" style="26" customWidth="1"/>
    <col min="515" max="518" width="22.85546875" style="26" customWidth="1"/>
    <col min="519" max="768" width="9.140625" style="26"/>
    <col min="769" max="769" width="7.5703125" style="26" customWidth="1"/>
    <col min="770" max="770" width="44.85546875" style="26" customWidth="1"/>
    <col min="771" max="774" width="22.85546875" style="26" customWidth="1"/>
    <col min="775" max="1024" width="9.140625" style="26"/>
    <col min="1025" max="1025" width="7.5703125" style="26" customWidth="1"/>
    <col min="1026" max="1026" width="44.85546875" style="26" customWidth="1"/>
    <col min="1027" max="1030" width="22.85546875" style="26" customWidth="1"/>
    <col min="1031" max="1280" width="9.140625" style="26"/>
    <col min="1281" max="1281" width="7.5703125" style="26" customWidth="1"/>
    <col min="1282" max="1282" width="44.85546875" style="26" customWidth="1"/>
    <col min="1283" max="1286" width="22.85546875" style="26" customWidth="1"/>
    <col min="1287" max="1536" width="9.140625" style="26"/>
    <col min="1537" max="1537" width="7.5703125" style="26" customWidth="1"/>
    <col min="1538" max="1538" width="44.85546875" style="26" customWidth="1"/>
    <col min="1539" max="1542" width="22.85546875" style="26" customWidth="1"/>
    <col min="1543" max="1792" width="9.140625" style="26"/>
    <col min="1793" max="1793" width="7.5703125" style="26" customWidth="1"/>
    <col min="1794" max="1794" width="44.85546875" style="26" customWidth="1"/>
    <col min="1795" max="1798" width="22.85546875" style="26" customWidth="1"/>
    <col min="1799" max="2048" width="9.140625" style="26"/>
    <col min="2049" max="2049" width="7.5703125" style="26" customWidth="1"/>
    <col min="2050" max="2050" width="44.85546875" style="26" customWidth="1"/>
    <col min="2051" max="2054" width="22.85546875" style="26" customWidth="1"/>
    <col min="2055" max="2304" width="9.140625" style="26"/>
    <col min="2305" max="2305" width="7.5703125" style="26" customWidth="1"/>
    <col min="2306" max="2306" width="44.85546875" style="26" customWidth="1"/>
    <col min="2307" max="2310" width="22.85546875" style="26" customWidth="1"/>
    <col min="2311" max="2560" width="9.140625" style="26"/>
    <col min="2561" max="2561" width="7.5703125" style="26" customWidth="1"/>
    <col min="2562" max="2562" width="44.85546875" style="26" customWidth="1"/>
    <col min="2563" max="2566" width="22.85546875" style="26" customWidth="1"/>
    <col min="2567" max="2816" width="9.140625" style="26"/>
    <col min="2817" max="2817" width="7.5703125" style="26" customWidth="1"/>
    <col min="2818" max="2818" width="44.85546875" style="26" customWidth="1"/>
    <col min="2819" max="2822" width="22.85546875" style="26" customWidth="1"/>
    <col min="2823" max="3072" width="9.140625" style="26"/>
    <col min="3073" max="3073" width="7.5703125" style="26" customWidth="1"/>
    <col min="3074" max="3074" width="44.85546875" style="26" customWidth="1"/>
    <col min="3075" max="3078" width="22.85546875" style="26" customWidth="1"/>
    <col min="3079" max="3328" width="9.140625" style="26"/>
    <col min="3329" max="3329" width="7.5703125" style="26" customWidth="1"/>
    <col min="3330" max="3330" width="44.85546875" style="26" customWidth="1"/>
    <col min="3331" max="3334" width="22.85546875" style="26" customWidth="1"/>
    <col min="3335" max="3584" width="9.140625" style="26"/>
    <col min="3585" max="3585" width="7.5703125" style="26" customWidth="1"/>
    <col min="3586" max="3586" width="44.85546875" style="26" customWidth="1"/>
    <col min="3587" max="3590" width="22.85546875" style="26" customWidth="1"/>
    <col min="3591" max="3840" width="9.140625" style="26"/>
    <col min="3841" max="3841" width="7.5703125" style="26" customWidth="1"/>
    <col min="3842" max="3842" width="44.85546875" style="26" customWidth="1"/>
    <col min="3843" max="3846" width="22.85546875" style="26" customWidth="1"/>
    <col min="3847" max="4096" width="9.140625" style="26"/>
    <col min="4097" max="4097" width="7.5703125" style="26" customWidth="1"/>
    <col min="4098" max="4098" width="44.85546875" style="26" customWidth="1"/>
    <col min="4099" max="4102" width="22.85546875" style="26" customWidth="1"/>
    <col min="4103" max="4352" width="9.140625" style="26"/>
    <col min="4353" max="4353" width="7.5703125" style="26" customWidth="1"/>
    <col min="4354" max="4354" width="44.85546875" style="26" customWidth="1"/>
    <col min="4355" max="4358" width="22.85546875" style="26" customWidth="1"/>
    <col min="4359" max="4608" width="9.140625" style="26"/>
    <col min="4609" max="4609" width="7.5703125" style="26" customWidth="1"/>
    <col min="4610" max="4610" width="44.85546875" style="26" customWidth="1"/>
    <col min="4611" max="4614" width="22.85546875" style="26" customWidth="1"/>
    <col min="4615" max="4864" width="9.140625" style="26"/>
    <col min="4865" max="4865" width="7.5703125" style="26" customWidth="1"/>
    <col min="4866" max="4866" width="44.85546875" style="26" customWidth="1"/>
    <col min="4867" max="4870" width="22.85546875" style="26" customWidth="1"/>
    <col min="4871" max="5120" width="9.140625" style="26"/>
    <col min="5121" max="5121" width="7.5703125" style="26" customWidth="1"/>
    <col min="5122" max="5122" width="44.85546875" style="26" customWidth="1"/>
    <col min="5123" max="5126" width="22.85546875" style="26" customWidth="1"/>
    <col min="5127" max="5376" width="9.140625" style="26"/>
    <col min="5377" max="5377" width="7.5703125" style="26" customWidth="1"/>
    <col min="5378" max="5378" width="44.85546875" style="26" customWidth="1"/>
    <col min="5379" max="5382" width="22.85546875" style="26" customWidth="1"/>
    <col min="5383" max="5632" width="9.140625" style="26"/>
    <col min="5633" max="5633" width="7.5703125" style="26" customWidth="1"/>
    <col min="5634" max="5634" width="44.85546875" style="26" customWidth="1"/>
    <col min="5635" max="5638" width="22.85546875" style="26" customWidth="1"/>
    <col min="5639" max="5888" width="9.140625" style="26"/>
    <col min="5889" max="5889" width="7.5703125" style="26" customWidth="1"/>
    <col min="5890" max="5890" width="44.85546875" style="26" customWidth="1"/>
    <col min="5891" max="5894" width="22.85546875" style="26" customWidth="1"/>
    <col min="5895" max="6144" width="9.140625" style="26"/>
    <col min="6145" max="6145" width="7.5703125" style="26" customWidth="1"/>
    <col min="6146" max="6146" width="44.85546875" style="26" customWidth="1"/>
    <col min="6147" max="6150" width="22.85546875" style="26" customWidth="1"/>
    <col min="6151" max="6400" width="9.140625" style="26"/>
    <col min="6401" max="6401" width="7.5703125" style="26" customWidth="1"/>
    <col min="6402" max="6402" width="44.85546875" style="26" customWidth="1"/>
    <col min="6403" max="6406" width="22.85546875" style="26" customWidth="1"/>
    <col min="6407" max="6656" width="9.140625" style="26"/>
    <col min="6657" max="6657" width="7.5703125" style="26" customWidth="1"/>
    <col min="6658" max="6658" width="44.85546875" style="26" customWidth="1"/>
    <col min="6659" max="6662" width="22.85546875" style="26" customWidth="1"/>
    <col min="6663" max="6912" width="9.140625" style="26"/>
    <col min="6913" max="6913" width="7.5703125" style="26" customWidth="1"/>
    <col min="6914" max="6914" width="44.85546875" style="26" customWidth="1"/>
    <col min="6915" max="6918" width="22.85546875" style="26" customWidth="1"/>
    <col min="6919" max="7168" width="9.140625" style="26"/>
    <col min="7169" max="7169" width="7.5703125" style="26" customWidth="1"/>
    <col min="7170" max="7170" width="44.85546875" style="26" customWidth="1"/>
    <col min="7171" max="7174" width="22.85546875" style="26" customWidth="1"/>
    <col min="7175" max="7424" width="9.140625" style="26"/>
    <col min="7425" max="7425" width="7.5703125" style="26" customWidth="1"/>
    <col min="7426" max="7426" width="44.85546875" style="26" customWidth="1"/>
    <col min="7427" max="7430" width="22.85546875" style="26" customWidth="1"/>
    <col min="7431" max="7680" width="9.140625" style="26"/>
    <col min="7681" max="7681" width="7.5703125" style="26" customWidth="1"/>
    <col min="7682" max="7682" width="44.85546875" style="26" customWidth="1"/>
    <col min="7683" max="7686" width="22.85546875" style="26" customWidth="1"/>
    <col min="7687" max="7936" width="9.140625" style="26"/>
    <col min="7937" max="7937" width="7.5703125" style="26" customWidth="1"/>
    <col min="7938" max="7938" width="44.85546875" style="26" customWidth="1"/>
    <col min="7939" max="7942" width="22.85546875" style="26" customWidth="1"/>
    <col min="7943" max="8192" width="9.140625" style="26"/>
    <col min="8193" max="8193" width="7.5703125" style="26" customWidth="1"/>
    <col min="8194" max="8194" width="44.85546875" style="26" customWidth="1"/>
    <col min="8195" max="8198" width="22.85546875" style="26" customWidth="1"/>
    <col min="8199" max="8448" width="9.140625" style="26"/>
    <col min="8449" max="8449" width="7.5703125" style="26" customWidth="1"/>
    <col min="8450" max="8450" width="44.85546875" style="26" customWidth="1"/>
    <col min="8451" max="8454" width="22.85546875" style="26" customWidth="1"/>
    <col min="8455" max="8704" width="9.140625" style="26"/>
    <col min="8705" max="8705" width="7.5703125" style="26" customWidth="1"/>
    <col min="8706" max="8706" width="44.85546875" style="26" customWidth="1"/>
    <col min="8707" max="8710" width="22.85546875" style="26" customWidth="1"/>
    <col min="8711" max="8960" width="9.140625" style="26"/>
    <col min="8961" max="8961" width="7.5703125" style="26" customWidth="1"/>
    <col min="8962" max="8962" width="44.85546875" style="26" customWidth="1"/>
    <col min="8963" max="8966" width="22.85546875" style="26" customWidth="1"/>
    <col min="8967" max="9216" width="9.140625" style="26"/>
    <col min="9217" max="9217" width="7.5703125" style="26" customWidth="1"/>
    <col min="9218" max="9218" width="44.85546875" style="26" customWidth="1"/>
    <col min="9219" max="9222" width="22.85546875" style="26" customWidth="1"/>
    <col min="9223" max="9472" width="9.140625" style="26"/>
    <col min="9473" max="9473" width="7.5703125" style="26" customWidth="1"/>
    <col min="9474" max="9474" width="44.85546875" style="26" customWidth="1"/>
    <col min="9475" max="9478" width="22.85546875" style="26" customWidth="1"/>
    <col min="9479" max="9728" width="9.140625" style="26"/>
    <col min="9729" max="9729" width="7.5703125" style="26" customWidth="1"/>
    <col min="9730" max="9730" width="44.85546875" style="26" customWidth="1"/>
    <col min="9731" max="9734" width="22.85546875" style="26" customWidth="1"/>
    <col min="9735" max="9984" width="9.140625" style="26"/>
    <col min="9985" max="9985" width="7.5703125" style="26" customWidth="1"/>
    <col min="9986" max="9986" width="44.85546875" style="26" customWidth="1"/>
    <col min="9987" max="9990" width="22.85546875" style="26" customWidth="1"/>
    <col min="9991" max="10240" width="9.140625" style="26"/>
    <col min="10241" max="10241" width="7.5703125" style="26" customWidth="1"/>
    <col min="10242" max="10242" width="44.85546875" style="26" customWidth="1"/>
    <col min="10243" max="10246" width="22.85546875" style="26" customWidth="1"/>
    <col min="10247" max="10496" width="9.140625" style="26"/>
    <col min="10497" max="10497" width="7.5703125" style="26" customWidth="1"/>
    <col min="10498" max="10498" width="44.85546875" style="26" customWidth="1"/>
    <col min="10499" max="10502" width="22.85546875" style="26" customWidth="1"/>
    <col min="10503" max="10752" width="9.140625" style="26"/>
    <col min="10753" max="10753" width="7.5703125" style="26" customWidth="1"/>
    <col min="10754" max="10754" width="44.85546875" style="26" customWidth="1"/>
    <col min="10755" max="10758" width="22.85546875" style="26" customWidth="1"/>
    <col min="10759" max="11008" width="9.140625" style="26"/>
    <col min="11009" max="11009" width="7.5703125" style="26" customWidth="1"/>
    <col min="11010" max="11010" width="44.85546875" style="26" customWidth="1"/>
    <col min="11011" max="11014" width="22.85546875" style="26" customWidth="1"/>
    <col min="11015" max="11264" width="9.140625" style="26"/>
    <col min="11265" max="11265" width="7.5703125" style="26" customWidth="1"/>
    <col min="11266" max="11266" width="44.85546875" style="26" customWidth="1"/>
    <col min="11267" max="11270" width="22.85546875" style="26" customWidth="1"/>
    <col min="11271" max="11520" width="9.140625" style="26"/>
    <col min="11521" max="11521" width="7.5703125" style="26" customWidth="1"/>
    <col min="11522" max="11522" width="44.85546875" style="26" customWidth="1"/>
    <col min="11523" max="11526" width="22.85546875" style="26" customWidth="1"/>
    <col min="11527" max="11776" width="9.140625" style="26"/>
    <col min="11777" max="11777" width="7.5703125" style="26" customWidth="1"/>
    <col min="11778" max="11778" width="44.85546875" style="26" customWidth="1"/>
    <col min="11779" max="11782" width="22.85546875" style="26" customWidth="1"/>
    <col min="11783" max="12032" width="9.140625" style="26"/>
    <col min="12033" max="12033" width="7.5703125" style="26" customWidth="1"/>
    <col min="12034" max="12034" width="44.85546875" style="26" customWidth="1"/>
    <col min="12035" max="12038" width="22.85546875" style="26" customWidth="1"/>
    <col min="12039" max="12288" width="9.140625" style="26"/>
    <col min="12289" max="12289" width="7.5703125" style="26" customWidth="1"/>
    <col min="12290" max="12290" width="44.85546875" style="26" customWidth="1"/>
    <col min="12291" max="12294" width="22.85546875" style="26" customWidth="1"/>
    <col min="12295" max="12544" width="9.140625" style="26"/>
    <col min="12545" max="12545" width="7.5703125" style="26" customWidth="1"/>
    <col min="12546" max="12546" width="44.85546875" style="26" customWidth="1"/>
    <col min="12547" max="12550" width="22.85546875" style="26" customWidth="1"/>
    <col min="12551" max="12800" width="9.140625" style="26"/>
    <col min="12801" max="12801" width="7.5703125" style="26" customWidth="1"/>
    <col min="12802" max="12802" width="44.85546875" style="26" customWidth="1"/>
    <col min="12803" max="12806" width="22.85546875" style="26" customWidth="1"/>
    <col min="12807" max="13056" width="9.140625" style="26"/>
    <col min="13057" max="13057" width="7.5703125" style="26" customWidth="1"/>
    <col min="13058" max="13058" width="44.85546875" style="26" customWidth="1"/>
    <col min="13059" max="13062" width="22.85546875" style="26" customWidth="1"/>
    <col min="13063" max="13312" width="9.140625" style="26"/>
    <col min="13313" max="13313" width="7.5703125" style="26" customWidth="1"/>
    <col min="13314" max="13314" width="44.85546875" style="26" customWidth="1"/>
    <col min="13315" max="13318" width="22.85546875" style="26" customWidth="1"/>
    <col min="13319" max="13568" width="9.140625" style="26"/>
    <col min="13569" max="13569" width="7.5703125" style="26" customWidth="1"/>
    <col min="13570" max="13570" width="44.85546875" style="26" customWidth="1"/>
    <col min="13571" max="13574" width="22.85546875" style="26" customWidth="1"/>
    <col min="13575" max="13824" width="9.140625" style="26"/>
    <col min="13825" max="13825" width="7.5703125" style="26" customWidth="1"/>
    <col min="13826" max="13826" width="44.85546875" style="26" customWidth="1"/>
    <col min="13827" max="13830" width="22.85546875" style="26" customWidth="1"/>
    <col min="13831" max="14080" width="9.140625" style="26"/>
    <col min="14081" max="14081" width="7.5703125" style="26" customWidth="1"/>
    <col min="14082" max="14082" width="44.85546875" style="26" customWidth="1"/>
    <col min="14083" max="14086" width="22.85546875" style="26" customWidth="1"/>
    <col min="14087" max="14336" width="9.140625" style="26"/>
    <col min="14337" max="14337" width="7.5703125" style="26" customWidth="1"/>
    <col min="14338" max="14338" width="44.85546875" style="26" customWidth="1"/>
    <col min="14339" max="14342" width="22.85546875" style="26" customWidth="1"/>
    <col min="14343" max="14592" width="9.140625" style="26"/>
    <col min="14593" max="14593" width="7.5703125" style="26" customWidth="1"/>
    <col min="14594" max="14594" width="44.85546875" style="26" customWidth="1"/>
    <col min="14595" max="14598" width="22.85546875" style="26" customWidth="1"/>
    <col min="14599" max="14848" width="9.140625" style="26"/>
    <col min="14849" max="14849" width="7.5703125" style="26" customWidth="1"/>
    <col min="14850" max="14850" width="44.85546875" style="26" customWidth="1"/>
    <col min="14851" max="14854" width="22.85546875" style="26" customWidth="1"/>
    <col min="14855" max="15104" width="9.140625" style="26"/>
    <col min="15105" max="15105" width="7.5703125" style="26" customWidth="1"/>
    <col min="15106" max="15106" width="44.85546875" style="26" customWidth="1"/>
    <col min="15107" max="15110" width="22.85546875" style="26" customWidth="1"/>
    <col min="15111" max="15360" width="9.140625" style="26"/>
    <col min="15361" max="15361" width="7.5703125" style="26" customWidth="1"/>
    <col min="15362" max="15362" width="44.85546875" style="26" customWidth="1"/>
    <col min="15363" max="15366" width="22.85546875" style="26" customWidth="1"/>
    <col min="15367" max="15616" width="9.140625" style="26"/>
    <col min="15617" max="15617" width="7.5703125" style="26" customWidth="1"/>
    <col min="15618" max="15618" width="44.85546875" style="26" customWidth="1"/>
    <col min="15619" max="15622" width="22.85546875" style="26" customWidth="1"/>
    <col min="15623" max="15872" width="9.140625" style="26"/>
    <col min="15873" max="15873" width="7.5703125" style="26" customWidth="1"/>
    <col min="15874" max="15874" width="44.85546875" style="26" customWidth="1"/>
    <col min="15875" max="15878" width="22.85546875" style="26" customWidth="1"/>
    <col min="15879" max="16128" width="9.140625" style="26"/>
    <col min="16129" max="16129" width="7.5703125" style="26" customWidth="1"/>
    <col min="16130" max="16130" width="44.85546875" style="26" customWidth="1"/>
    <col min="16131" max="16134" width="22.85546875" style="26" customWidth="1"/>
    <col min="16135" max="16384" width="9.140625" style="26"/>
  </cols>
  <sheetData>
    <row r="1" spans="1:19" ht="20.25">
      <c r="A1" s="1275" t="str">
        <f>Title!A1</f>
        <v>Karnataka Power Transmission Corporation Limited</v>
      </c>
      <c r="B1" s="1275"/>
      <c r="C1" s="1275"/>
      <c r="D1" s="1275"/>
      <c r="E1" s="1275"/>
      <c r="F1" s="1275"/>
    </row>
    <row r="2" spans="1:19" ht="33.75" customHeight="1">
      <c r="A2" s="867" t="str">
        <f>Title!A2</f>
        <v>Bid Enquiry No: KPTCL/2026-27/SS/WORK_INDENT3805</v>
      </c>
      <c r="B2" s="867"/>
      <c r="C2" s="867"/>
      <c r="D2" s="867"/>
      <c r="E2" s="867"/>
      <c r="F2" s="867"/>
      <c r="G2" s="448"/>
    </row>
    <row r="3" spans="1:19" ht="286.5" customHeight="1">
      <c r="A3" s="1156" t="str">
        <f>Title!A3</f>
        <v xml:space="preserve">Combined Package for, 
Work-A: Augmentation of existing 2x20MVA, 66/11kV Power Transformers by 2x31.5MVA, 66/11kV Power Transformers at 66/11kV Pillagumpa Sub-station in Hosakote Taluk, Bengaluru Rural District.
Work-B: Augmentation of existing 2x20MVA, 66/11kV Power Transformers by 2x31.5MVA, 66/11kV Power Transformers at 66/11kV Budigere Sub-station in Devanahalli Taluk &amp; Bengaluru Rural District. 
Work-C: Augmentation of existing 2x20MVA, 66/11kV Power Transformers by 2x31.5MVA, 66/11kV Power Transformers at 220/66/11kV KIADB Doddaballapura Sub-station in Doddaballapura Taluk, Bengaluru Rural District, 
on Total Turnkey Basis, including Supply of all Materials/Equipments and Erection (including Civil Works) of all Materials/Equipments, Testing and Commissioning.
</v>
      </c>
      <c r="B3" s="1156"/>
      <c r="C3" s="1156"/>
      <c r="D3" s="1156"/>
      <c r="E3" s="1156"/>
      <c r="F3" s="1156"/>
      <c r="G3" s="94"/>
      <c r="H3" s="94"/>
      <c r="I3" s="94"/>
      <c r="J3" s="94"/>
      <c r="K3" s="94"/>
      <c r="L3" s="94"/>
      <c r="M3" s="94"/>
      <c r="N3" s="94"/>
      <c r="O3" s="94"/>
      <c r="P3" s="94"/>
      <c r="Q3" s="94"/>
      <c r="R3" s="94"/>
      <c r="S3" s="94"/>
    </row>
    <row r="4" spans="1:19">
      <c r="A4" s="1287" t="s">
        <v>2297</v>
      </c>
      <c r="B4" s="1287"/>
      <c r="C4" s="1287"/>
      <c r="D4" s="1287"/>
      <c r="E4" s="1287"/>
      <c r="F4" s="1287"/>
    </row>
    <row r="5" spans="1:19">
      <c r="A5" s="1278" t="s">
        <v>1587</v>
      </c>
      <c r="B5" s="1278"/>
      <c r="C5" s="1278"/>
      <c r="D5" s="1278"/>
      <c r="E5" s="1278"/>
      <c r="F5" s="1278"/>
    </row>
    <row r="6" spans="1:19">
      <c r="A6" s="1288" t="s">
        <v>1062</v>
      </c>
      <c r="B6" s="1288"/>
      <c r="C6" s="1288"/>
      <c r="D6" s="1288"/>
      <c r="E6" s="1288"/>
      <c r="F6" s="1288"/>
    </row>
    <row r="7" spans="1:19">
      <c r="A7" s="411"/>
      <c r="B7" s="485" t="s">
        <v>407</v>
      </c>
      <c r="C7" s="423"/>
      <c r="D7" s="423"/>
      <c r="E7" s="423"/>
      <c r="F7" s="423"/>
    </row>
    <row r="8" spans="1:19">
      <c r="A8" s="411"/>
      <c r="B8" s="486" t="s">
        <v>234</v>
      </c>
      <c r="C8" s="487" t="s">
        <v>1588</v>
      </c>
      <c r="D8" s="487" t="s">
        <v>1589</v>
      </c>
      <c r="E8" s="487"/>
      <c r="F8" s="487"/>
    </row>
    <row r="9" spans="1:19">
      <c r="A9" s="411"/>
      <c r="B9" s="460" t="s">
        <v>1590</v>
      </c>
      <c r="C9" s="462"/>
      <c r="D9" s="464"/>
      <c r="E9" s="464"/>
      <c r="F9" s="464"/>
    </row>
    <row r="10" spans="1:19">
      <c r="A10" s="411">
        <v>1</v>
      </c>
      <c r="B10" s="440" t="s">
        <v>1591</v>
      </c>
      <c r="C10" s="462"/>
      <c r="D10" s="464"/>
      <c r="E10" s="464"/>
      <c r="F10" s="464"/>
    </row>
    <row r="11" spans="1:19">
      <c r="A11" s="411"/>
      <c r="B11" s="440" t="s">
        <v>1592</v>
      </c>
      <c r="C11" s="238"/>
      <c r="D11" s="238"/>
      <c r="E11" s="238"/>
      <c r="F11" s="238"/>
    </row>
    <row r="12" spans="1:19" ht="31.5">
      <c r="A12" s="411"/>
      <c r="B12" s="440" t="s">
        <v>1593</v>
      </c>
      <c r="C12" s="238"/>
      <c r="D12" s="238"/>
      <c r="E12" s="238"/>
      <c r="F12" s="238"/>
    </row>
    <row r="13" spans="1:19">
      <c r="A13" s="411"/>
      <c r="B13" s="440" t="s">
        <v>1594</v>
      </c>
      <c r="C13" s="238"/>
      <c r="D13" s="238" t="s">
        <v>109</v>
      </c>
      <c r="E13" s="238"/>
      <c r="F13" s="238"/>
    </row>
    <row r="14" spans="1:19" ht="27" customHeight="1">
      <c r="A14" s="411"/>
      <c r="B14" s="445" t="s">
        <v>1595</v>
      </c>
      <c r="C14" s="462"/>
      <c r="D14" s="464"/>
      <c r="E14" s="464"/>
      <c r="F14" s="464"/>
    </row>
    <row r="15" spans="1:19">
      <c r="A15" s="411">
        <v>2</v>
      </c>
      <c r="B15" s="440" t="s">
        <v>1596</v>
      </c>
      <c r="C15" s="238"/>
      <c r="D15" s="238"/>
      <c r="E15" s="238"/>
      <c r="F15" s="238"/>
    </row>
    <row r="16" spans="1:19">
      <c r="A16" s="411"/>
      <c r="B16" s="440" t="s">
        <v>1597</v>
      </c>
      <c r="C16" s="238"/>
      <c r="D16" s="238"/>
      <c r="E16" s="238"/>
      <c r="F16" s="238"/>
    </row>
    <row r="17" spans="1:6" ht="47.25">
      <c r="A17" s="411"/>
      <c r="B17" s="440" t="s">
        <v>1598</v>
      </c>
      <c r="C17" s="238"/>
      <c r="D17" s="238"/>
      <c r="E17" s="238"/>
      <c r="F17" s="238"/>
    </row>
    <row r="18" spans="1:6" ht="31.5">
      <c r="A18" s="411"/>
      <c r="B18" s="440" t="s">
        <v>1599</v>
      </c>
      <c r="C18" s="238"/>
      <c r="D18" s="238"/>
      <c r="E18" s="238"/>
      <c r="F18" s="238"/>
    </row>
    <row r="19" spans="1:6" ht="47.25">
      <c r="A19" s="411"/>
      <c r="B19" s="440" t="s">
        <v>1600</v>
      </c>
      <c r="C19" s="238"/>
      <c r="D19" s="238"/>
      <c r="E19" s="238"/>
      <c r="F19" s="238"/>
    </row>
    <row r="20" spans="1:6" ht="31.5">
      <c r="A20" s="411"/>
      <c r="B20" s="440" t="s">
        <v>1601</v>
      </c>
      <c r="C20" s="238"/>
      <c r="D20" s="238"/>
      <c r="E20" s="238"/>
      <c r="F20" s="238"/>
    </row>
    <row r="21" spans="1:6" ht="63">
      <c r="A21" s="411"/>
      <c r="B21" s="440" t="s">
        <v>1602</v>
      </c>
      <c r="C21" s="238"/>
      <c r="D21" s="238"/>
      <c r="E21" s="238"/>
      <c r="F21" s="238"/>
    </row>
    <row r="22" spans="1:6" ht="31.5">
      <c r="A22" s="411"/>
      <c r="B22" s="440" t="s">
        <v>1603</v>
      </c>
      <c r="C22" s="238"/>
      <c r="D22" s="238"/>
      <c r="E22" s="238"/>
      <c r="F22" s="238"/>
    </row>
    <row r="23" spans="1:6" ht="31.5">
      <c r="A23" s="411"/>
      <c r="B23" s="440" t="s">
        <v>1604</v>
      </c>
      <c r="C23" s="238"/>
      <c r="D23" s="238"/>
      <c r="E23" s="238"/>
      <c r="F23" s="238"/>
    </row>
    <row r="24" spans="1:6" ht="31.5">
      <c r="A24" s="411"/>
      <c r="B24" s="440" t="s">
        <v>1605</v>
      </c>
      <c r="C24" s="464"/>
      <c r="D24" s="464"/>
      <c r="E24" s="464"/>
      <c r="F24" s="464"/>
    </row>
    <row r="25" spans="1:6" ht="31.5">
      <c r="A25" s="411"/>
      <c r="B25" s="440" t="s">
        <v>1606</v>
      </c>
      <c r="C25" s="238"/>
      <c r="D25" s="238"/>
      <c r="E25" s="238"/>
      <c r="F25" s="238"/>
    </row>
    <row r="26" spans="1:6" ht="31.5">
      <c r="A26" s="411"/>
      <c r="B26" s="440" t="s">
        <v>1607</v>
      </c>
      <c r="C26" s="238"/>
      <c r="D26" s="238"/>
      <c r="E26" s="238"/>
      <c r="F26" s="238"/>
    </row>
    <row r="27" spans="1:6" ht="31.5">
      <c r="A27" s="411"/>
      <c r="B27" s="440" t="s">
        <v>1608</v>
      </c>
      <c r="C27" s="238"/>
      <c r="D27" s="238"/>
      <c r="E27" s="238"/>
      <c r="F27" s="238"/>
    </row>
    <row r="28" spans="1:6" ht="47.25">
      <c r="A28" s="411"/>
      <c r="B28" s="440" t="s">
        <v>1609</v>
      </c>
      <c r="C28" s="238"/>
      <c r="D28" s="238"/>
      <c r="E28" s="238"/>
      <c r="F28" s="238"/>
    </row>
    <row r="29" spans="1:6" ht="47.25">
      <c r="A29" s="411"/>
      <c r="B29" s="440" t="s">
        <v>1610</v>
      </c>
      <c r="C29" s="238"/>
      <c r="D29" s="238"/>
      <c r="E29" s="238"/>
      <c r="F29" s="238"/>
    </row>
    <row r="30" spans="1:6">
      <c r="A30" s="411"/>
      <c r="B30" s="440" t="s">
        <v>1611</v>
      </c>
      <c r="C30" s="464"/>
      <c r="D30" s="464"/>
      <c r="E30" s="464"/>
      <c r="F30" s="464"/>
    </row>
    <row r="31" spans="1:6" ht="31.5">
      <c r="A31" s="411"/>
      <c r="B31" s="440" t="s">
        <v>1612</v>
      </c>
      <c r="C31" s="238"/>
      <c r="D31" s="238"/>
      <c r="E31" s="238"/>
      <c r="F31" s="238"/>
    </row>
    <row r="32" spans="1:6" ht="31.5">
      <c r="A32" s="411"/>
      <c r="B32" s="440" t="s">
        <v>1613</v>
      </c>
      <c r="C32" s="238"/>
      <c r="D32" s="238"/>
      <c r="E32" s="238"/>
      <c r="F32" s="238"/>
    </row>
    <row r="33" spans="1:6" ht="31.5">
      <c r="A33" s="411"/>
      <c r="B33" s="440" t="s">
        <v>1614</v>
      </c>
      <c r="C33" s="464"/>
      <c r="D33" s="464"/>
      <c r="E33" s="464"/>
      <c r="F33" s="464"/>
    </row>
    <row r="34" spans="1:6">
      <c r="A34" s="411"/>
      <c r="B34" s="440" t="s">
        <v>1615</v>
      </c>
      <c r="C34" s="238"/>
      <c r="D34" s="238"/>
      <c r="E34" s="238"/>
      <c r="F34" s="238"/>
    </row>
    <row r="35" spans="1:6">
      <c r="A35" s="411"/>
      <c r="B35" s="440" t="s">
        <v>1616</v>
      </c>
      <c r="C35" s="238"/>
      <c r="D35" s="238"/>
      <c r="E35" s="238"/>
      <c r="F35" s="238"/>
    </row>
    <row r="36" spans="1:6" ht="47.25">
      <c r="A36" s="411"/>
      <c r="B36" s="440" t="s">
        <v>1617</v>
      </c>
      <c r="C36" s="238"/>
      <c r="D36" s="238"/>
      <c r="E36" s="238"/>
      <c r="F36" s="238"/>
    </row>
    <row r="37" spans="1:6" ht="31.5">
      <c r="A37" s="411"/>
      <c r="B37" s="440" t="s">
        <v>1618</v>
      </c>
      <c r="C37" s="464"/>
      <c r="D37" s="464"/>
      <c r="E37" s="464"/>
      <c r="F37" s="464"/>
    </row>
    <row r="38" spans="1:6">
      <c r="A38" s="411"/>
      <c r="B38" s="440" t="s">
        <v>1619</v>
      </c>
      <c r="C38" s="238"/>
      <c r="D38" s="238"/>
      <c r="E38" s="238"/>
      <c r="F38" s="238"/>
    </row>
    <row r="39" spans="1:6">
      <c r="A39" s="411"/>
      <c r="B39" s="440" t="s">
        <v>1620</v>
      </c>
      <c r="C39" s="238"/>
      <c r="D39" s="238"/>
      <c r="E39" s="238"/>
      <c r="F39" s="238"/>
    </row>
    <row r="40" spans="1:6" ht="18.75">
      <c r="A40" s="411"/>
      <c r="B40" s="440" t="s">
        <v>2347</v>
      </c>
      <c r="C40" s="238"/>
      <c r="D40" s="238"/>
      <c r="E40" s="238"/>
      <c r="F40" s="238"/>
    </row>
    <row r="41" spans="1:6">
      <c r="A41" s="411"/>
      <c r="B41" s="440" t="s">
        <v>1621</v>
      </c>
      <c r="C41" s="238"/>
      <c r="D41" s="238"/>
      <c r="E41" s="238"/>
      <c r="F41" s="238"/>
    </row>
    <row r="42" spans="1:6">
      <c r="A42" s="411"/>
      <c r="B42" s="440" t="s">
        <v>1622</v>
      </c>
      <c r="C42" s="238"/>
      <c r="D42" s="238"/>
      <c r="E42" s="238"/>
      <c r="F42" s="238"/>
    </row>
    <row r="43" spans="1:6" ht="40.5" customHeight="1">
      <c r="A43" s="411"/>
      <c r="B43" s="440" t="s">
        <v>1623</v>
      </c>
      <c r="C43" s="238"/>
      <c r="D43" s="238"/>
      <c r="E43" s="238"/>
      <c r="F43" s="238"/>
    </row>
    <row r="44" spans="1:6" ht="47.25">
      <c r="A44" s="411"/>
      <c r="B44" s="440" t="s">
        <v>1624</v>
      </c>
      <c r="C44" s="238"/>
      <c r="D44" s="238"/>
      <c r="E44" s="238"/>
      <c r="F44" s="238"/>
    </row>
    <row r="45" spans="1:6" ht="110.25">
      <c r="A45" s="411"/>
      <c r="B45" s="440" t="s">
        <v>1625</v>
      </c>
      <c r="C45" s="238"/>
      <c r="D45" s="238"/>
      <c r="E45" s="238"/>
      <c r="F45" s="238"/>
    </row>
    <row r="46" spans="1:6" ht="63">
      <c r="A46" s="411"/>
      <c r="B46" s="440" t="s">
        <v>1626</v>
      </c>
      <c r="C46" s="238"/>
      <c r="D46" s="238"/>
      <c r="E46" s="238"/>
      <c r="F46" s="238"/>
    </row>
    <row r="47" spans="1:6" ht="31.5">
      <c r="A47" s="411"/>
      <c r="B47" s="440" t="s">
        <v>1627</v>
      </c>
      <c r="C47" s="464"/>
      <c r="D47" s="464"/>
      <c r="E47" s="464"/>
      <c r="F47" s="464"/>
    </row>
    <row r="48" spans="1:6">
      <c r="A48" s="411"/>
      <c r="B48" s="440" t="s">
        <v>1628</v>
      </c>
      <c r="C48" s="238"/>
      <c r="D48" s="238"/>
      <c r="E48" s="238"/>
      <c r="F48" s="238"/>
    </row>
    <row r="49" spans="1:6">
      <c r="A49" s="411"/>
      <c r="B49" s="440" t="s">
        <v>1629</v>
      </c>
      <c r="C49" s="238"/>
      <c r="D49" s="238"/>
      <c r="E49" s="238"/>
      <c r="F49" s="238"/>
    </row>
    <row r="50" spans="1:6">
      <c r="A50" s="411"/>
      <c r="B50" s="440" t="s">
        <v>1630</v>
      </c>
      <c r="C50" s="238"/>
      <c r="D50" s="238"/>
      <c r="E50" s="238"/>
      <c r="F50" s="238"/>
    </row>
    <row r="51" spans="1:6">
      <c r="A51" s="411"/>
      <c r="B51" s="440" t="s">
        <v>1631</v>
      </c>
      <c r="C51" s="238"/>
      <c r="D51" s="238"/>
      <c r="E51" s="238"/>
      <c r="F51" s="238"/>
    </row>
    <row r="52" spans="1:6" ht="31.5">
      <c r="A52" s="411"/>
      <c r="B52" s="440" t="s">
        <v>1632</v>
      </c>
      <c r="C52" s="238"/>
      <c r="D52" s="238"/>
      <c r="E52" s="238"/>
      <c r="F52" s="238"/>
    </row>
    <row r="53" spans="1:6" ht="63">
      <c r="A53" s="411"/>
      <c r="B53" s="440" t="s">
        <v>1633</v>
      </c>
      <c r="C53" s="238"/>
      <c r="D53" s="238"/>
      <c r="E53" s="238"/>
      <c r="F53" s="238"/>
    </row>
    <row r="54" spans="1:6">
      <c r="A54" s="411"/>
      <c r="B54" s="440" t="s">
        <v>1634</v>
      </c>
      <c r="C54" s="464"/>
      <c r="D54" s="464"/>
      <c r="E54" s="464"/>
      <c r="F54" s="464"/>
    </row>
    <row r="55" spans="1:6">
      <c r="A55" s="411"/>
      <c r="B55" s="440" t="s">
        <v>1635</v>
      </c>
      <c r="C55" s="238"/>
      <c r="D55" s="238"/>
      <c r="E55" s="238"/>
      <c r="F55" s="238"/>
    </row>
    <row r="56" spans="1:6">
      <c r="A56" s="411"/>
      <c r="B56" s="440" t="s">
        <v>1636</v>
      </c>
      <c r="C56" s="238"/>
      <c r="D56" s="238"/>
      <c r="E56" s="238"/>
      <c r="F56" s="238"/>
    </row>
    <row r="57" spans="1:6" ht="31.5">
      <c r="A57" s="411"/>
      <c r="B57" s="440" t="s">
        <v>1637</v>
      </c>
      <c r="C57" s="238"/>
      <c r="D57" s="238"/>
      <c r="E57" s="238"/>
      <c r="F57" s="238"/>
    </row>
    <row r="58" spans="1:6">
      <c r="A58" s="411"/>
      <c r="B58" s="440" t="s">
        <v>1638</v>
      </c>
      <c r="C58" s="238"/>
      <c r="D58" s="238"/>
      <c r="E58" s="238"/>
      <c r="F58" s="238"/>
    </row>
    <row r="59" spans="1:6">
      <c r="A59" s="411">
        <v>3</v>
      </c>
      <c r="B59" s="445" t="s">
        <v>1639</v>
      </c>
      <c r="C59" s="464"/>
      <c r="D59" s="464"/>
      <c r="E59" s="464"/>
      <c r="F59" s="464"/>
    </row>
    <row r="60" spans="1:6">
      <c r="A60" s="411"/>
      <c r="B60" s="440" t="s">
        <v>1067</v>
      </c>
      <c r="C60" s="238"/>
      <c r="D60" s="238"/>
      <c r="E60" s="238"/>
      <c r="F60" s="238"/>
    </row>
    <row r="61" spans="1:6">
      <c r="A61" s="411"/>
      <c r="B61" s="440" t="s">
        <v>1640</v>
      </c>
      <c r="C61" s="238"/>
      <c r="D61" s="238"/>
      <c r="E61" s="238"/>
      <c r="F61" s="238"/>
    </row>
    <row r="62" spans="1:6" ht="47.25">
      <c r="A62" s="411"/>
      <c r="B62" s="440" t="s">
        <v>1641</v>
      </c>
      <c r="C62" s="238"/>
      <c r="D62" s="238"/>
      <c r="E62" s="238"/>
      <c r="F62" s="238"/>
    </row>
    <row r="63" spans="1:6" ht="47.25">
      <c r="A63" s="411"/>
      <c r="B63" s="440" t="s">
        <v>1642</v>
      </c>
      <c r="C63" s="238"/>
      <c r="D63" s="238"/>
      <c r="E63" s="238"/>
      <c r="F63" s="238"/>
    </row>
    <row r="64" spans="1:6" ht="31.5">
      <c r="A64" s="411"/>
      <c r="B64" s="440" t="s">
        <v>1643</v>
      </c>
      <c r="C64" s="238"/>
      <c r="D64" s="238"/>
      <c r="E64" s="238"/>
      <c r="F64" s="238"/>
    </row>
    <row r="65" spans="1:6" ht="31.5">
      <c r="A65" s="411"/>
      <c r="B65" s="440" t="s">
        <v>1644</v>
      </c>
      <c r="C65" s="238"/>
      <c r="D65" s="238"/>
      <c r="E65" s="238"/>
      <c r="F65" s="238"/>
    </row>
    <row r="66" spans="1:6">
      <c r="A66" s="411">
        <v>4</v>
      </c>
      <c r="B66" s="445" t="s">
        <v>1645</v>
      </c>
      <c r="C66" s="464"/>
      <c r="D66" s="464"/>
      <c r="E66" s="464"/>
      <c r="F66" s="464"/>
    </row>
    <row r="67" spans="1:6">
      <c r="A67" s="411"/>
      <c r="B67" s="440" t="s">
        <v>1646</v>
      </c>
      <c r="C67" s="464"/>
      <c r="D67" s="464"/>
      <c r="E67" s="464"/>
      <c r="F67" s="464"/>
    </row>
    <row r="68" spans="1:6">
      <c r="A68" s="411"/>
      <c r="B68" s="440" t="s">
        <v>1647</v>
      </c>
      <c r="C68" s="238"/>
      <c r="D68" s="238"/>
      <c r="E68" s="238"/>
      <c r="F68" s="238"/>
    </row>
    <row r="69" spans="1:6" ht="31.5">
      <c r="A69" s="411"/>
      <c r="B69" s="440" t="s">
        <v>1648</v>
      </c>
      <c r="C69" s="238"/>
      <c r="D69" s="238"/>
      <c r="E69" s="238"/>
      <c r="F69" s="238"/>
    </row>
    <row r="70" spans="1:6">
      <c r="A70" s="411"/>
      <c r="B70" s="440" t="s">
        <v>1649</v>
      </c>
      <c r="C70" s="238"/>
      <c r="D70" s="238"/>
      <c r="E70" s="238"/>
      <c r="F70" s="238"/>
    </row>
    <row r="71" spans="1:6">
      <c r="A71" s="411"/>
      <c r="B71" s="440" t="s">
        <v>1650</v>
      </c>
      <c r="C71" s="238"/>
      <c r="D71" s="238"/>
      <c r="E71" s="238"/>
      <c r="F71" s="238"/>
    </row>
    <row r="72" spans="1:6" ht="31.5">
      <c r="A72" s="411"/>
      <c r="B72" s="440" t="s">
        <v>1651</v>
      </c>
      <c r="C72" s="238"/>
      <c r="D72" s="238"/>
      <c r="E72" s="238"/>
      <c r="F72" s="238"/>
    </row>
    <row r="73" spans="1:6">
      <c r="A73" s="411"/>
      <c r="B73" s="440" t="s">
        <v>1652</v>
      </c>
      <c r="C73" s="238"/>
      <c r="D73" s="238"/>
      <c r="E73" s="238"/>
      <c r="F73" s="238"/>
    </row>
    <row r="74" spans="1:6" ht="31.5">
      <c r="A74" s="411"/>
      <c r="B74" s="440" t="s">
        <v>1653</v>
      </c>
      <c r="C74" s="238"/>
      <c r="D74" s="238"/>
      <c r="E74" s="238"/>
      <c r="F74" s="238"/>
    </row>
    <row r="75" spans="1:6" ht="31.5">
      <c r="A75" s="411"/>
      <c r="B75" s="445" t="s">
        <v>1654</v>
      </c>
      <c r="C75" s="462"/>
      <c r="D75" s="464"/>
      <c r="E75" s="464"/>
      <c r="F75" s="464"/>
    </row>
    <row r="76" spans="1:6">
      <c r="A76" s="411">
        <v>1</v>
      </c>
      <c r="B76" s="440" t="s">
        <v>560</v>
      </c>
      <c r="C76" s="238"/>
      <c r="D76" s="238"/>
      <c r="E76" s="238"/>
      <c r="F76" s="238"/>
    </row>
    <row r="77" spans="1:6">
      <c r="A77" s="411">
        <v>2</v>
      </c>
      <c r="B77" s="440" t="s">
        <v>561</v>
      </c>
      <c r="C77" s="238"/>
      <c r="D77" s="238"/>
      <c r="E77" s="238"/>
      <c r="F77" s="238"/>
    </row>
    <row r="78" spans="1:6">
      <c r="A78" s="411">
        <v>3</v>
      </c>
      <c r="B78" s="440" t="s">
        <v>1063</v>
      </c>
      <c r="C78" s="238"/>
      <c r="D78" s="238"/>
      <c r="E78" s="238"/>
      <c r="F78" s="238"/>
    </row>
    <row r="79" spans="1:6">
      <c r="A79" s="411">
        <v>4</v>
      </c>
      <c r="B79" s="440" t="s">
        <v>1109</v>
      </c>
      <c r="C79" s="464"/>
      <c r="D79" s="464"/>
      <c r="E79" s="464"/>
      <c r="F79" s="464"/>
    </row>
    <row r="80" spans="1:6">
      <c r="A80" s="411"/>
      <c r="B80" s="440" t="s">
        <v>1655</v>
      </c>
      <c r="C80" s="238"/>
      <c r="D80" s="238"/>
      <c r="E80" s="238"/>
      <c r="F80" s="238"/>
    </row>
    <row r="81" spans="1:6">
      <c r="A81" s="411"/>
      <c r="B81" s="440" t="s">
        <v>1656</v>
      </c>
      <c r="C81" s="238"/>
      <c r="D81" s="238"/>
      <c r="E81" s="238"/>
      <c r="F81" s="238"/>
    </row>
    <row r="82" spans="1:6">
      <c r="A82" s="411"/>
      <c r="B82" s="440" t="s">
        <v>1657</v>
      </c>
      <c r="C82" s="238"/>
      <c r="D82" s="238"/>
      <c r="E82" s="238"/>
      <c r="F82" s="238"/>
    </row>
    <row r="83" spans="1:6">
      <c r="A83" s="411">
        <v>5</v>
      </c>
      <c r="B83" s="440" t="s">
        <v>562</v>
      </c>
      <c r="C83" s="238"/>
      <c r="D83" s="238"/>
      <c r="E83" s="238"/>
      <c r="F83" s="238"/>
    </row>
    <row r="84" spans="1:6">
      <c r="A84" s="411">
        <v>6</v>
      </c>
      <c r="B84" s="440" t="s">
        <v>1658</v>
      </c>
      <c r="C84" s="238"/>
      <c r="D84" s="238"/>
      <c r="E84" s="238"/>
      <c r="F84" s="238"/>
    </row>
    <row r="85" spans="1:6">
      <c r="A85" s="411"/>
      <c r="B85" s="440" t="s">
        <v>1659</v>
      </c>
      <c r="C85" s="238"/>
      <c r="D85" s="238"/>
      <c r="E85" s="238"/>
      <c r="F85" s="238"/>
    </row>
    <row r="86" spans="1:6" ht="25.5" customHeight="1">
      <c r="A86" s="411">
        <v>7</v>
      </c>
      <c r="B86" s="440" t="s">
        <v>1112</v>
      </c>
      <c r="C86" s="238"/>
      <c r="D86" s="238"/>
      <c r="E86" s="238"/>
      <c r="F86" s="238"/>
    </row>
    <row r="87" spans="1:6" ht="31.5">
      <c r="A87" s="411">
        <v>8</v>
      </c>
      <c r="B87" s="440" t="s">
        <v>1113</v>
      </c>
      <c r="C87" s="238"/>
      <c r="D87" s="238"/>
      <c r="E87" s="238"/>
      <c r="F87" s="238"/>
    </row>
    <row r="88" spans="1:6" ht="23.25" customHeight="1">
      <c r="A88" s="411">
        <v>9</v>
      </c>
      <c r="B88" s="440" t="s">
        <v>1114</v>
      </c>
      <c r="C88" s="238"/>
      <c r="D88" s="238"/>
      <c r="E88" s="238"/>
      <c r="F88" s="238"/>
    </row>
    <row r="89" spans="1:6">
      <c r="A89" s="411">
        <v>10</v>
      </c>
      <c r="B89" s="440" t="s">
        <v>1115</v>
      </c>
      <c r="C89" s="238"/>
      <c r="D89" s="238"/>
      <c r="E89" s="238"/>
      <c r="F89" s="238"/>
    </row>
    <row r="90" spans="1:6">
      <c r="A90" s="411" t="s">
        <v>109</v>
      </c>
      <c r="B90" s="445" t="s">
        <v>1272</v>
      </c>
      <c r="C90" s="462"/>
      <c r="D90" s="464"/>
      <c r="E90" s="464"/>
      <c r="F90" s="464"/>
    </row>
    <row r="91" spans="1:6">
      <c r="A91" s="411">
        <v>1</v>
      </c>
      <c r="B91" s="440" t="s">
        <v>560</v>
      </c>
      <c r="C91" s="238"/>
      <c r="D91" s="238"/>
      <c r="E91" s="238"/>
      <c r="F91" s="238"/>
    </row>
    <row r="92" spans="1:6">
      <c r="A92" s="411">
        <v>2</v>
      </c>
      <c r="B92" s="440" t="s">
        <v>1063</v>
      </c>
      <c r="C92" s="238"/>
      <c r="D92" s="238"/>
      <c r="E92" s="238"/>
      <c r="F92" s="238"/>
    </row>
    <row r="93" spans="1:6">
      <c r="A93" s="411">
        <v>3</v>
      </c>
      <c r="B93" s="440" t="s">
        <v>561</v>
      </c>
      <c r="C93" s="238"/>
      <c r="D93" s="238"/>
      <c r="E93" s="238"/>
      <c r="F93" s="238"/>
    </row>
    <row r="94" spans="1:6">
      <c r="A94" s="411">
        <v>4</v>
      </c>
      <c r="B94" s="440" t="s">
        <v>1660</v>
      </c>
      <c r="C94" s="238"/>
      <c r="D94" s="238"/>
      <c r="E94" s="238"/>
      <c r="F94" s="238"/>
    </row>
    <row r="95" spans="1:6">
      <c r="A95" s="411"/>
      <c r="B95" s="440" t="s">
        <v>1116</v>
      </c>
      <c r="C95" s="238"/>
      <c r="D95" s="238"/>
      <c r="E95" s="238"/>
      <c r="F95" s="238"/>
    </row>
    <row r="96" spans="1:6">
      <c r="A96" s="411"/>
      <c r="B96" s="440" t="s">
        <v>1661</v>
      </c>
      <c r="C96" s="238"/>
      <c r="D96" s="238"/>
      <c r="E96" s="238"/>
      <c r="F96" s="238"/>
    </row>
    <row r="97" spans="1:6">
      <c r="A97" s="411">
        <v>5</v>
      </c>
      <c r="B97" s="440" t="s">
        <v>563</v>
      </c>
      <c r="C97" s="238"/>
      <c r="D97" s="238"/>
      <c r="E97" s="238"/>
      <c r="F97" s="238"/>
    </row>
    <row r="98" spans="1:6">
      <c r="A98" s="411">
        <v>6</v>
      </c>
      <c r="B98" s="440" t="s">
        <v>1118</v>
      </c>
      <c r="C98" s="238"/>
      <c r="D98" s="238"/>
      <c r="E98" s="238"/>
      <c r="F98" s="238"/>
    </row>
    <row r="99" spans="1:6" ht="31.5">
      <c r="A99" s="411">
        <v>7</v>
      </c>
      <c r="B99" s="440" t="s">
        <v>1662</v>
      </c>
      <c r="C99" s="238"/>
      <c r="D99" s="238"/>
      <c r="E99" s="238"/>
      <c r="F99" s="238"/>
    </row>
    <row r="100" spans="1:6" ht="31.5">
      <c r="A100" s="411">
        <v>8</v>
      </c>
      <c r="B100" s="440" t="s">
        <v>1663</v>
      </c>
      <c r="C100" s="238"/>
      <c r="D100" s="238"/>
      <c r="E100" s="238"/>
      <c r="F100" s="238"/>
    </row>
    <row r="101" spans="1:6" ht="47.25">
      <c r="A101" s="411">
        <v>9</v>
      </c>
      <c r="B101" s="440" t="s">
        <v>1664</v>
      </c>
      <c r="C101" s="238"/>
      <c r="D101" s="238"/>
      <c r="E101" s="238"/>
      <c r="F101" s="238"/>
    </row>
    <row r="102" spans="1:6">
      <c r="A102" s="411">
        <v>10</v>
      </c>
      <c r="B102" s="440" t="s">
        <v>1665</v>
      </c>
      <c r="C102" s="238"/>
      <c r="D102" s="238"/>
      <c r="E102" s="238"/>
      <c r="F102" s="238"/>
    </row>
    <row r="103" spans="1:6">
      <c r="A103" s="411">
        <v>11</v>
      </c>
      <c r="B103" s="440" t="s">
        <v>1120</v>
      </c>
      <c r="C103" s="238"/>
      <c r="D103" s="238"/>
      <c r="E103" s="238"/>
      <c r="F103" s="238"/>
    </row>
    <row r="104" spans="1:6">
      <c r="A104" s="411">
        <v>12</v>
      </c>
      <c r="B104" s="440" t="s">
        <v>1279</v>
      </c>
      <c r="C104" s="238"/>
      <c r="D104" s="238"/>
      <c r="E104" s="238"/>
      <c r="F104" s="238"/>
    </row>
    <row r="105" spans="1:6">
      <c r="A105" s="411">
        <v>13</v>
      </c>
      <c r="B105" s="440" t="s">
        <v>1121</v>
      </c>
      <c r="C105" s="238"/>
      <c r="D105" s="238"/>
      <c r="E105" s="238"/>
      <c r="F105" s="238"/>
    </row>
    <row r="106" spans="1:6">
      <c r="A106" s="411">
        <v>14</v>
      </c>
      <c r="B106" s="440" t="s">
        <v>1115</v>
      </c>
      <c r="C106" s="238"/>
      <c r="D106" s="238"/>
      <c r="E106" s="238"/>
      <c r="F106" s="238"/>
    </row>
    <row r="107" spans="1:6" ht="16.5" thickBot="1">
      <c r="C107" s="352"/>
    </row>
    <row r="108" spans="1:6" ht="29.25" customHeight="1" thickBot="1">
      <c r="A108" s="135" t="s">
        <v>53</v>
      </c>
      <c r="B108" s="417"/>
      <c r="C108" s="451" t="s">
        <v>65</v>
      </c>
      <c r="D108" s="1298"/>
      <c r="E108" s="1298"/>
    </row>
    <row r="109" spans="1:6" ht="33.75" customHeight="1" thickBot="1">
      <c r="A109" s="135" t="s">
        <v>55</v>
      </c>
      <c r="B109" s="417"/>
      <c r="C109" s="451" t="s">
        <v>66</v>
      </c>
      <c r="D109" s="1298"/>
      <c r="E109" s="1298"/>
    </row>
    <row r="110" spans="1:6" ht="39.6" customHeight="1">
      <c r="A110" s="26"/>
      <c r="B110" s="26"/>
      <c r="C110" s="223" t="s">
        <v>67</v>
      </c>
      <c r="D110" s="1298"/>
      <c r="E110" s="1298"/>
    </row>
    <row r="111" spans="1:6">
      <c r="C111" s="352"/>
    </row>
    <row r="112" spans="1:6">
      <c r="C112" s="352"/>
    </row>
  </sheetData>
  <sheetProtection password="CB3D" sheet="1" objects="1" scenarios="1"/>
  <mergeCells count="9">
    <mergeCell ref="A1:F1"/>
    <mergeCell ref="A2:F2"/>
    <mergeCell ref="D108:E108"/>
    <mergeCell ref="D109:E109"/>
    <mergeCell ref="D110:E110"/>
    <mergeCell ref="A3:F3"/>
    <mergeCell ref="A4:F4"/>
    <mergeCell ref="A5:F5"/>
    <mergeCell ref="A6:F6"/>
  </mergeCells>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51"/>
  <dimension ref="A1:R398"/>
  <sheetViews>
    <sheetView workbookViewId="0">
      <selection activeCell="A4" sqref="A4:L4"/>
    </sheetView>
  </sheetViews>
  <sheetFormatPr defaultColWidth="9.140625" defaultRowHeight="15.75"/>
  <cols>
    <col min="1" max="1" width="9.140625" style="418"/>
    <col min="2" max="2" width="46.7109375" style="26" customWidth="1"/>
    <col min="3" max="11" width="17.5703125" style="26" customWidth="1"/>
    <col min="12" max="12" width="16.7109375" style="26" customWidth="1"/>
    <col min="13" max="257" width="9.140625" style="26"/>
    <col min="258" max="258" width="37" style="26" customWidth="1"/>
    <col min="259" max="259" width="24.85546875" style="26" customWidth="1"/>
    <col min="260" max="260" width="21.85546875" style="26" customWidth="1"/>
    <col min="261" max="261" width="21.5703125" style="26" customWidth="1"/>
    <col min="262" max="262" width="21.42578125" style="26" customWidth="1"/>
    <col min="263" max="263" width="21.7109375" style="26" customWidth="1"/>
    <col min="264" max="264" width="25" style="26" customWidth="1"/>
    <col min="265" max="265" width="24.42578125" style="26" customWidth="1"/>
    <col min="266" max="266" width="23.42578125" style="26" customWidth="1"/>
    <col min="267" max="267" width="23.7109375" style="26" customWidth="1"/>
    <col min="268" max="268" width="23.85546875" style="26" customWidth="1"/>
    <col min="269" max="513" width="9.140625" style="26"/>
    <col min="514" max="514" width="37" style="26" customWidth="1"/>
    <col min="515" max="515" width="24.85546875" style="26" customWidth="1"/>
    <col min="516" max="516" width="21.85546875" style="26" customWidth="1"/>
    <col min="517" max="517" width="21.5703125" style="26" customWidth="1"/>
    <col min="518" max="518" width="21.42578125" style="26" customWidth="1"/>
    <col min="519" max="519" width="21.7109375" style="26" customWidth="1"/>
    <col min="520" max="520" width="25" style="26" customWidth="1"/>
    <col min="521" max="521" width="24.42578125" style="26" customWidth="1"/>
    <col min="522" max="522" width="23.42578125" style="26" customWidth="1"/>
    <col min="523" max="523" width="23.7109375" style="26" customWidth="1"/>
    <col min="524" max="524" width="23.85546875" style="26" customWidth="1"/>
    <col min="525" max="769" width="9.140625" style="26"/>
    <col min="770" max="770" width="37" style="26" customWidth="1"/>
    <col min="771" max="771" width="24.85546875" style="26" customWidth="1"/>
    <col min="772" max="772" width="21.85546875" style="26" customWidth="1"/>
    <col min="773" max="773" width="21.5703125" style="26" customWidth="1"/>
    <col min="774" max="774" width="21.42578125" style="26" customWidth="1"/>
    <col min="775" max="775" width="21.7109375" style="26" customWidth="1"/>
    <col min="776" max="776" width="25" style="26" customWidth="1"/>
    <col min="777" max="777" width="24.42578125" style="26" customWidth="1"/>
    <col min="778" max="778" width="23.42578125" style="26" customWidth="1"/>
    <col min="779" max="779" width="23.7109375" style="26" customWidth="1"/>
    <col min="780" max="780" width="23.85546875" style="26" customWidth="1"/>
    <col min="781" max="1025" width="9.140625" style="26"/>
    <col min="1026" max="1026" width="37" style="26" customWidth="1"/>
    <col min="1027" max="1027" width="24.85546875" style="26" customWidth="1"/>
    <col min="1028" max="1028" width="21.85546875" style="26" customWidth="1"/>
    <col min="1029" max="1029" width="21.5703125" style="26" customWidth="1"/>
    <col min="1030" max="1030" width="21.42578125" style="26" customWidth="1"/>
    <col min="1031" max="1031" width="21.7109375" style="26" customWidth="1"/>
    <col min="1032" max="1032" width="25" style="26" customWidth="1"/>
    <col min="1033" max="1033" width="24.42578125" style="26" customWidth="1"/>
    <col min="1034" max="1034" width="23.42578125" style="26" customWidth="1"/>
    <col min="1035" max="1035" width="23.7109375" style="26" customWidth="1"/>
    <col min="1036" max="1036" width="23.85546875" style="26" customWidth="1"/>
    <col min="1037" max="1281" width="9.140625" style="26"/>
    <col min="1282" max="1282" width="37" style="26" customWidth="1"/>
    <col min="1283" max="1283" width="24.85546875" style="26" customWidth="1"/>
    <col min="1284" max="1284" width="21.85546875" style="26" customWidth="1"/>
    <col min="1285" max="1285" width="21.5703125" style="26" customWidth="1"/>
    <col min="1286" max="1286" width="21.42578125" style="26" customWidth="1"/>
    <col min="1287" max="1287" width="21.7109375" style="26" customWidth="1"/>
    <col min="1288" max="1288" width="25" style="26" customWidth="1"/>
    <col min="1289" max="1289" width="24.42578125" style="26" customWidth="1"/>
    <col min="1290" max="1290" width="23.42578125" style="26" customWidth="1"/>
    <col min="1291" max="1291" width="23.7109375" style="26" customWidth="1"/>
    <col min="1292" max="1292" width="23.85546875" style="26" customWidth="1"/>
    <col min="1293" max="1537" width="9.140625" style="26"/>
    <col min="1538" max="1538" width="37" style="26" customWidth="1"/>
    <col min="1539" max="1539" width="24.85546875" style="26" customWidth="1"/>
    <col min="1540" max="1540" width="21.85546875" style="26" customWidth="1"/>
    <col min="1541" max="1541" width="21.5703125" style="26" customWidth="1"/>
    <col min="1542" max="1542" width="21.42578125" style="26" customWidth="1"/>
    <col min="1543" max="1543" width="21.7109375" style="26" customWidth="1"/>
    <col min="1544" max="1544" width="25" style="26" customWidth="1"/>
    <col min="1545" max="1545" width="24.42578125" style="26" customWidth="1"/>
    <col min="1546" max="1546" width="23.42578125" style="26" customWidth="1"/>
    <col min="1547" max="1547" width="23.7109375" style="26" customWidth="1"/>
    <col min="1548" max="1548" width="23.85546875" style="26" customWidth="1"/>
    <col min="1549" max="1793" width="9.140625" style="26"/>
    <col min="1794" max="1794" width="37" style="26" customWidth="1"/>
    <col min="1795" max="1795" width="24.85546875" style="26" customWidth="1"/>
    <col min="1796" max="1796" width="21.85546875" style="26" customWidth="1"/>
    <col min="1797" max="1797" width="21.5703125" style="26" customWidth="1"/>
    <col min="1798" max="1798" width="21.42578125" style="26" customWidth="1"/>
    <col min="1799" max="1799" width="21.7109375" style="26" customWidth="1"/>
    <col min="1800" max="1800" width="25" style="26" customWidth="1"/>
    <col min="1801" max="1801" width="24.42578125" style="26" customWidth="1"/>
    <col min="1802" max="1802" width="23.42578125" style="26" customWidth="1"/>
    <col min="1803" max="1803" width="23.7109375" style="26" customWidth="1"/>
    <col min="1804" max="1804" width="23.85546875" style="26" customWidth="1"/>
    <col min="1805" max="2049" width="9.140625" style="26"/>
    <col min="2050" max="2050" width="37" style="26" customWidth="1"/>
    <col min="2051" max="2051" width="24.85546875" style="26" customWidth="1"/>
    <col min="2052" max="2052" width="21.85546875" style="26" customWidth="1"/>
    <col min="2053" max="2053" width="21.5703125" style="26" customWidth="1"/>
    <col min="2054" max="2054" width="21.42578125" style="26" customWidth="1"/>
    <col min="2055" max="2055" width="21.7109375" style="26" customWidth="1"/>
    <col min="2056" max="2056" width="25" style="26" customWidth="1"/>
    <col min="2057" max="2057" width="24.42578125" style="26" customWidth="1"/>
    <col min="2058" max="2058" width="23.42578125" style="26" customWidth="1"/>
    <col min="2059" max="2059" width="23.7109375" style="26" customWidth="1"/>
    <col min="2060" max="2060" width="23.85546875" style="26" customWidth="1"/>
    <col min="2061" max="2305" width="9.140625" style="26"/>
    <col min="2306" max="2306" width="37" style="26" customWidth="1"/>
    <col min="2307" max="2307" width="24.85546875" style="26" customWidth="1"/>
    <col min="2308" max="2308" width="21.85546875" style="26" customWidth="1"/>
    <col min="2309" max="2309" width="21.5703125" style="26" customWidth="1"/>
    <col min="2310" max="2310" width="21.42578125" style="26" customWidth="1"/>
    <col min="2311" max="2311" width="21.7109375" style="26" customWidth="1"/>
    <col min="2312" max="2312" width="25" style="26" customWidth="1"/>
    <col min="2313" max="2313" width="24.42578125" style="26" customWidth="1"/>
    <col min="2314" max="2314" width="23.42578125" style="26" customWidth="1"/>
    <col min="2315" max="2315" width="23.7109375" style="26" customWidth="1"/>
    <col min="2316" max="2316" width="23.85546875" style="26" customWidth="1"/>
    <col min="2317" max="2561" width="9.140625" style="26"/>
    <col min="2562" max="2562" width="37" style="26" customWidth="1"/>
    <col min="2563" max="2563" width="24.85546875" style="26" customWidth="1"/>
    <col min="2564" max="2564" width="21.85546875" style="26" customWidth="1"/>
    <col min="2565" max="2565" width="21.5703125" style="26" customWidth="1"/>
    <col min="2566" max="2566" width="21.42578125" style="26" customWidth="1"/>
    <col min="2567" max="2567" width="21.7109375" style="26" customWidth="1"/>
    <col min="2568" max="2568" width="25" style="26" customWidth="1"/>
    <col min="2569" max="2569" width="24.42578125" style="26" customWidth="1"/>
    <col min="2570" max="2570" width="23.42578125" style="26" customWidth="1"/>
    <col min="2571" max="2571" width="23.7109375" style="26" customWidth="1"/>
    <col min="2572" max="2572" width="23.85546875" style="26" customWidth="1"/>
    <col min="2573" max="2817" width="9.140625" style="26"/>
    <col min="2818" max="2818" width="37" style="26" customWidth="1"/>
    <col min="2819" max="2819" width="24.85546875" style="26" customWidth="1"/>
    <col min="2820" max="2820" width="21.85546875" style="26" customWidth="1"/>
    <col min="2821" max="2821" width="21.5703125" style="26" customWidth="1"/>
    <col min="2822" max="2822" width="21.42578125" style="26" customWidth="1"/>
    <col min="2823" max="2823" width="21.7109375" style="26" customWidth="1"/>
    <col min="2824" max="2824" width="25" style="26" customWidth="1"/>
    <col min="2825" max="2825" width="24.42578125" style="26" customWidth="1"/>
    <col min="2826" max="2826" width="23.42578125" style="26" customWidth="1"/>
    <col min="2827" max="2827" width="23.7109375" style="26" customWidth="1"/>
    <col min="2828" max="2828" width="23.85546875" style="26" customWidth="1"/>
    <col min="2829" max="3073" width="9.140625" style="26"/>
    <col min="3074" max="3074" width="37" style="26" customWidth="1"/>
    <col min="3075" max="3075" width="24.85546875" style="26" customWidth="1"/>
    <col min="3076" max="3076" width="21.85546875" style="26" customWidth="1"/>
    <col min="3077" max="3077" width="21.5703125" style="26" customWidth="1"/>
    <col min="3078" max="3078" width="21.42578125" style="26" customWidth="1"/>
    <col min="3079" max="3079" width="21.7109375" style="26" customWidth="1"/>
    <col min="3080" max="3080" width="25" style="26" customWidth="1"/>
    <col min="3081" max="3081" width="24.42578125" style="26" customWidth="1"/>
    <col min="3082" max="3082" width="23.42578125" style="26" customWidth="1"/>
    <col min="3083" max="3083" width="23.7109375" style="26" customWidth="1"/>
    <col min="3084" max="3084" width="23.85546875" style="26" customWidth="1"/>
    <col min="3085" max="3329" width="9.140625" style="26"/>
    <col min="3330" max="3330" width="37" style="26" customWidth="1"/>
    <col min="3331" max="3331" width="24.85546875" style="26" customWidth="1"/>
    <col min="3332" max="3332" width="21.85546875" style="26" customWidth="1"/>
    <col min="3333" max="3333" width="21.5703125" style="26" customWidth="1"/>
    <col min="3334" max="3334" width="21.42578125" style="26" customWidth="1"/>
    <col min="3335" max="3335" width="21.7109375" style="26" customWidth="1"/>
    <col min="3336" max="3336" width="25" style="26" customWidth="1"/>
    <col min="3337" max="3337" width="24.42578125" style="26" customWidth="1"/>
    <col min="3338" max="3338" width="23.42578125" style="26" customWidth="1"/>
    <col min="3339" max="3339" width="23.7109375" style="26" customWidth="1"/>
    <col min="3340" max="3340" width="23.85546875" style="26" customWidth="1"/>
    <col min="3341" max="3585" width="9.140625" style="26"/>
    <col min="3586" max="3586" width="37" style="26" customWidth="1"/>
    <col min="3587" max="3587" width="24.85546875" style="26" customWidth="1"/>
    <col min="3588" max="3588" width="21.85546875" style="26" customWidth="1"/>
    <col min="3589" max="3589" width="21.5703125" style="26" customWidth="1"/>
    <col min="3590" max="3590" width="21.42578125" style="26" customWidth="1"/>
    <col min="3591" max="3591" width="21.7109375" style="26" customWidth="1"/>
    <col min="3592" max="3592" width="25" style="26" customWidth="1"/>
    <col min="3593" max="3593" width="24.42578125" style="26" customWidth="1"/>
    <col min="3594" max="3594" width="23.42578125" style="26" customWidth="1"/>
    <col min="3595" max="3595" width="23.7109375" style="26" customWidth="1"/>
    <col min="3596" max="3596" width="23.85546875" style="26" customWidth="1"/>
    <col min="3597" max="3841" width="9.140625" style="26"/>
    <col min="3842" max="3842" width="37" style="26" customWidth="1"/>
    <col min="3843" max="3843" width="24.85546875" style="26" customWidth="1"/>
    <col min="3844" max="3844" width="21.85546875" style="26" customWidth="1"/>
    <col min="3845" max="3845" width="21.5703125" style="26" customWidth="1"/>
    <col min="3846" max="3846" width="21.42578125" style="26" customWidth="1"/>
    <col min="3847" max="3847" width="21.7109375" style="26" customWidth="1"/>
    <col min="3848" max="3848" width="25" style="26" customWidth="1"/>
    <col min="3849" max="3849" width="24.42578125" style="26" customWidth="1"/>
    <col min="3850" max="3850" width="23.42578125" style="26" customWidth="1"/>
    <col min="3851" max="3851" width="23.7109375" style="26" customWidth="1"/>
    <col min="3852" max="3852" width="23.85546875" style="26" customWidth="1"/>
    <col min="3853" max="4097" width="9.140625" style="26"/>
    <col min="4098" max="4098" width="37" style="26" customWidth="1"/>
    <col min="4099" max="4099" width="24.85546875" style="26" customWidth="1"/>
    <col min="4100" max="4100" width="21.85546875" style="26" customWidth="1"/>
    <col min="4101" max="4101" width="21.5703125" style="26" customWidth="1"/>
    <col min="4102" max="4102" width="21.42578125" style="26" customWidth="1"/>
    <col min="4103" max="4103" width="21.7109375" style="26" customWidth="1"/>
    <col min="4104" max="4104" width="25" style="26" customWidth="1"/>
    <col min="4105" max="4105" width="24.42578125" style="26" customWidth="1"/>
    <col min="4106" max="4106" width="23.42578125" style="26" customWidth="1"/>
    <col min="4107" max="4107" width="23.7109375" style="26" customWidth="1"/>
    <col min="4108" max="4108" width="23.85546875" style="26" customWidth="1"/>
    <col min="4109" max="4353" width="9.140625" style="26"/>
    <col min="4354" max="4354" width="37" style="26" customWidth="1"/>
    <col min="4355" max="4355" width="24.85546875" style="26" customWidth="1"/>
    <col min="4356" max="4356" width="21.85546875" style="26" customWidth="1"/>
    <col min="4357" max="4357" width="21.5703125" style="26" customWidth="1"/>
    <col min="4358" max="4358" width="21.42578125" style="26" customWidth="1"/>
    <col min="4359" max="4359" width="21.7109375" style="26" customWidth="1"/>
    <col min="4360" max="4360" width="25" style="26" customWidth="1"/>
    <col min="4361" max="4361" width="24.42578125" style="26" customWidth="1"/>
    <col min="4362" max="4362" width="23.42578125" style="26" customWidth="1"/>
    <col min="4363" max="4363" width="23.7109375" style="26" customWidth="1"/>
    <col min="4364" max="4364" width="23.85546875" style="26" customWidth="1"/>
    <col min="4365" max="4609" width="9.140625" style="26"/>
    <col min="4610" max="4610" width="37" style="26" customWidth="1"/>
    <col min="4611" max="4611" width="24.85546875" style="26" customWidth="1"/>
    <col min="4612" max="4612" width="21.85546875" style="26" customWidth="1"/>
    <col min="4613" max="4613" width="21.5703125" style="26" customWidth="1"/>
    <col min="4614" max="4614" width="21.42578125" style="26" customWidth="1"/>
    <col min="4615" max="4615" width="21.7109375" style="26" customWidth="1"/>
    <col min="4616" max="4616" width="25" style="26" customWidth="1"/>
    <col min="4617" max="4617" width="24.42578125" style="26" customWidth="1"/>
    <col min="4618" max="4618" width="23.42578125" style="26" customWidth="1"/>
    <col min="4619" max="4619" width="23.7109375" style="26" customWidth="1"/>
    <col min="4620" max="4620" width="23.85546875" style="26" customWidth="1"/>
    <col min="4621" max="4865" width="9.140625" style="26"/>
    <col min="4866" max="4866" width="37" style="26" customWidth="1"/>
    <col min="4867" max="4867" width="24.85546875" style="26" customWidth="1"/>
    <col min="4868" max="4868" width="21.85546875" style="26" customWidth="1"/>
    <col min="4869" max="4869" width="21.5703125" style="26" customWidth="1"/>
    <col min="4870" max="4870" width="21.42578125" style="26" customWidth="1"/>
    <col min="4871" max="4871" width="21.7109375" style="26" customWidth="1"/>
    <col min="4872" max="4872" width="25" style="26" customWidth="1"/>
    <col min="4873" max="4873" width="24.42578125" style="26" customWidth="1"/>
    <col min="4874" max="4874" width="23.42578125" style="26" customWidth="1"/>
    <col min="4875" max="4875" width="23.7109375" style="26" customWidth="1"/>
    <col min="4876" max="4876" width="23.85546875" style="26" customWidth="1"/>
    <col min="4877" max="5121" width="9.140625" style="26"/>
    <col min="5122" max="5122" width="37" style="26" customWidth="1"/>
    <col min="5123" max="5123" width="24.85546875" style="26" customWidth="1"/>
    <col min="5124" max="5124" width="21.85546875" style="26" customWidth="1"/>
    <col min="5125" max="5125" width="21.5703125" style="26" customWidth="1"/>
    <col min="5126" max="5126" width="21.42578125" style="26" customWidth="1"/>
    <col min="5127" max="5127" width="21.7109375" style="26" customWidth="1"/>
    <col min="5128" max="5128" width="25" style="26" customWidth="1"/>
    <col min="5129" max="5129" width="24.42578125" style="26" customWidth="1"/>
    <col min="5130" max="5130" width="23.42578125" style="26" customWidth="1"/>
    <col min="5131" max="5131" width="23.7109375" style="26" customWidth="1"/>
    <col min="5132" max="5132" width="23.85546875" style="26" customWidth="1"/>
    <col min="5133" max="5377" width="9.140625" style="26"/>
    <col min="5378" max="5378" width="37" style="26" customWidth="1"/>
    <col min="5379" max="5379" width="24.85546875" style="26" customWidth="1"/>
    <col min="5380" max="5380" width="21.85546875" style="26" customWidth="1"/>
    <col min="5381" max="5381" width="21.5703125" style="26" customWidth="1"/>
    <col min="5382" max="5382" width="21.42578125" style="26" customWidth="1"/>
    <col min="5383" max="5383" width="21.7109375" style="26" customWidth="1"/>
    <col min="5384" max="5384" width="25" style="26" customWidth="1"/>
    <col min="5385" max="5385" width="24.42578125" style="26" customWidth="1"/>
    <col min="5386" max="5386" width="23.42578125" style="26" customWidth="1"/>
    <col min="5387" max="5387" width="23.7109375" style="26" customWidth="1"/>
    <col min="5388" max="5388" width="23.85546875" style="26" customWidth="1"/>
    <col min="5389" max="5633" width="9.140625" style="26"/>
    <col min="5634" max="5634" width="37" style="26" customWidth="1"/>
    <col min="5635" max="5635" width="24.85546875" style="26" customWidth="1"/>
    <col min="5636" max="5636" width="21.85546875" style="26" customWidth="1"/>
    <col min="5637" max="5637" width="21.5703125" style="26" customWidth="1"/>
    <col min="5638" max="5638" width="21.42578125" style="26" customWidth="1"/>
    <col min="5639" max="5639" width="21.7109375" style="26" customWidth="1"/>
    <col min="5640" max="5640" width="25" style="26" customWidth="1"/>
    <col min="5641" max="5641" width="24.42578125" style="26" customWidth="1"/>
    <col min="5642" max="5642" width="23.42578125" style="26" customWidth="1"/>
    <col min="5643" max="5643" width="23.7109375" style="26" customWidth="1"/>
    <col min="5644" max="5644" width="23.85546875" style="26" customWidth="1"/>
    <col min="5645" max="5889" width="9.140625" style="26"/>
    <col min="5890" max="5890" width="37" style="26" customWidth="1"/>
    <col min="5891" max="5891" width="24.85546875" style="26" customWidth="1"/>
    <col min="5892" max="5892" width="21.85546875" style="26" customWidth="1"/>
    <col min="5893" max="5893" width="21.5703125" style="26" customWidth="1"/>
    <col min="5894" max="5894" width="21.42578125" style="26" customWidth="1"/>
    <col min="5895" max="5895" width="21.7109375" style="26" customWidth="1"/>
    <col min="5896" max="5896" width="25" style="26" customWidth="1"/>
    <col min="5897" max="5897" width="24.42578125" style="26" customWidth="1"/>
    <col min="5898" max="5898" width="23.42578125" style="26" customWidth="1"/>
    <col min="5899" max="5899" width="23.7109375" style="26" customWidth="1"/>
    <col min="5900" max="5900" width="23.85546875" style="26" customWidth="1"/>
    <col min="5901" max="6145" width="9.140625" style="26"/>
    <col min="6146" max="6146" width="37" style="26" customWidth="1"/>
    <col min="6147" max="6147" width="24.85546875" style="26" customWidth="1"/>
    <col min="6148" max="6148" width="21.85546875" style="26" customWidth="1"/>
    <col min="6149" max="6149" width="21.5703125" style="26" customWidth="1"/>
    <col min="6150" max="6150" width="21.42578125" style="26" customWidth="1"/>
    <col min="6151" max="6151" width="21.7109375" style="26" customWidth="1"/>
    <col min="6152" max="6152" width="25" style="26" customWidth="1"/>
    <col min="6153" max="6153" width="24.42578125" style="26" customWidth="1"/>
    <col min="6154" max="6154" width="23.42578125" style="26" customWidth="1"/>
    <col min="6155" max="6155" width="23.7109375" style="26" customWidth="1"/>
    <col min="6156" max="6156" width="23.85546875" style="26" customWidth="1"/>
    <col min="6157" max="6401" width="9.140625" style="26"/>
    <col min="6402" max="6402" width="37" style="26" customWidth="1"/>
    <col min="6403" max="6403" width="24.85546875" style="26" customWidth="1"/>
    <col min="6404" max="6404" width="21.85546875" style="26" customWidth="1"/>
    <col min="6405" max="6405" width="21.5703125" style="26" customWidth="1"/>
    <col min="6406" max="6406" width="21.42578125" style="26" customWidth="1"/>
    <col min="6407" max="6407" width="21.7109375" style="26" customWidth="1"/>
    <col min="6408" max="6408" width="25" style="26" customWidth="1"/>
    <col min="6409" max="6409" width="24.42578125" style="26" customWidth="1"/>
    <col min="6410" max="6410" width="23.42578125" style="26" customWidth="1"/>
    <col min="6411" max="6411" width="23.7109375" style="26" customWidth="1"/>
    <col min="6412" max="6412" width="23.85546875" style="26" customWidth="1"/>
    <col min="6413" max="6657" width="9.140625" style="26"/>
    <col min="6658" max="6658" width="37" style="26" customWidth="1"/>
    <col min="6659" max="6659" width="24.85546875" style="26" customWidth="1"/>
    <col min="6660" max="6660" width="21.85546875" style="26" customWidth="1"/>
    <col min="6661" max="6661" width="21.5703125" style="26" customWidth="1"/>
    <col min="6662" max="6662" width="21.42578125" style="26" customWidth="1"/>
    <col min="6663" max="6663" width="21.7109375" style="26" customWidth="1"/>
    <col min="6664" max="6664" width="25" style="26" customWidth="1"/>
    <col min="6665" max="6665" width="24.42578125" style="26" customWidth="1"/>
    <col min="6666" max="6666" width="23.42578125" style="26" customWidth="1"/>
    <col min="6667" max="6667" width="23.7109375" style="26" customWidth="1"/>
    <col min="6668" max="6668" width="23.85546875" style="26" customWidth="1"/>
    <col min="6669" max="6913" width="9.140625" style="26"/>
    <col min="6914" max="6914" width="37" style="26" customWidth="1"/>
    <col min="6915" max="6915" width="24.85546875" style="26" customWidth="1"/>
    <col min="6916" max="6916" width="21.85546875" style="26" customWidth="1"/>
    <col min="6917" max="6917" width="21.5703125" style="26" customWidth="1"/>
    <col min="6918" max="6918" width="21.42578125" style="26" customWidth="1"/>
    <col min="6919" max="6919" width="21.7109375" style="26" customWidth="1"/>
    <col min="6920" max="6920" width="25" style="26" customWidth="1"/>
    <col min="6921" max="6921" width="24.42578125" style="26" customWidth="1"/>
    <col min="6922" max="6922" width="23.42578125" style="26" customWidth="1"/>
    <col min="6923" max="6923" width="23.7109375" style="26" customWidth="1"/>
    <col min="6924" max="6924" width="23.85546875" style="26" customWidth="1"/>
    <col min="6925" max="7169" width="9.140625" style="26"/>
    <col min="7170" max="7170" width="37" style="26" customWidth="1"/>
    <col min="7171" max="7171" width="24.85546875" style="26" customWidth="1"/>
    <col min="7172" max="7172" width="21.85546875" style="26" customWidth="1"/>
    <col min="7173" max="7173" width="21.5703125" style="26" customWidth="1"/>
    <col min="7174" max="7174" width="21.42578125" style="26" customWidth="1"/>
    <col min="7175" max="7175" width="21.7109375" style="26" customWidth="1"/>
    <col min="7176" max="7176" width="25" style="26" customWidth="1"/>
    <col min="7177" max="7177" width="24.42578125" style="26" customWidth="1"/>
    <col min="7178" max="7178" width="23.42578125" style="26" customWidth="1"/>
    <col min="7179" max="7179" width="23.7109375" style="26" customWidth="1"/>
    <col min="7180" max="7180" width="23.85546875" style="26" customWidth="1"/>
    <col min="7181" max="7425" width="9.140625" style="26"/>
    <col min="7426" max="7426" width="37" style="26" customWidth="1"/>
    <col min="7427" max="7427" width="24.85546875" style="26" customWidth="1"/>
    <col min="7428" max="7428" width="21.85546875" style="26" customWidth="1"/>
    <col min="7429" max="7429" width="21.5703125" style="26" customWidth="1"/>
    <col min="7430" max="7430" width="21.42578125" style="26" customWidth="1"/>
    <col min="7431" max="7431" width="21.7109375" style="26" customWidth="1"/>
    <col min="7432" max="7432" width="25" style="26" customWidth="1"/>
    <col min="7433" max="7433" width="24.42578125" style="26" customWidth="1"/>
    <col min="7434" max="7434" width="23.42578125" style="26" customWidth="1"/>
    <col min="7435" max="7435" width="23.7109375" style="26" customWidth="1"/>
    <col min="7436" max="7436" width="23.85546875" style="26" customWidth="1"/>
    <col min="7437" max="7681" width="9.140625" style="26"/>
    <col min="7682" max="7682" width="37" style="26" customWidth="1"/>
    <col min="7683" max="7683" width="24.85546875" style="26" customWidth="1"/>
    <col min="7684" max="7684" width="21.85546875" style="26" customWidth="1"/>
    <col min="7685" max="7685" width="21.5703125" style="26" customWidth="1"/>
    <col min="7686" max="7686" width="21.42578125" style="26" customWidth="1"/>
    <col min="7687" max="7687" width="21.7109375" style="26" customWidth="1"/>
    <col min="7688" max="7688" width="25" style="26" customWidth="1"/>
    <col min="7689" max="7689" width="24.42578125" style="26" customWidth="1"/>
    <col min="7690" max="7690" width="23.42578125" style="26" customWidth="1"/>
    <col min="7691" max="7691" width="23.7109375" style="26" customWidth="1"/>
    <col min="7692" max="7692" width="23.85546875" style="26" customWidth="1"/>
    <col min="7693" max="7937" width="9.140625" style="26"/>
    <col min="7938" max="7938" width="37" style="26" customWidth="1"/>
    <col min="7939" max="7939" width="24.85546875" style="26" customWidth="1"/>
    <col min="7940" max="7940" width="21.85546875" style="26" customWidth="1"/>
    <col min="7941" max="7941" width="21.5703125" style="26" customWidth="1"/>
    <col min="7942" max="7942" width="21.42578125" style="26" customWidth="1"/>
    <col min="7943" max="7943" width="21.7109375" style="26" customWidth="1"/>
    <col min="7944" max="7944" width="25" style="26" customWidth="1"/>
    <col min="7945" max="7945" width="24.42578125" style="26" customWidth="1"/>
    <col min="7946" max="7946" width="23.42578125" style="26" customWidth="1"/>
    <col min="7947" max="7947" width="23.7109375" style="26" customWidth="1"/>
    <col min="7948" max="7948" width="23.85546875" style="26" customWidth="1"/>
    <col min="7949" max="8193" width="9.140625" style="26"/>
    <col min="8194" max="8194" width="37" style="26" customWidth="1"/>
    <col min="8195" max="8195" width="24.85546875" style="26" customWidth="1"/>
    <col min="8196" max="8196" width="21.85546875" style="26" customWidth="1"/>
    <col min="8197" max="8197" width="21.5703125" style="26" customWidth="1"/>
    <col min="8198" max="8198" width="21.42578125" style="26" customWidth="1"/>
    <col min="8199" max="8199" width="21.7109375" style="26" customWidth="1"/>
    <col min="8200" max="8200" width="25" style="26" customWidth="1"/>
    <col min="8201" max="8201" width="24.42578125" style="26" customWidth="1"/>
    <col min="8202" max="8202" width="23.42578125" style="26" customWidth="1"/>
    <col min="8203" max="8203" width="23.7109375" style="26" customWidth="1"/>
    <col min="8204" max="8204" width="23.85546875" style="26" customWidth="1"/>
    <col min="8205" max="8449" width="9.140625" style="26"/>
    <col min="8450" max="8450" width="37" style="26" customWidth="1"/>
    <col min="8451" max="8451" width="24.85546875" style="26" customWidth="1"/>
    <col min="8452" max="8452" width="21.85546875" style="26" customWidth="1"/>
    <col min="8453" max="8453" width="21.5703125" style="26" customWidth="1"/>
    <col min="8454" max="8454" width="21.42578125" style="26" customWidth="1"/>
    <col min="8455" max="8455" width="21.7109375" style="26" customWidth="1"/>
    <col min="8456" max="8456" width="25" style="26" customWidth="1"/>
    <col min="8457" max="8457" width="24.42578125" style="26" customWidth="1"/>
    <col min="8458" max="8458" width="23.42578125" style="26" customWidth="1"/>
    <col min="8459" max="8459" width="23.7109375" style="26" customWidth="1"/>
    <col min="8460" max="8460" width="23.85546875" style="26" customWidth="1"/>
    <col min="8461" max="8705" width="9.140625" style="26"/>
    <col min="8706" max="8706" width="37" style="26" customWidth="1"/>
    <col min="8707" max="8707" width="24.85546875" style="26" customWidth="1"/>
    <col min="8708" max="8708" width="21.85546875" style="26" customWidth="1"/>
    <col min="8709" max="8709" width="21.5703125" style="26" customWidth="1"/>
    <col min="8710" max="8710" width="21.42578125" style="26" customWidth="1"/>
    <col min="8711" max="8711" width="21.7109375" style="26" customWidth="1"/>
    <col min="8712" max="8712" width="25" style="26" customWidth="1"/>
    <col min="8713" max="8713" width="24.42578125" style="26" customWidth="1"/>
    <col min="8714" max="8714" width="23.42578125" style="26" customWidth="1"/>
    <col min="8715" max="8715" width="23.7109375" style="26" customWidth="1"/>
    <col min="8716" max="8716" width="23.85546875" style="26" customWidth="1"/>
    <col min="8717" max="8961" width="9.140625" style="26"/>
    <col min="8962" max="8962" width="37" style="26" customWidth="1"/>
    <col min="8963" max="8963" width="24.85546875" style="26" customWidth="1"/>
    <col min="8964" max="8964" width="21.85546875" style="26" customWidth="1"/>
    <col min="8965" max="8965" width="21.5703125" style="26" customWidth="1"/>
    <col min="8966" max="8966" width="21.42578125" style="26" customWidth="1"/>
    <col min="8967" max="8967" width="21.7109375" style="26" customWidth="1"/>
    <col min="8968" max="8968" width="25" style="26" customWidth="1"/>
    <col min="8969" max="8969" width="24.42578125" style="26" customWidth="1"/>
    <col min="8970" max="8970" width="23.42578125" style="26" customWidth="1"/>
    <col min="8971" max="8971" width="23.7109375" style="26" customWidth="1"/>
    <col min="8972" max="8972" width="23.85546875" style="26" customWidth="1"/>
    <col min="8973" max="9217" width="9.140625" style="26"/>
    <col min="9218" max="9218" width="37" style="26" customWidth="1"/>
    <col min="9219" max="9219" width="24.85546875" style="26" customWidth="1"/>
    <col min="9220" max="9220" width="21.85546875" style="26" customWidth="1"/>
    <col min="9221" max="9221" width="21.5703125" style="26" customWidth="1"/>
    <col min="9222" max="9222" width="21.42578125" style="26" customWidth="1"/>
    <col min="9223" max="9223" width="21.7109375" style="26" customWidth="1"/>
    <col min="9224" max="9224" width="25" style="26" customWidth="1"/>
    <col min="9225" max="9225" width="24.42578125" style="26" customWidth="1"/>
    <col min="9226" max="9226" width="23.42578125" style="26" customWidth="1"/>
    <col min="9227" max="9227" width="23.7109375" style="26" customWidth="1"/>
    <col min="9228" max="9228" width="23.85546875" style="26" customWidth="1"/>
    <col min="9229" max="9473" width="9.140625" style="26"/>
    <col min="9474" max="9474" width="37" style="26" customWidth="1"/>
    <col min="9475" max="9475" width="24.85546875" style="26" customWidth="1"/>
    <col min="9476" max="9476" width="21.85546875" style="26" customWidth="1"/>
    <col min="9477" max="9477" width="21.5703125" style="26" customWidth="1"/>
    <col min="9478" max="9478" width="21.42578125" style="26" customWidth="1"/>
    <col min="9479" max="9479" width="21.7109375" style="26" customWidth="1"/>
    <col min="9480" max="9480" width="25" style="26" customWidth="1"/>
    <col min="9481" max="9481" width="24.42578125" style="26" customWidth="1"/>
    <col min="9482" max="9482" width="23.42578125" style="26" customWidth="1"/>
    <col min="9483" max="9483" width="23.7109375" style="26" customWidth="1"/>
    <col min="9484" max="9484" width="23.85546875" style="26" customWidth="1"/>
    <col min="9485" max="9729" width="9.140625" style="26"/>
    <col min="9730" max="9730" width="37" style="26" customWidth="1"/>
    <col min="9731" max="9731" width="24.85546875" style="26" customWidth="1"/>
    <col min="9732" max="9732" width="21.85546875" style="26" customWidth="1"/>
    <col min="9733" max="9733" width="21.5703125" style="26" customWidth="1"/>
    <col min="9734" max="9734" width="21.42578125" style="26" customWidth="1"/>
    <col min="9735" max="9735" width="21.7109375" style="26" customWidth="1"/>
    <col min="9736" max="9736" width="25" style="26" customWidth="1"/>
    <col min="9737" max="9737" width="24.42578125" style="26" customWidth="1"/>
    <col min="9738" max="9738" width="23.42578125" style="26" customWidth="1"/>
    <col min="9739" max="9739" width="23.7109375" style="26" customWidth="1"/>
    <col min="9740" max="9740" width="23.85546875" style="26" customWidth="1"/>
    <col min="9741" max="9985" width="9.140625" style="26"/>
    <col min="9986" max="9986" width="37" style="26" customWidth="1"/>
    <col min="9987" max="9987" width="24.85546875" style="26" customWidth="1"/>
    <col min="9988" max="9988" width="21.85546875" style="26" customWidth="1"/>
    <col min="9989" max="9989" width="21.5703125" style="26" customWidth="1"/>
    <col min="9990" max="9990" width="21.42578125" style="26" customWidth="1"/>
    <col min="9991" max="9991" width="21.7109375" style="26" customWidth="1"/>
    <col min="9992" max="9992" width="25" style="26" customWidth="1"/>
    <col min="9993" max="9993" width="24.42578125" style="26" customWidth="1"/>
    <col min="9994" max="9994" width="23.42578125" style="26" customWidth="1"/>
    <col min="9995" max="9995" width="23.7109375" style="26" customWidth="1"/>
    <col min="9996" max="9996" width="23.85546875" style="26" customWidth="1"/>
    <col min="9997" max="10241" width="9.140625" style="26"/>
    <col min="10242" max="10242" width="37" style="26" customWidth="1"/>
    <col min="10243" max="10243" width="24.85546875" style="26" customWidth="1"/>
    <col min="10244" max="10244" width="21.85546875" style="26" customWidth="1"/>
    <col min="10245" max="10245" width="21.5703125" style="26" customWidth="1"/>
    <col min="10246" max="10246" width="21.42578125" style="26" customWidth="1"/>
    <col min="10247" max="10247" width="21.7109375" style="26" customWidth="1"/>
    <col min="10248" max="10248" width="25" style="26" customWidth="1"/>
    <col min="10249" max="10249" width="24.42578125" style="26" customWidth="1"/>
    <col min="10250" max="10250" width="23.42578125" style="26" customWidth="1"/>
    <col min="10251" max="10251" width="23.7109375" style="26" customWidth="1"/>
    <col min="10252" max="10252" width="23.85546875" style="26" customWidth="1"/>
    <col min="10253" max="10497" width="9.140625" style="26"/>
    <col min="10498" max="10498" width="37" style="26" customWidth="1"/>
    <col min="10499" max="10499" width="24.85546875" style="26" customWidth="1"/>
    <col min="10500" max="10500" width="21.85546875" style="26" customWidth="1"/>
    <col min="10501" max="10501" width="21.5703125" style="26" customWidth="1"/>
    <col min="10502" max="10502" width="21.42578125" style="26" customWidth="1"/>
    <col min="10503" max="10503" width="21.7109375" style="26" customWidth="1"/>
    <col min="10504" max="10504" width="25" style="26" customWidth="1"/>
    <col min="10505" max="10505" width="24.42578125" style="26" customWidth="1"/>
    <col min="10506" max="10506" width="23.42578125" style="26" customWidth="1"/>
    <col min="10507" max="10507" width="23.7109375" style="26" customWidth="1"/>
    <col min="10508" max="10508" width="23.85546875" style="26" customWidth="1"/>
    <col min="10509" max="10753" width="9.140625" style="26"/>
    <col min="10754" max="10754" width="37" style="26" customWidth="1"/>
    <col min="10755" max="10755" width="24.85546875" style="26" customWidth="1"/>
    <col min="10756" max="10756" width="21.85546875" style="26" customWidth="1"/>
    <col min="10757" max="10757" width="21.5703125" style="26" customWidth="1"/>
    <col min="10758" max="10758" width="21.42578125" style="26" customWidth="1"/>
    <col min="10759" max="10759" width="21.7109375" style="26" customWidth="1"/>
    <col min="10760" max="10760" width="25" style="26" customWidth="1"/>
    <col min="10761" max="10761" width="24.42578125" style="26" customWidth="1"/>
    <col min="10762" max="10762" width="23.42578125" style="26" customWidth="1"/>
    <col min="10763" max="10763" width="23.7109375" style="26" customWidth="1"/>
    <col min="10764" max="10764" width="23.85546875" style="26" customWidth="1"/>
    <col min="10765" max="11009" width="9.140625" style="26"/>
    <col min="11010" max="11010" width="37" style="26" customWidth="1"/>
    <col min="11011" max="11011" width="24.85546875" style="26" customWidth="1"/>
    <col min="11012" max="11012" width="21.85546875" style="26" customWidth="1"/>
    <col min="11013" max="11013" width="21.5703125" style="26" customWidth="1"/>
    <col min="11014" max="11014" width="21.42578125" style="26" customWidth="1"/>
    <col min="11015" max="11015" width="21.7109375" style="26" customWidth="1"/>
    <col min="11016" max="11016" width="25" style="26" customWidth="1"/>
    <col min="11017" max="11017" width="24.42578125" style="26" customWidth="1"/>
    <col min="11018" max="11018" width="23.42578125" style="26" customWidth="1"/>
    <col min="11019" max="11019" width="23.7109375" style="26" customWidth="1"/>
    <col min="11020" max="11020" width="23.85546875" style="26" customWidth="1"/>
    <col min="11021" max="11265" width="9.140625" style="26"/>
    <col min="11266" max="11266" width="37" style="26" customWidth="1"/>
    <col min="11267" max="11267" width="24.85546875" style="26" customWidth="1"/>
    <col min="11268" max="11268" width="21.85546875" style="26" customWidth="1"/>
    <col min="11269" max="11269" width="21.5703125" style="26" customWidth="1"/>
    <col min="11270" max="11270" width="21.42578125" style="26" customWidth="1"/>
    <col min="11271" max="11271" width="21.7109375" style="26" customWidth="1"/>
    <col min="11272" max="11272" width="25" style="26" customWidth="1"/>
    <col min="11273" max="11273" width="24.42578125" style="26" customWidth="1"/>
    <col min="11274" max="11274" width="23.42578125" style="26" customWidth="1"/>
    <col min="11275" max="11275" width="23.7109375" style="26" customWidth="1"/>
    <col min="11276" max="11276" width="23.85546875" style="26" customWidth="1"/>
    <col min="11277" max="11521" width="9.140625" style="26"/>
    <col min="11522" max="11522" width="37" style="26" customWidth="1"/>
    <col min="11523" max="11523" width="24.85546875" style="26" customWidth="1"/>
    <col min="11524" max="11524" width="21.85546875" style="26" customWidth="1"/>
    <col min="11525" max="11525" width="21.5703125" style="26" customWidth="1"/>
    <col min="11526" max="11526" width="21.42578125" style="26" customWidth="1"/>
    <col min="11527" max="11527" width="21.7109375" style="26" customWidth="1"/>
    <col min="11528" max="11528" width="25" style="26" customWidth="1"/>
    <col min="11529" max="11529" width="24.42578125" style="26" customWidth="1"/>
    <col min="11530" max="11530" width="23.42578125" style="26" customWidth="1"/>
    <col min="11531" max="11531" width="23.7109375" style="26" customWidth="1"/>
    <col min="11532" max="11532" width="23.85546875" style="26" customWidth="1"/>
    <col min="11533" max="11777" width="9.140625" style="26"/>
    <col min="11778" max="11778" width="37" style="26" customWidth="1"/>
    <col min="11779" max="11779" width="24.85546875" style="26" customWidth="1"/>
    <col min="11780" max="11780" width="21.85546875" style="26" customWidth="1"/>
    <col min="11781" max="11781" width="21.5703125" style="26" customWidth="1"/>
    <col min="11782" max="11782" width="21.42578125" style="26" customWidth="1"/>
    <col min="11783" max="11783" width="21.7109375" style="26" customWidth="1"/>
    <col min="11784" max="11784" width="25" style="26" customWidth="1"/>
    <col min="11785" max="11785" width="24.42578125" style="26" customWidth="1"/>
    <col min="11786" max="11786" width="23.42578125" style="26" customWidth="1"/>
    <col min="11787" max="11787" width="23.7109375" style="26" customWidth="1"/>
    <col min="11788" max="11788" width="23.85546875" style="26" customWidth="1"/>
    <col min="11789" max="12033" width="9.140625" style="26"/>
    <col min="12034" max="12034" width="37" style="26" customWidth="1"/>
    <col min="12035" max="12035" width="24.85546875" style="26" customWidth="1"/>
    <col min="12036" max="12036" width="21.85546875" style="26" customWidth="1"/>
    <col min="12037" max="12037" width="21.5703125" style="26" customWidth="1"/>
    <col min="12038" max="12038" width="21.42578125" style="26" customWidth="1"/>
    <col min="12039" max="12039" width="21.7109375" style="26" customWidth="1"/>
    <col min="12040" max="12040" width="25" style="26" customWidth="1"/>
    <col min="12041" max="12041" width="24.42578125" style="26" customWidth="1"/>
    <col min="12042" max="12042" width="23.42578125" style="26" customWidth="1"/>
    <col min="12043" max="12043" width="23.7109375" style="26" customWidth="1"/>
    <col min="12044" max="12044" width="23.85546875" style="26" customWidth="1"/>
    <col min="12045" max="12289" width="9.140625" style="26"/>
    <col min="12290" max="12290" width="37" style="26" customWidth="1"/>
    <col min="12291" max="12291" width="24.85546875" style="26" customWidth="1"/>
    <col min="12292" max="12292" width="21.85546875" style="26" customWidth="1"/>
    <col min="12293" max="12293" width="21.5703125" style="26" customWidth="1"/>
    <col min="12294" max="12294" width="21.42578125" style="26" customWidth="1"/>
    <col min="12295" max="12295" width="21.7109375" style="26" customWidth="1"/>
    <col min="12296" max="12296" width="25" style="26" customWidth="1"/>
    <col min="12297" max="12297" width="24.42578125" style="26" customWidth="1"/>
    <col min="12298" max="12298" width="23.42578125" style="26" customWidth="1"/>
    <col min="12299" max="12299" width="23.7109375" style="26" customWidth="1"/>
    <col min="12300" max="12300" width="23.85546875" style="26" customWidth="1"/>
    <col min="12301" max="12545" width="9.140625" style="26"/>
    <col min="12546" max="12546" width="37" style="26" customWidth="1"/>
    <col min="12547" max="12547" width="24.85546875" style="26" customWidth="1"/>
    <col min="12548" max="12548" width="21.85546875" style="26" customWidth="1"/>
    <col min="12549" max="12549" width="21.5703125" style="26" customWidth="1"/>
    <col min="12550" max="12550" width="21.42578125" style="26" customWidth="1"/>
    <col min="12551" max="12551" width="21.7109375" style="26" customWidth="1"/>
    <col min="12552" max="12552" width="25" style="26" customWidth="1"/>
    <col min="12553" max="12553" width="24.42578125" style="26" customWidth="1"/>
    <col min="12554" max="12554" width="23.42578125" style="26" customWidth="1"/>
    <col min="12555" max="12555" width="23.7109375" style="26" customWidth="1"/>
    <col min="12556" max="12556" width="23.85546875" style="26" customWidth="1"/>
    <col min="12557" max="12801" width="9.140625" style="26"/>
    <col min="12802" max="12802" width="37" style="26" customWidth="1"/>
    <col min="12803" max="12803" width="24.85546875" style="26" customWidth="1"/>
    <col min="12804" max="12804" width="21.85546875" style="26" customWidth="1"/>
    <col min="12805" max="12805" width="21.5703125" style="26" customWidth="1"/>
    <col min="12806" max="12806" width="21.42578125" style="26" customWidth="1"/>
    <col min="12807" max="12807" width="21.7109375" style="26" customWidth="1"/>
    <col min="12808" max="12808" width="25" style="26" customWidth="1"/>
    <col min="12809" max="12809" width="24.42578125" style="26" customWidth="1"/>
    <col min="12810" max="12810" width="23.42578125" style="26" customWidth="1"/>
    <col min="12811" max="12811" width="23.7109375" style="26" customWidth="1"/>
    <col min="12812" max="12812" width="23.85546875" style="26" customWidth="1"/>
    <col min="12813" max="13057" width="9.140625" style="26"/>
    <col min="13058" max="13058" width="37" style="26" customWidth="1"/>
    <col min="13059" max="13059" width="24.85546875" style="26" customWidth="1"/>
    <col min="13060" max="13060" width="21.85546875" style="26" customWidth="1"/>
    <col min="13061" max="13061" width="21.5703125" style="26" customWidth="1"/>
    <col min="13062" max="13062" width="21.42578125" style="26" customWidth="1"/>
    <col min="13063" max="13063" width="21.7109375" style="26" customWidth="1"/>
    <col min="13064" max="13064" width="25" style="26" customWidth="1"/>
    <col min="13065" max="13065" width="24.42578125" style="26" customWidth="1"/>
    <col min="13066" max="13066" width="23.42578125" style="26" customWidth="1"/>
    <col min="13067" max="13067" width="23.7109375" style="26" customWidth="1"/>
    <col min="13068" max="13068" width="23.85546875" style="26" customWidth="1"/>
    <col min="13069" max="13313" width="9.140625" style="26"/>
    <col min="13314" max="13314" width="37" style="26" customWidth="1"/>
    <col min="13315" max="13315" width="24.85546875" style="26" customWidth="1"/>
    <col min="13316" max="13316" width="21.85546875" style="26" customWidth="1"/>
    <col min="13317" max="13317" width="21.5703125" style="26" customWidth="1"/>
    <col min="13318" max="13318" width="21.42578125" style="26" customWidth="1"/>
    <col min="13319" max="13319" width="21.7109375" style="26" customWidth="1"/>
    <col min="13320" max="13320" width="25" style="26" customWidth="1"/>
    <col min="13321" max="13321" width="24.42578125" style="26" customWidth="1"/>
    <col min="13322" max="13322" width="23.42578125" style="26" customWidth="1"/>
    <col min="13323" max="13323" width="23.7109375" style="26" customWidth="1"/>
    <col min="13324" max="13324" width="23.85546875" style="26" customWidth="1"/>
    <col min="13325" max="13569" width="9.140625" style="26"/>
    <col min="13570" max="13570" width="37" style="26" customWidth="1"/>
    <col min="13571" max="13571" width="24.85546875" style="26" customWidth="1"/>
    <col min="13572" max="13572" width="21.85546875" style="26" customWidth="1"/>
    <col min="13573" max="13573" width="21.5703125" style="26" customWidth="1"/>
    <col min="13574" max="13574" width="21.42578125" style="26" customWidth="1"/>
    <col min="13575" max="13575" width="21.7109375" style="26" customWidth="1"/>
    <col min="13576" max="13576" width="25" style="26" customWidth="1"/>
    <col min="13577" max="13577" width="24.42578125" style="26" customWidth="1"/>
    <col min="13578" max="13578" width="23.42578125" style="26" customWidth="1"/>
    <col min="13579" max="13579" width="23.7109375" style="26" customWidth="1"/>
    <col min="13580" max="13580" width="23.85546875" style="26" customWidth="1"/>
    <col min="13581" max="13825" width="9.140625" style="26"/>
    <col min="13826" max="13826" width="37" style="26" customWidth="1"/>
    <col min="13827" max="13827" width="24.85546875" style="26" customWidth="1"/>
    <col min="13828" max="13828" width="21.85546875" style="26" customWidth="1"/>
    <col min="13829" max="13829" width="21.5703125" style="26" customWidth="1"/>
    <col min="13830" max="13830" width="21.42578125" style="26" customWidth="1"/>
    <col min="13831" max="13831" width="21.7109375" style="26" customWidth="1"/>
    <col min="13832" max="13832" width="25" style="26" customWidth="1"/>
    <col min="13833" max="13833" width="24.42578125" style="26" customWidth="1"/>
    <col min="13834" max="13834" width="23.42578125" style="26" customWidth="1"/>
    <col min="13835" max="13835" width="23.7109375" style="26" customWidth="1"/>
    <col min="13836" max="13836" width="23.85546875" style="26" customWidth="1"/>
    <col min="13837" max="14081" width="9.140625" style="26"/>
    <col min="14082" max="14082" width="37" style="26" customWidth="1"/>
    <col min="14083" max="14083" width="24.85546875" style="26" customWidth="1"/>
    <col min="14084" max="14084" width="21.85546875" style="26" customWidth="1"/>
    <col min="14085" max="14085" width="21.5703125" style="26" customWidth="1"/>
    <col min="14086" max="14086" width="21.42578125" style="26" customWidth="1"/>
    <col min="14087" max="14087" width="21.7109375" style="26" customWidth="1"/>
    <col min="14088" max="14088" width="25" style="26" customWidth="1"/>
    <col min="14089" max="14089" width="24.42578125" style="26" customWidth="1"/>
    <col min="14090" max="14090" width="23.42578125" style="26" customWidth="1"/>
    <col min="14091" max="14091" width="23.7109375" style="26" customWidth="1"/>
    <col min="14092" max="14092" width="23.85546875" style="26" customWidth="1"/>
    <col min="14093" max="14337" width="9.140625" style="26"/>
    <col min="14338" max="14338" width="37" style="26" customWidth="1"/>
    <col min="14339" max="14339" width="24.85546875" style="26" customWidth="1"/>
    <col min="14340" max="14340" width="21.85546875" style="26" customWidth="1"/>
    <col min="14341" max="14341" width="21.5703125" style="26" customWidth="1"/>
    <col min="14342" max="14342" width="21.42578125" style="26" customWidth="1"/>
    <col min="14343" max="14343" width="21.7109375" style="26" customWidth="1"/>
    <col min="14344" max="14344" width="25" style="26" customWidth="1"/>
    <col min="14345" max="14345" width="24.42578125" style="26" customWidth="1"/>
    <col min="14346" max="14346" width="23.42578125" style="26" customWidth="1"/>
    <col min="14347" max="14347" width="23.7109375" style="26" customWidth="1"/>
    <col min="14348" max="14348" width="23.85546875" style="26" customWidth="1"/>
    <col min="14349" max="14593" width="9.140625" style="26"/>
    <col min="14594" max="14594" width="37" style="26" customWidth="1"/>
    <col min="14595" max="14595" width="24.85546875" style="26" customWidth="1"/>
    <col min="14596" max="14596" width="21.85546875" style="26" customWidth="1"/>
    <col min="14597" max="14597" width="21.5703125" style="26" customWidth="1"/>
    <col min="14598" max="14598" width="21.42578125" style="26" customWidth="1"/>
    <col min="14599" max="14599" width="21.7109375" style="26" customWidth="1"/>
    <col min="14600" max="14600" width="25" style="26" customWidth="1"/>
    <col min="14601" max="14601" width="24.42578125" style="26" customWidth="1"/>
    <col min="14602" max="14602" width="23.42578125" style="26" customWidth="1"/>
    <col min="14603" max="14603" width="23.7109375" style="26" customWidth="1"/>
    <col min="14604" max="14604" width="23.85546875" style="26" customWidth="1"/>
    <col min="14605" max="14849" width="9.140625" style="26"/>
    <col min="14850" max="14850" width="37" style="26" customWidth="1"/>
    <col min="14851" max="14851" width="24.85546875" style="26" customWidth="1"/>
    <col min="14852" max="14852" width="21.85546875" style="26" customWidth="1"/>
    <col min="14853" max="14853" width="21.5703125" style="26" customWidth="1"/>
    <col min="14854" max="14854" width="21.42578125" style="26" customWidth="1"/>
    <col min="14855" max="14855" width="21.7109375" style="26" customWidth="1"/>
    <col min="14856" max="14856" width="25" style="26" customWidth="1"/>
    <col min="14857" max="14857" width="24.42578125" style="26" customWidth="1"/>
    <col min="14858" max="14858" width="23.42578125" style="26" customWidth="1"/>
    <col min="14859" max="14859" width="23.7109375" style="26" customWidth="1"/>
    <col min="14860" max="14860" width="23.85546875" style="26" customWidth="1"/>
    <col min="14861" max="15105" width="9.140625" style="26"/>
    <col min="15106" max="15106" width="37" style="26" customWidth="1"/>
    <col min="15107" max="15107" width="24.85546875" style="26" customWidth="1"/>
    <col min="15108" max="15108" width="21.85546875" style="26" customWidth="1"/>
    <col min="15109" max="15109" width="21.5703125" style="26" customWidth="1"/>
    <col min="15110" max="15110" width="21.42578125" style="26" customWidth="1"/>
    <col min="15111" max="15111" width="21.7109375" style="26" customWidth="1"/>
    <col min="15112" max="15112" width="25" style="26" customWidth="1"/>
    <col min="15113" max="15113" width="24.42578125" style="26" customWidth="1"/>
    <col min="15114" max="15114" width="23.42578125" style="26" customWidth="1"/>
    <col min="15115" max="15115" width="23.7109375" style="26" customWidth="1"/>
    <col min="15116" max="15116" width="23.85546875" style="26" customWidth="1"/>
    <col min="15117" max="15361" width="9.140625" style="26"/>
    <col min="15362" max="15362" width="37" style="26" customWidth="1"/>
    <col min="15363" max="15363" width="24.85546875" style="26" customWidth="1"/>
    <col min="15364" max="15364" width="21.85546875" style="26" customWidth="1"/>
    <col min="15365" max="15365" width="21.5703125" style="26" customWidth="1"/>
    <col min="15366" max="15366" width="21.42578125" style="26" customWidth="1"/>
    <col min="15367" max="15367" width="21.7109375" style="26" customWidth="1"/>
    <col min="15368" max="15368" width="25" style="26" customWidth="1"/>
    <col min="15369" max="15369" width="24.42578125" style="26" customWidth="1"/>
    <col min="15370" max="15370" width="23.42578125" style="26" customWidth="1"/>
    <col min="15371" max="15371" width="23.7109375" style="26" customWidth="1"/>
    <col min="15372" max="15372" width="23.85546875" style="26" customWidth="1"/>
    <col min="15373" max="15617" width="9.140625" style="26"/>
    <col min="15618" max="15618" width="37" style="26" customWidth="1"/>
    <col min="15619" max="15619" width="24.85546875" style="26" customWidth="1"/>
    <col min="15620" max="15620" width="21.85546875" style="26" customWidth="1"/>
    <col min="15621" max="15621" width="21.5703125" style="26" customWidth="1"/>
    <col min="15622" max="15622" width="21.42578125" style="26" customWidth="1"/>
    <col min="15623" max="15623" width="21.7109375" style="26" customWidth="1"/>
    <col min="15624" max="15624" width="25" style="26" customWidth="1"/>
    <col min="15625" max="15625" width="24.42578125" style="26" customWidth="1"/>
    <col min="15626" max="15626" width="23.42578125" style="26" customWidth="1"/>
    <col min="15627" max="15627" width="23.7109375" style="26" customWidth="1"/>
    <col min="15628" max="15628" width="23.85546875" style="26" customWidth="1"/>
    <col min="15629" max="15873" width="9.140625" style="26"/>
    <col min="15874" max="15874" width="37" style="26" customWidth="1"/>
    <col min="15875" max="15875" width="24.85546875" style="26" customWidth="1"/>
    <col min="15876" max="15876" width="21.85546875" style="26" customWidth="1"/>
    <col min="15877" max="15877" width="21.5703125" style="26" customWidth="1"/>
    <col min="15878" max="15878" width="21.42578125" style="26" customWidth="1"/>
    <col min="15879" max="15879" width="21.7109375" style="26" customWidth="1"/>
    <col min="15880" max="15880" width="25" style="26" customWidth="1"/>
    <col min="15881" max="15881" width="24.42578125" style="26" customWidth="1"/>
    <col min="15882" max="15882" width="23.42578125" style="26" customWidth="1"/>
    <col min="15883" max="15883" width="23.7109375" style="26" customWidth="1"/>
    <col min="15884" max="15884" width="23.85546875" style="26" customWidth="1"/>
    <col min="15885" max="16129" width="9.140625" style="26"/>
    <col min="16130" max="16130" width="37" style="26" customWidth="1"/>
    <col min="16131" max="16131" width="24.85546875" style="26" customWidth="1"/>
    <col min="16132" max="16132" width="21.85546875" style="26" customWidth="1"/>
    <col min="16133" max="16133" width="21.5703125" style="26" customWidth="1"/>
    <col min="16134" max="16134" width="21.42578125" style="26" customWidth="1"/>
    <col min="16135" max="16135" width="21.7109375" style="26" customWidth="1"/>
    <col min="16136" max="16136" width="25" style="26" customWidth="1"/>
    <col min="16137" max="16137" width="24.42578125" style="26" customWidth="1"/>
    <col min="16138" max="16138" width="23.42578125" style="26" customWidth="1"/>
    <col min="16139" max="16139" width="23.7109375" style="26" customWidth="1"/>
    <col min="16140" max="16140" width="23.85546875" style="26" customWidth="1"/>
    <col min="16141" max="16384" width="9.140625" style="26"/>
  </cols>
  <sheetData>
    <row r="1" spans="1:18" ht="20.25">
      <c r="A1" s="1275" t="str">
        <f>Title!A1</f>
        <v>Karnataka Power Transmission Corporation Limited</v>
      </c>
      <c r="B1" s="1275"/>
      <c r="C1" s="1275"/>
      <c r="D1" s="1275"/>
      <c r="E1" s="1275"/>
      <c r="F1" s="1275"/>
      <c r="G1" s="1275"/>
    </row>
    <row r="2" spans="1:18" ht="45" customHeight="1">
      <c r="A2" s="867" t="str">
        <f>Title!A2</f>
        <v>Bid Enquiry No: KPTCL/2026-27/SS/WORK_INDENT3805</v>
      </c>
      <c r="B2" s="867"/>
      <c r="C2" s="867"/>
      <c r="D2" s="867"/>
      <c r="E2" s="867"/>
      <c r="F2" s="867"/>
      <c r="G2" s="867"/>
    </row>
    <row r="3" spans="1:18" s="490" customFormat="1" ht="302.25" customHeight="1">
      <c r="A3" s="1156" t="str">
        <f>Title!A3</f>
        <v xml:space="preserve">Combined Package for, 
Work-A: Augmentation of existing 2x20MVA, 66/11kV Power Transformers by 2x31.5MVA, 66/11kV Power Transformers at 66/11kV Pillagumpa Sub-station in Hosakote Taluk, Bengaluru Rural District.
Work-B: Augmentation of existing 2x20MVA, 66/11kV Power Transformers by 2x31.5MVA, 66/11kV Power Transformers at 66/11kV Budigere Sub-station in Devanahalli Taluk &amp; Bengaluru Rural District. 
Work-C: Augmentation of existing 2x20MVA, 66/11kV Power Transformers by 2x31.5MVA, 66/11kV Power Transformers at 220/66/11kV KIADB Doddaballapura Sub-station in Doddaballapura Taluk, Bengaluru Rural District, 
on Total Turnkey Basis, including Supply of all Materials/Equipments and Erection (including Civil Works) of all Materials/Equipments, Testing and Commissioning.
</v>
      </c>
      <c r="B3" s="1156"/>
      <c r="C3" s="1156"/>
      <c r="D3" s="1156"/>
      <c r="E3" s="1156"/>
      <c r="F3" s="1156"/>
      <c r="G3" s="1156"/>
      <c r="H3" s="94"/>
      <c r="I3" s="94"/>
      <c r="J3" s="94"/>
      <c r="K3" s="94"/>
      <c r="L3" s="94"/>
      <c r="M3" s="94"/>
      <c r="N3" s="94"/>
      <c r="O3" s="94"/>
      <c r="P3" s="94"/>
      <c r="Q3" s="94"/>
      <c r="R3" s="94"/>
    </row>
    <row r="4" spans="1:18">
      <c r="A4" s="1287" t="s">
        <v>2377</v>
      </c>
      <c r="B4" s="1287"/>
      <c r="C4" s="1287"/>
      <c r="D4" s="1287"/>
      <c r="E4" s="1287"/>
      <c r="F4" s="1287"/>
      <c r="G4" s="1287"/>
      <c r="H4" s="1287"/>
      <c r="I4" s="1287"/>
      <c r="J4" s="1287"/>
      <c r="K4" s="1287"/>
      <c r="L4" s="1287"/>
    </row>
    <row r="5" spans="1:18" ht="26.25" customHeight="1">
      <c r="A5" s="1300" t="s">
        <v>1667</v>
      </c>
      <c r="B5" s="1300"/>
      <c r="C5" s="1300"/>
      <c r="D5" s="1300"/>
      <c r="E5" s="1300"/>
      <c r="F5" s="1300"/>
      <c r="G5" s="1300"/>
      <c r="H5" s="1300"/>
      <c r="I5" s="1300"/>
      <c r="J5" s="1300"/>
      <c r="K5" s="1300"/>
      <c r="L5" s="1300"/>
    </row>
    <row r="6" spans="1:18">
      <c r="A6" s="420" t="s">
        <v>1668</v>
      </c>
      <c r="B6" s="447" t="s">
        <v>565</v>
      </c>
      <c r="C6" s="495"/>
      <c r="D6" s="256"/>
      <c r="E6" s="256"/>
      <c r="F6" s="256"/>
      <c r="G6" s="256"/>
      <c r="H6" s="256"/>
      <c r="I6" s="256"/>
      <c r="J6" s="256"/>
      <c r="K6" s="256"/>
      <c r="L6" s="256"/>
    </row>
    <row r="7" spans="1:18">
      <c r="A7" s="411"/>
      <c r="B7" s="479" t="s">
        <v>407</v>
      </c>
      <c r="C7" s="1301"/>
      <c r="D7" s="1301"/>
      <c r="E7" s="1301"/>
      <c r="F7" s="1301"/>
      <c r="G7" s="1301"/>
      <c r="H7" s="1301"/>
      <c r="I7" s="1301"/>
      <c r="J7" s="1301"/>
      <c r="K7" s="1301"/>
      <c r="L7" s="1302"/>
    </row>
    <row r="8" spans="1:18" ht="27" customHeight="1">
      <c r="A8" s="411"/>
      <c r="B8" s="445" t="s">
        <v>1669</v>
      </c>
      <c r="C8" s="496"/>
      <c r="D8" s="491"/>
      <c r="E8" s="491"/>
      <c r="F8" s="491"/>
      <c r="G8" s="491"/>
      <c r="H8" s="491"/>
      <c r="I8" s="491"/>
      <c r="J8" s="491"/>
      <c r="K8" s="491"/>
      <c r="L8" s="491"/>
    </row>
    <row r="9" spans="1:18" ht="30.75" customHeight="1">
      <c r="A9" s="411">
        <v>1</v>
      </c>
      <c r="B9" s="440" t="s">
        <v>185</v>
      </c>
      <c r="C9" s="495"/>
      <c r="D9" s="256"/>
      <c r="E9" s="256"/>
      <c r="F9" s="256"/>
      <c r="G9" s="256"/>
      <c r="H9" s="256"/>
      <c r="I9" s="256"/>
      <c r="J9" s="256"/>
      <c r="K9" s="256"/>
      <c r="L9" s="256"/>
    </row>
    <row r="10" spans="1:18" ht="30.75" customHeight="1">
      <c r="A10" s="411">
        <v>2</v>
      </c>
      <c r="B10" s="440" t="s">
        <v>1670</v>
      </c>
      <c r="C10" s="495"/>
      <c r="D10" s="256"/>
      <c r="E10" s="256"/>
      <c r="F10" s="256"/>
      <c r="G10" s="256"/>
      <c r="H10" s="256"/>
      <c r="I10" s="256"/>
      <c r="J10" s="256"/>
      <c r="K10" s="256"/>
      <c r="L10" s="256"/>
    </row>
    <row r="11" spans="1:18" ht="31.5" customHeight="1">
      <c r="A11" s="411">
        <v>3</v>
      </c>
      <c r="B11" s="440" t="s">
        <v>1671</v>
      </c>
      <c r="C11" s="495"/>
      <c r="D11" s="256"/>
      <c r="E11" s="256"/>
      <c r="F11" s="256"/>
      <c r="G11" s="256"/>
      <c r="H11" s="256"/>
      <c r="I11" s="256"/>
      <c r="J11" s="256"/>
      <c r="K11" s="256"/>
      <c r="L11" s="256"/>
    </row>
    <row r="12" spans="1:18">
      <c r="A12" s="411">
        <v>4</v>
      </c>
      <c r="B12" s="440" t="s">
        <v>1497</v>
      </c>
      <c r="C12" s="495"/>
      <c r="D12" s="256"/>
      <c r="E12" s="256"/>
      <c r="F12" s="256"/>
      <c r="G12" s="256"/>
      <c r="H12" s="256"/>
      <c r="I12" s="256"/>
      <c r="J12" s="256"/>
      <c r="K12" s="256"/>
      <c r="L12" s="256"/>
    </row>
    <row r="13" spans="1:18">
      <c r="A13" s="411">
        <v>5</v>
      </c>
      <c r="B13" s="440" t="s">
        <v>1672</v>
      </c>
      <c r="C13" s="495"/>
      <c r="D13" s="256"/>
      <c r="E13" s="256"/>
      <c r="F13" s="256"/>
      <c r="G13" s="256"/>
      <c r="H13" s="256"/>
      <c r="I13" s="256"/>
      <c r="J13" s="256"/>
      <c r="K13" s="256"/>
      <c r="L13" s="256"/>
    </row>
    <row r="14" spans="1:18" ht="21" customHeight="1">
      <c r="A14" s="411">
        <v>6</v>
      </c>
      <c r="B14" s="440" t="s">
        <v>1673</v>
      </c>
      <c r="C14" s="495"/>
      <c r="D14" s="256"/>
      <c r="E14" s="256"/>
      <c r="F14" s="256"/>
      <c r="G14" s="256"/>
      <c r="H14" s="256"/>
      <c r="I14" s="256"/>
      <c r="J14" s="256"/>
      <c r="K14" s="256"/>
      <c r="L14" s="256"/>
    </row>
    <row r="15" spans="1:18" ht="38.450000000000003" customHeight="1">
      <c r="A15" s="411">
        <v>7</v>
      </c>
      <c r="B15" s="440" t="s">
        <v>1674</v>
      </c>
      <c r="C15" s="495"/>
      <c r="D15" s="256"/>
      <c r="E15" s="256"/>
      <c r="F15" s="256"/>
      <c r="G15" s="256"/>
      <c r="H15" s="256"/>
      <c r="I15" s="256"/>
      <c r="J15" s="256"/>
      <c r="K15" s="256"/>
      <c r="L15" s="256"/>
    </row>
    <row r="16" spans="1:18" ht="82.9" customHeight="1">
      <c r="A16" s="411">
        <v>8</v>
      </c>
      <c r="B16" s="440" t="s">
        <v>1675</v>
      </c>
      <c r="C16" s="495"/>
      <c r="D16" s="256"/>
      <c r="E16" s="256"/>
      <c r="F16" s="256"/>
      <c r="G16" s="256"/>
      <c r="H16" s="256"/>
      <c r="I16" s="256"/>
      <c r="J16" s="256"/>
      <c r="K16" s="256"/>
      <c r="L16" s="256"/>
    </row>
    <row r="17" spans="1:12" ht="47.25">
      <c r="A17" s="411">
        <v>9</v>
      </c>
      <c r="B17" s="440" t="s">
        <v>1676</v>
      </c>
      <c r="C17" s="495"/>
      <c r="D17" s="256"/>
      <c r="E17" s="256"/>
      <c r="F17" s="256"/>
      <c r="G17" s="256"/>
      <c r="H17" s="256"/>
      <c r="I17" s="256"/>
      <c r="J17" s="256"/>
      <c r="K17" s="256"/>
      <c r="L17" s="256"/>
    </row>
    <row r="18" spans="1:12" ht="18" customHeight="1">
      <c r="A18" s="1299">
        <v>10</v>
      </c>
      <c r="B18" s="440" t="s">
        <v>1677</v>
      </c>
      <c r="C18" s="495"/>
      <c r="D18" s="256"/>
      <c r="E18" s="256"/>
      <c r="F18" s="256"/>
      <c r="G18" s="256"/>
      <c r="H18" s="256"/>
      <c r="I18" s="256"/>
      <c r="J18" s="256"/>
      <c r="K18" s="256"/>
      <c r="L18" s="256"/>
    </row>
    <row r="19" spans="1:12" ht="85.9" customHeight="1">
      <c r="A19" s="1299"/>
      <c r="B19" s="440" t="s">
        <v>1678</v>
      </c>
      <c r="C19" s="495"/>
      <c r="D19" s="256"/>
      <c r="E19" s="256"/>
      <c r="F19" s="256"/>
      <c r="G19" s="256"/>
      <c r="H19" s="256"/>
      <c r="I19" s="256"/>
      <c r="J19" s="256"/>
      <c r="K19" s="256"/>
      <c r="L19" s="256"/>
    </row>
    <row r="20" spans="1:12" ht="55.9" customHeight="1">
      <c r="A20" s="1299"/>
      <c r="B20" s="440" t="s">
        <v>1679</v>
      </c>
      <c r="C20" s="495"/>
      <c r="D20" s="256"/>
      <c r="E20" s="256"/>
      <c r="F20" s="256"/>
      <c r="G20" s="256"/>
      <c r="H20" s="256"/>
      <c r="I20" s="256"/>
      <c r="J20" s="256"/>
      <c r="K20" s="256"/>
      <c r="L20" s="256"/>
    </row>
    <row r="21" spans="1:12">
      <c r="A21" s="1299">
        <v>11</v>
      </c>
      <c r="B21" s="440" t="s">
        <v>1680</v>
      </c>
      <c r="C21" s="496"/>
      <c r="D21" s="491"/>
      <c r="E21" s="491"/>
      <c r="F21" s="491"/>
      <c r="G21" s="491"/>
      <c r="H21" s="491"/>
      <c r="I21" s="491"/>
      <c r="J21" s="491"/>
      <c r="K21" s="491"/>
      <c r="L21" s="491"/>
    </row>
    <row r="22" spans="1:12">
      <c r="A22" s="1299"/>
      <c r="B22" s="440" t="s">
        <v>1060</v>
      </c>
      <c r="C22" s="495"/>
      <c r="D22" s="256"/>
      <c r="E22" s="256"/>
      <c r="F22" s="256"/>
      <c r="G22" s="256"/>
      <c r="H22" s="256"/>
      <c r="I22" s="256"/>
      <c r="J22" s="256"/>
      <c r="K22" s="256"/>
      <c r="L22" s="256"/>
    </row>
    <row r="23" spans="1:12">
      <c r="A23" s="1299"/>
      <c r="B23" s="440" t="s">
        <v>1681</v>
      </c>
      <c r="C23" s="495"/>
      <c r="D23" s="256"/>
      <c r="E23" s="256"/>
      <c r="F23" s="256"/>
      <c r="G23" s="256"/>
      <c r="H23" s="256"/>
      <c r="I23" s="256"/>
      <c r="J23" s="256"/>
      <c r="K23" s="256"/>
      <c r="L23" s="256"/>
    </row>
    <row r="24" spans="1:12">
      <c r="A24" s="1299"/>
      <c r="B24" s="440" t="s">
        <v>1682</v>
      </c>
      <c r="C24" s="495"/>
      <c r="D24" s="256"/>
      <c r="E24" s="256"/>
      <c r="F24" s="256"/>
      <c r="G24" s="256"/>
      <c r="H24" s="256"/>
      <c r="I24" s="256"/>
      <c r="J24" s="256"/>
      <c r="K24" s="256"/>
      <c r="L24" s="256"/>
    </row>
    <row r="25" spans="1:12">
      <c r="A25" s="1299"/>
      <c r="B25" s="440" t="s">
        <v>1683</v>
      </c>
      <c r="C25" s="495"/>
      <c r="D25" s="256"/>
      <c r="E25" s="256"/>
      <c r="F25" s="256"/>
      <c r="G25" s="256"/>
      <c r="H25" s="256"/>
      <c r="I25" s="256"/>
      <c r="J25" s="256"/>
      <c r="K25" s="256"/>
      <c r="L25" s="256"/>
    </row>
    <row r="26" spans="1:12" ht="22.9" customHeight="1">
      <c r="A26" s="1299"/>
      <c r="B26" s="440" t="s">
        <v>1684</v>
      </c>
      <c r="C26" s="495"/>
      <c r="D26" s="256"/>
      <c r="E26" s="256"/>
      <c r="F26" s="256"/>
      <c r="G26" s="256"/>
      <c r="H26" s="256"/>
      <c r="I26" s="256"/>
      <c r="J26" s="256"/>
      <c r="K26" s="256"/>
      <c r="L26" s="256"/>
    </row>
    <row r="27" spans="1:12">
      <c r="A27" s="1299"/>
      <c r="B27" s="440" t="s">
        <v>1685</v>
      </c>
      <c r="C27" s="495"/>
      <c r="D27" s="256"/>
      <c r="E27" s="256"/>
      <c r="F27" s="256"/>
      <c r="G27" s="256"/>
      <c r="H27" s="256"/>
      <c r="I27" s="256"/>
      <c r="J27" s="256"/>
      <c r="K27" s="256"/>
      <c r="L27" s="256"/>
    </row>
    <row r="28" spans="1:12" ht="31.5">
      <c r="A28" s="411">
        <v>12</v>
      </c>
      <c r="B28" s="440" t="s">
        <v>1686</v>
      </c>
      <c r="C28" s="495"/>
      <c r="D28" s="256"/>
      <c r="E28" s="256"/>
      <c r="F28" s="256"/>
      <c r="G28" s="256"/>
      <c r="H28" s="256"/>
      <c r="I28" s="256"/>
      <c r="J28" s="256"/>
      <c r="K28" s="256"/>
      <c r="L28" s="256"/>
    </row>
    <row r="29" spans="1:12">
      <c r="A29" s="1299">
        <v>13</v>
      </c>
      <c r="B29" s="440" t="s">
        <v>1687</v>
      </c>
      <c r="C29" s="496"/>
      <c r="D29" s="491"/>
      <c r="E29" s="491"/>
      <c r="F29" s="491"/>
      <c r="G29" s="491"/>
      <c r="H29" s="491"/>
      <c r="I29" s="491"/>
      <c r="J29" s="491"/>
      <c r="K29" s="491"/>
      <c r="L29" s="491"/>
    </row>
    <row r="30" spans="1:12">
      <c r="A30" s="1299"/>
      <c r="B30" s="440" t="s">
        <v>1688</v>
      </c>
      <c r="C30" s="495"/>
      <c r="D30" s="256"/>
      <c r="E30" s="256"/>
      <c r="F30" s="256"/>
      <c r="G30" s="256"/>
      <c r="H30" s="256"/>
      <c r="I30" s="256"/>
      <c r="J30" s="256"/>
      <c r="K30" s="256"/>
      <c r="L30" s="256"/>
    </row>
    <row r="31" spans="1:12" ht="33" customHeight="1">
      <c r="A31" s="1299"/>
      <c r="B31" s="440" t="s">
        <v>1689</v>
      </c>
      <c r="C31" s="495"/>
      <c r="D31" s="256"/>
      <c r="E31" s="256"/>
      <c r="F31" s="256"/>
      <c r="G31" s="256"/>
      <c r="H31" s="256"/>
      <c r="I31" s="256"/>
      <c r="J31" s="256"/>
      <c r="K31" s="256"/>
      <c r="L31" s="256"/>
    </row>
    <row r="32" spans="1:12" ht="20.25" customHeight="1">
      <c r="A32" s="1299"/>
      <c r="B32" s="440" t="s">
        <v>1690</v>
      </c>
      <c r="C32" s="495"/>
      <c r="D32" s="256"/>
      <c r="E32" s="256"/>
      <c r="F32" s="256"/>
      <c r="G32" s="256"/>
      <c r="H32" s="256"/>
      <c r="I32" s="256"/>
      <c r="J32" s="256"/>
      <c r="K32" s="256"/>
      <c r="L32" s="256"/>
    </row>
    <row r="33" spans="1:12">
      <c r="A33" s="1299">
        <v>14</v>
      </c>
      <c r="B33" s="440" t="s">
        <v>1691</v>
      </c>
      <c r="C33" s="496"/>
      <c r="D33" s="491"/>
      <c r="E33" s="491"/>
      <c r="F33" s="491"/>
      <c r="G33" s="491"/>
      <c r="H33" s="491"/>
      <c r="I33" s="491"/>
      <c r="J33" s="491"/>
      <c r="K33" s="491"/>
      <c r="L33" s="491"/>
    </row>
    <row r="34" spans="1:12">
      <c r="A34" s="1299"/>
      <c r="B34" s="440" t="s">
        <v>1060</v>
      </c>
      <c r="C34" s="495"/>
      <c r="D34" s="256"/>
      <c r="E34" s="256"/>
      <c r="F34" s="256"/>
      <c r="G34" s="256"/>
      <c r="H34" s="256"/>
      <c r="I34" s="256"/>
      <c r="J34" s="256"/>
      <c r="K34" s="256"/>
      <c r="L34" s="256"/>
    </row>
    <row r="35" spans="1:12" ht="31.5">
      <c r="A35" s="1299"/>
      <c r="B35" s="440" t="s">
        <v>1692</v>
      </c>
      <c r="C35" s="495"/>
      <c r="D35" s="256"/>
      <c r="E35" s="256"/>
      <c r="F35" s="256"/>
      <c r="G35" s="256"/>
      <c r="H35" s="256"/>
      <c r="I35" s="256"/>
      <c r="J35" s="256"/>
      <c r="K35" s="256"/>
      <c r="L35" s="256"/>
    </row>
    <row r="36" spans="1:12">
      <c r="A36" s="1299"/>
      <c r="B36" s="440" t="s">
        <v>1693</v>
      </c>
      <c r="C36" s="495"/>
      <c r="D36" s="256"/>
      <c r="E36" s="256"/>
      <c r="F36" s="256"/>
      <c r="G36" s="256"/>
      <c r="H36" s="256"/>
      <c r="I36" s="256"/>
      <c r="J36" s="256"/>
      <c r="K36" s="256"/>
      <c r="L36" s="256"/>
    </row>
    <row r="37" spans="1:12">
      <c r="A37" s="1299">
        <v>15</v>
      </c>
      <c r="B37" s="440" t="s">
        <v>1694</v>
      </c>
      <c r="C37" s="495"/>
      <c r="D37" s="256"/>
      <c r="E37" s="256"/>
      <c r="F37" s="256"/>
      <c r="G37" s="256"/>
      <c r="H37" s="256"/>
      <c r="I37" s="256"/>
      <c r="J37" s="256"/>
      <c r="K37" s="256"/>
      <c r="L37" s="256"/>
    </row>
    <row r="38" spans="1:12">
      <c r="A38" s="1299"/>
      <c r="B38" s="440" t="s">
        <v>1695</v>
      </c>
      <c r="C38" s="495"/>
      <c r="D38" s="256"/>
      <c r="E38" s="256"/>
      <c r="F38" s="256"/>
      <c r="G38" s="256"/>
      <c r="H38" s="256"/>
      <c r="I38" s="256"/>
      <c r="J38" s="256"/>
      <c r="K38" s="256"/>
      <c r="L38" s="256"/>
    </row>
    <row r="39" spans="1:12">
      <c r="A39" s="1299"/>
      <c r="B39" s="440" t="s">
        <v>1696</v>
      </c>
      <c r="C39" s="495"/>
      <c r="D39" s="256"/>
      <c r="E39" s="256"/>
      <c r="F39" s="256"/>
      <c r="G39" s="256"/>
      <c r="H39" s="256"/>
      <c r="I39" s="256"/>
      <c r="J39" s="256"/>
      <c r="K39" s="256"/>
      <c r="L39" s="256"/>
    </row>
    <row r="40" spans="1:12" ht="31.5">
      <c r="A40" s="1299"/>
      <c r="B40" s="440" t="s">
        <v>1697</v>
      </c>
      <c r="C40" s="495"/>
      <c r="D40" s="256"/>
      <c r="E40" s="256"/>
      <c r="F40" s="256"/>
      <c r="G40" s="256"/>
      <c r="H40" s="256"/>
      <c r="I40" s="256"/>
      <c r="J40" s="256"/>
      <c r="K40" s="256"/>
      <c r="L40" s="256"/>
    </row>
    <row r="41" spans="1:12" ht="31.5">
      <c r="A41" s="1299"/>
      <c r="B41" s="440" t="s">
        <v>1698</v>
      </c>
      <c r="C41" s="495"/>
      <c r="D41" s="256"/>
      <c r="E41" s="256"/>
      <c r="F41" s="256"/>
      <c r="G41" s="256"/>
      <c r="H41" s="256"/>
      <c r="I41" s="256"/>
      <c r="J41" s="256"/>
      <c r="K41" s="256"/>
      <c r="L41" s="256"/>
    </row>
    <row r="42" spans="1:12" ht="21.6" customHeight="1">
      <c r="A42" s="1299"/>
      <c r="B42" s="440" t="s">
        <v>1699</v>
      </c>
      <c r="C42" s="495"/>
      <c r="D42" s="256"/>
      <c r="E42" s="256"/>
      <c r="F42" s="256"/>
      <c r="G42" s="256"/>
      <c r="H42" s="256"/>
      <c r="I42" s="256"/>
      <c r="J42" s="256"/>
      <c r="K42" s="256"/>
      <c r="L42" s="256"/>
    </row>
    <row r="43" spans="1:12" ht="31.5">
      <c r="A43" s="1299"/>
      <c r="B43" s="440" t="s">
        <v>1700</v>
      </c>
      <c r="C43" s="495"/>
      <c r="D43" s="256"/>
      <c r="E43" s="256"/>
      <c r="F43" s="256"/>
      <c r="G43" s="256"/>
      <c r="H43" s="256"/>
      <c r="I43" s="256"/>
      <c r="J43" s="256"/>
      <c r="K43" s="256"/>
      <c r="L43" s="256"/>
    </row>
    <row r="44" spans="1:12" ht="25.9" customHeight="1">
      <c r="A44" s="1299"/>
      <c r="B44" s="440" t="s">
        <v>1701</v>
      </c>
      <c r="C44" s="495"/>
      <c r="D44" s="256"/>
      <c r="E44" s="256"/>
      <c r="F44" s="256"/>
      <c r="G44" s="256"/>
      <c r="H44" s="256"/>
      <c r="I44" s="256"/>
      <c r="J44" s="256"/>
      <c r="K44" s="256"/>
      <c r="L44" s="256"/>
    </row>
    <row r="45" spans="1:12">
      <c r="A45" s="1299">
        <v>16</v>
      </c>
      <c r="B45" s="440" t="s">
        <v>1702</v>
      </c>
      <c r="C45" s="495"/>
      <c r="D45" s="256"/>
      <c r="E45" s="256"/>
      <c r="F45" s="256"/>
      <c r="G45" s="256"/>
      <c r="H45" s="256"/>
      <c r="I45" s="256"/>
      <c r="J45" s="256"/>
      <c r="K45" s="256"/>
      <c r="L45" s="256"/>
    </row>
    <row r="46" spans="1:12">
      <c r="A46" s="1299"/>
      <c r="B46" s="440" t="s">
        <v>1703</v>
      </c>
      <c r="C46" s="495"/>
      <c r="D46" s="256"/>
      <c r="E46" s="256"/>
      <c r="F46" s="256"/>
      <c r="G46" s="256"/>
      <c r="H46" s="256"/>
      <c r="I46" s="256"/>
      <c r="J46" s="256"/>
      <c r="K46" s="256"/>
      <c r="L46" s="256"/>
    </row>
    <row r="47" spans="1:12" ht="37.9" customHeight="1">
      <c r="A47" s="1299"/>
      <c r="B47" s="440" t="s">
        <v>1704</v>
      </c>
      <c r="C47" s="495"/>
      <c r="D47" s="256"/>
      <c r="E47" s="256"/>
      <c r="F47" s="256"/>
      <c r="G47" s="256"/>
      <c r="H47" s="256"/>
      <c r="I47" s="256"/>
      <c r="J47" s="256"/>
      <c r="K47" s="256"/>
      <c r="L47" s="256"/>
    </row>
    <row r="48" spans="1:12">
      <c r="A48" s="1299"/>
      <c r="B48" s="440" t="s">
        <v>1705</v>
      </c>
      <c r="C48" s="495"/>
      <c r="D48" s="256"/>
      <c r="E48" s="256"/>
      <c r="F48" s="256"/>
      <c r="G48" s="256"/>
      <c r="H48" s="256"/>
      <c r="I48" s="256"/>
      <c r="J48" s="256"/>
      <c r="K48" s="256"/>
      <c r="L48" s="256"/>
    </row>
    <row r="49" spans="1:12">
      <c r="A49" s="1299"/>
      <c r="B49" s="440" t="s">
        <v>1706</v>
      </c>
      <c r="C49" s="495"/>
      <c r="D49" s="256"/>
      <c r="E49" s="256"/>
      <c r="F49" s="256"/>
      <c r="G49" s="256"/>
      <c r="H49" s="256"/>
      <c r="I49" s="256"/>
      <c r="J49" s="256"/>
      <c r="K49" s="256"/>
      <c r="L49" s="256"/>
    </row>
    <row r="50" spans="1:12">
      <c r="A50" s="1299">
        <v>17</v>
      </c>
      <c r="B50" s="440" t="s">
        <v>1707</v>
      </c>
      <c r="C50" s="495"/>
      <c r="D50" s="256"/>
      <c r="E50" s="256"/>
      <c r="F50" s="256"/>
      <c r="G50" s="256"/>
      <c r="H50" s="256"/>
      <c r="I50" s="256"/>
      <c r="J50" s="256"/>
      <c r="K50" s="256"/>
      <c r="L50" s="256"/>
    </row>
    <row r="51" spans="1:12" ht="48">
      <c r="A51" s="1299"/>
      <c r="B51" s="440" t="s">
        <v>1708</v>
      </c>
      <c r="C51" s="495"/>
      <c r="D51" s="256"/>
      <c r="E51" s="256"/>
      <c r="F51" s="256"/>
      <c r="G51" s="256"/>
      <c r="H51" s="256"/>
      <c r="I51" s="256"/>
      <c r="J51" s="256"/>
      <c r="K51" s="256"/>
      <c r="L51" s="256"/>
    </row>
    <row r="52" spans="1:12" ht="47.25">
      <c r="A52" s="1299"/>
      <c r="B52" s="440" t="s">
        <v>1709</v>
      </c>
      <c r="C52" s="495"/>
      <c r="D52" s="256"/>
      <c r="E52" s="256"/>
      <c r="F52" s="256"/>
      <c r="G52" s="256"/>
      <c r="H52" s="256"/>
      <c r="I52" s="256"/>
      <c r="J52" s="256"/>
      <c r="K52" s="256"/>
      <c r="L52" s="256"/>
    </row>
    <row r="53" spans="1:12" ht="31.5">
      <c r="A53" s="1299"/>
      <c r="B53" s="440" t="s">
        <v>1710</v>
      </c>
      <c r="C53" s="495"/>
      <c r="D53" s="256"/>
      <c r="E53" s="256"/>
      <c r="F53" s="256"/>
      <c r="G53" s="256"/>
      <c r="H53" s="256"/>
      <c r="I53" s="256"/>
      <c r="J53" s="256"/>
      <c r="K53" s="256"/>
      <c r="L53" s="256"/>
    </row>
    <row r="54" spans="1:12" ht="31.5">
      <c r="A54" s="1299"/>
      <c r="B54" s="440" t="s">
        <v>1711</v>
      </c>
      <c r="C54" s="495"/>
      <c r="D54" s="256"/>
      <c r="E54" s="256"/>
      <c r="F54" s="256"/>
      <c r="G54" s="256"/>
      <c r="H54" s="256"/>
      <c r="I54" s="256"/>
      <c r="J54" s="256"/>
      <c r="K54" s="256"/>
      <c r="L54" s="256"/>
    </row>
    <row r="55" spans="1:12" ht="47.25">
      <c r="A55" s="1299"/>
      <c r="B55" s="440" t="s">
        <v>1712</v>
      </c>
      <c r="C55" s="495"/>
      <c r="D55" s="256"/>
      <c r="E55" s="256"/>
      <c r="F55" s="256"/>
      <c r="G55" s="256"/>
      <c r="H55" s="256"/>
      <c r="I55" s="256"/>
      <c r="J55" s="256"/>
      <c r="K55" s="256"/>
      <c r="L55" s="256"/>
    </row>
    <row r="56" spans="1:12">
      <c r="A56" s="1299">
        <v>18</v>
      </c>
      <c r="B56" s="440" t="s">
        <v>1713</v>
      </c>
      <c r="C56" s="495"/>
      <c r="D56" s="256"/>
      <c r="E56" s="256"/>
      <c r="F56" s="256"/>
      <c r="G56" s="256"/>
      <c r="H56" s="256"/>
      <c r="I56" s="256"/>
      <c r="J56" s="256"/>
      <c r="K56" s="256"/>
      <c r="L56" s="256"/>
    </row>
    <row r="57" spans="1:12">
      <c r="A57" s="1299"/>
      <c r="B57" s="440" t="s">
        <v>1714</v>
      </c>
      <c r="C57" s="495"/>
      <c r="D57" s="256"/>
      <c r="E57" s="256"/>
      <c r="F57" s="256"/>
      <c r="G57" s="256"/>
      <c r="H57" s="256"/>
      <c r="I57" s="256"/>
      <c r="J57" s="256"/>
      <c r="K57" s="256"/>
      <c r="L57" s="256"/>
    </row>
    <row r="58" spans="1:12">
      <c r="A58" s="1299">
        <v>19</v>
      </c>
      <c r="B58" s="440" t="s">
        <v>1715</v>
      </c>
      <c r="C58" s="495"/>
      <c r="D58" s="256"/>
      <c r="E58" s="256"/>
      <c r="F58" s="256"/>
      <c r="G58" s="256"/>
      <c r="H58" s="256"/>
      <c r="I58" s="256"/>
      <c r="J58" s="256"/>
      <c r="K58" s="256"/>
      <c r="L58" s="256"/>
    </row>
    <row r="59" spans="1:12" ht="47.25">
      <c r="A59" s="1299"/>
      <c r="B59" s="440" t="s">
        <v>1716</v>
      </c>
      <c r="C59" s="495"/>
      <c r="D59" s="256"/>
      <c r="E59" s="256"/>
      <c r="F59" s="256"/>
      <c r="G59" s="256"/>
      <c r="H59" s="256"/>
      <c r="I59" s="256"/>
      <c r="J59" s="256"/>
      <c r="K59" s="256"/>
      <c r="L59" s="256"/>
    </row>
    <row r="60" spans="1:12">
      <c r="A60" s="1299"/>
      <c r="B60" s="440" t="s">
        <v>1717</v>
      </c>
      <c r="C60" s="495"/>
      <c r="D60" s="256"/>
      <c r="E60" s="256"/>
      <c r="F60" s="256"/>
      <c r="G60" s="256"/>
      <c r="H60" s="256"/>
      <c r="I60" s="256"/>
      <c r="J60" s="256"/>
      <c r="K60" s="256"/>
      <c r="L60" s="256"/>
    </row>
    <row r="61" spans="1:12" ht="47.25">
      <c r="A61" s="488">
        <v>20</v>
      </c>
      <c r="B61" s="440" t="s">
        <v>1718</v>
      </c>
      <c r="C61" s="495"/>
      <c r="D61" s="256"/>
      <c r="E61" s="256"/>
      <c r="F61" s="256"/>
      <c r="G61" s="256"/>
      <c r="H61" s="256"/>
      <c r="I61" s="256"/>
      <c r="J61" s="256"/>
      <c r="K61" s="256"/>
      <c r="L61" s="256"/>
    </row>
    <row r="62" spans="1:12">
      <c r="A62" s="1299">
        <v>21</v>
      </c>
      <c r="B62" s="440" t="s">
        <v>1719</v>
      </c>
      <c r="C62" s="495"/>
      <c r="D62" s="256"/>
      <c r="E62" s="256"/>
      <c r="F62" s="256"/>
      <c r="G62" s="256"/>
      <c r="H62" s="256"/>
      <c r="I62" s="256"/>
      <c r="J62" s="256"/>
      <c r="K62" s="256"/>
      <c r="L62" s="256"/>
    </row>
    <row r="63" spans="1:12">
      <c r="A63" s="1299"/>
      <c r="B63" s="440" t="s">
        <v>1720</v>
      </c>
      <c r="C63" s="495"/>
      <c r="D63" s="256"/>
      <c r="E63" s="256"/>
      <c r="F63" s="256"/>
      <c r="G63" s="256"/>
      <c r="H63" s="256"/>
      <c r="I63" s="256"/>
      <c r="J63" s="256"/>
      <c r="K63" s="256"/>
      <c r="L63" s="256"/>
    </row>
    <row r="64" spans="1:12">
      <c r="A64" s="1299"/>
      <c r="B64" s="440" t="s">
        <v>1721</v>
      </c>
      <c r="C64" s="495"/>
      <c r="D64" s="256"/>
      <c r="E64" s="256"/>
      <c r="F64" s="256"/>
      <c r="G64" s="256"/>
      <c r="H64" s="256"/>
      <c r="I64" s="256"/>
      <c r="J64" s="256"/>
      <c r="K64" s="256"/>
      <c r="L64" s="256"/>
    </row>
    <row r="65" spans="1:12">
      <c r="A65" s="488">
        <v>22</v>
      </c>
      <c r="B65" s="440" t="s">
        <v>1722</v>
      </c>
      <c r="C65" s="495"/>
      <c r="D65" s="256"/>
      <c r="E65" s="256"/>
      <c r="F65" s="256"/>
      <c r="G65" s="256"/>
      <c r="H65" s="256"/>
      <c r="I65" s="256"/>
      <c r="J65" s="256"/>
      <c r="K65" s="256"/>
      <c r="L65" s="256"/>
    </row>
    <row r="66" spans="1:12" ht="31.5">
      <c r="A66" s="488">
        <v>23</v>
      </c>
      <c r="B66" s="440" t="s">
        <v>1723</v>
      </c>
      <c r="C66" s="495"/>
      <c r="D66" s="256"/>
      <c r="E66" s="256"/>
      <c r="F66" s="256"/>
      <c r="G66" s="256"/>
      <c r="H66" s="256"/>
      <c r="I66" s="256"/>
      <c r="J66" s="256"/>
      <c r="K66" s="256"/>
      <c r="L66" s="256"/>
    </row>
    <row r="67" spans="1:12" ht="42.75" customHeight="1">
      <c r="A67" s="488">
        <v>24</v>
      </c>
      <c r="B67" s="440" t="s">
        <v>1724</v>
      </c>
      <c r="C67" s="495"/>
      <c r="D67" s="256"/>
      <c r="E67" s="256"/>
      <c r="F67" s="256"/>
      <c r="G67" s="256"/>
      <c r="H67" s="256"/>
      <c r="I67" s="256"/>
      <c r="J67" s="256"/>
      <c r="K67" s="256"/>
      <c r="L67" s="256"/>
    </row>
    <row r="68" spans="1:12" ht="78.75">
      <c r="A68" s="488"/>
      <c r="B68" s="494" t="s">
        <v>2348</v>
      </c>
      <c r="C68" s="495"/>
      <c r="D68" s="256"/>
      <c r="E68" s="256"/>
      <c r="F68" s="256"/>
      <c r="G68" s="256"/>
      <c r="H68" s="256"/>
      <c r="I68" s="256"/>
      <c r="J68" s="256"/>
      <c r="K68" s="256"/>
      <c r="L68" s="256"/>
    </row>
    <row r="69" spans="1:12">
      <c r="A69" s="488"/>
      <c r="B69" s="440" t="s">
        <v>1725</v>
      </c>
      <c r="C69" s="495"/>
      <c r="D69" s="256"/>
      <c r="E69" s="256"/>
      <c r="F69" s="256"/>
      <c r="G69" s="256"/>
      <c r="H69" s="256"/>
      <c r="I69" s="256"/>
      <c r="J69" s="256"/>
      <c r="K69" s="256"/>
      <c r="L69" s="256"/>
    </row>
    <row r="70" spans="1:12" ht="31.5">
      <c r="A70" s="488"/>
      <c r="B70" s="440" t="s">
        <v>1726</v>
      </c>
      <c r="C70" s="495"/>
      <c r="D70" s="256"/>
      <c r="E70" s="256"/>
      <c r="F70" s="256"/>
      <c r="G70" s="256"/>
      <c r="H70" s="256"/>
      <c r="I70" s="256"/>
      <c r="J70" s="256"/>
      <c r="K70" s="256"/>
      <c r="L70" s="256"/>
    </row>
    <row r="71" spans="1:12" ht="18.75" customHeight="1">
      <c r="A71" s="488"/>
      <c r="B71" s="440" t="s">
        <v>1727</v>
      </c>
      <c r="C71" s="495"/>
      <c r="D71" s="256"/>
      <c r="E71" s="256"/>
      <c r="F71" s="256"/>
      <c r="G71" s="256"/>
      <c r="H71" s="256"/>
      <c r="I71" s="256"/>
      <c r="J71" s="256"/>
      <c r="K71" s="256"/>
      <c r="L71" s="256"/>
    </row>
    <row r="72" spans="1:12" ht="31.5">
      <c r="A72" s="488"/>
      <c r="B72" s="440" t="s">
        <v>1728</v>
      </c>
      <c r="C72" s="495"/>
      <c r="D72" s="256"/>
      <c r="E72" s="256"/>
      <c r="F72" s="256"/>
      <c r="G72" s="256"/>
      <c r="H72" s="256"/>
      <c r="I72" s="256"/>
      <c r="J72" s="256"/>
      <c r="K72" s="256"/>
      <c r="L72" s="256"/>
    </row>
    <row r="73" spans="1:12">
      <c r="A73" s="488"/>
      <c r="B73" s="440" t="s">
        <v>1729</v>
      </c>
      <c r="C73" s="495"/>
      <c r="D73" s="256"/>
      <c r="E73" s="256"/>
      <c r="F73" s="256"/>
      <c r="G73" s="256"/>
      <c r="H73" s="256"/>
      <c r="I73" s="256"/>
      <c r="J73" s="256"/>
      <c r="K73" s="256"/>
      <c r="L73" s="256"/>
    </row>
    <row r="74" spans="1:12" ht="31.5">
      <c r="A74" s="488"/>
      <c r="B74" s="440" t="s">
        <v>1730</v>
      </c>
      <c r="C74" s="495"/>
      <c r="D74" s="256"/>
      <c r="E74" s="256"/>
      <c r="F74" s="256"/>
      <c r="G74" s="256"/>
      <c r="H74" s="256"/>
      <c r="I74" s="256"/>
      <c r="J74" s="256"/>
      <c r="K74" s="256"/>
      <c r="L74" s="256"/>
    </row>
    <row r="75" spans="1:12" ht="31.5">
      <c r="A75" s="488"/>
      <c r="B75" s="440" t="s">
        <v>1731</v>
      </c>
      <c r="C75" s="495"/>
      <c r="D75" s="256"/>
      <c r="E75" s="256"/>
      <c r="F75" s="256"/>
      <c r="G75" s="256"/>
      <c r="H75" s="256"/>
      <c r="I75" s="256"/>
      <c r="J75" s="256"/>
      <c r="K75" s="256"/>
      <c r="L75" s="256"/>
    </row>
    <row r="76" spans="1:12" ht="78.75">
      <c r="A76" s="488"/>
      <c r="B76" s="494" t="s">
        <v>1732</v>
      </c>
      <c r="C76" s="495"/>
      <c r="D76" s="256"/>
      <c r="E76" s="256"/>
      <c r="F76" s="256"/>
      <c r="G76" s="256"/>
      <c r="H76" s="256"/>
      <c r="I76" s="256"/>
      <c r="J76" s="256"/>
      <c r="K76" s="256"/>
      <c r="L76" s="256"/>
    </row>
    <row r="77" spans="1:12" ht="63">
      <c r="A77" s="488"/>
      <c r="B77" s="494" t="s">
        <v>1733</v>
      </c>
      <c r="C77" s="495"/>
      <c r="D77" s="256"/>
      <c r="E77" s="256"/>
      <c r="F77" s="256"/>
      <c r="G77" s="256"/>
      <c r="H77" s="256"/>
      <c r="I77" s="256"/>
      <c r="J77" s="256"/>
      <c r="K77" s="256"/>
      <c r="L77" s="256"/>
    </row>
    <row r="78" spans="1:12" ht="63">
      <c r="A78" s="488"/>
      <c r="B78" s="494" t="s">
        <v>1734</v>
      </c>
      <c r="C78" s="495"/>
      <c r="D78" s="256"/>
      <c r="E78" s="256"/>
      <c r="F78" s="256"/>
      <c r="G78" s="256"/>
      <c r="H78" s="256"/>
      <c r="I78" s="256"/>
      <c r="J78" s="256"/>
      <c r="K78" s="256"/>
      <c r="L78" s="256"/>
    </row>
    <row r="79" spans="1:12" ht="31.5">
      <c r="A79" s="488"/>
      <c r="B79" s="440" t="s">
        <v>1735</v>
      </c>
      <c r="C79" s="495"/>
      <c r="D79" s="256"/>
      <c r="E79" s="256"/>
      <c r="F79" s="256"/>
      <c r="G79" s="256"/>
      <c r="H79" s="256"/>
      <c r="I79" s="256"/>
      <c r="J79" s="256"/>
      <c r="K79" s="256"/>
      <c r="L79" s="256"/>
    </row>
    <row r="80" spans="1:12" ht="63">
      <c r="A80" s="488"/>
      <c r="B80" s="494" t="s">
        <v>1736</v>
      </c>
      <c r="C80" s="495"/>
      <c r="D80" s="256"/>
      <c r="E80" s="256"/>
      <c r="F80" s="256"/>
      <c r="G80" s="256"/>
      <c r="H80" s="256"/>
      <c r="I80" s="256"/>
      <c r="J80" s="256"/>
      <c r="K80" s="256"/>
      <c r="L80" s="256"/>
    </row>
    <row r="81" spans="1:12" ht="36.75" customHeight="1">
      <c r="A81" s="488"/>
      <c r="B81" s="440" t="s">
        <v>1737</v>
      </c>
      <c r="C81" s="495"/>
      <c r="D81" s="256"/>
      <c r="E81" s="256"/>
      <c r="F81" s="256"/>
      <c r="G81" s="256"/>
      <c r="H81" s="256"/>
      <c r="I81" s="256"/>
      <c r="J81" s="256"/>
      <c r="K81" s="256"/>
      <c r="L81" s="256"/>
    </row>
    <row r="82" spans="1:12" ht="54" customHeight="1">
      <c r="A82" s="488"/>
      <c r="B82" s="440" t="s">
        <v>1738</v>
      </c>
      <c r="C82" s="495"/>
      <c r="D82" s="256"/>
      <c r="E82" s="256"/>
      <c r="F82" s="256"/>
      <c r="G82" s="256"/>
      <c r="H82" s="256"/>
      <c r="I82" s="256"/>
      <c r="J82" s="256"/>
      <c r="K82" s="256"/>
      <c r="L82" s="256"/>
    </row>
    <row r="83" spans="1:12" ht="49.5" customHeight="1">
      <c r="A83" s="488"/>
      <c r="B83" s="494" t="s">
        <v>1739</v>
      </c>
      <c r="C83" s="495"/>
      <c r="D83" s="256"/>
      <c r="E83" s="256"/>
      <c r="F83" s="256"/>
      <c r="G83" s="256"/>
      <c r="H83" s="256"/>
      <c r="I83" s="256"/>
      <c r="J83" s="256"/>
      <c r="K83" s="256"/>
      <c r="L83" s="256"/>
    </row>
    <row r="84" spans="1:12" ht="37.5" customHeight="1">
      <c r="A84" s="488"/>
      <c r="B84" s="440" t="s">
        <v>1740</v>
      </c>
      <c r="C84" s="495"/>
      <c r="D84" s="256"/>
      <c r="E84" s="256"/>
      <c r="F84" s="256"/>
      <c r="G84" s="256"/>
      <c r="H84" s="256"/>
      <c r="I84" s="256"/>
      <c r="J84" s="256"/>
      <c r="K84" s="256"/>
      <c r="L84" s="256"/>
    </row>
    <row r="85" spans="1:12" ht="85.15" customHeight="1">
      <c r="A85" s="488"/>
      <c r="B85" s="440" t="s">
        <v>1741</v>
      </c>
      <c r="C85" s="495"/>
      <c r="D85" s="256"/>
      <c r="E85" s="256"/>
      <c r="F85" s="256"/>
      <c r="G85" s="256"/>
      <c r="H85" s="256"/>
      <c r="I85" s="256"/>
      <c r="J85" s="256"/>
      <c r="K85" s="256"/>
      <c r="L85" s="256"/>
    </row>
    <row r="86" spans="1:12">
      <c r="B86" s="489"/>
    </row>
    <row r="87" spans="1:12">
      <c r="B87" s="489"/>
    </row>
    <row r="88" spans="1:12" ht="28.15" customHeight="1">
      <c r="A88" s="27" t="s">
        <v>53</v>
      </c>
      <c r="B88" s="423"/>
      <c r="E88" s="376" t="s">
        <v>65</v>
      </c>
      <c r="F88" s="1284"/>
      <c r="G88" s="1284"/>
      <c r="H88" s="1284"/>
    </row>
    <row r="89" spans="1:12" ht="37.15" customHeight="1">
      <c r="A89" s="27" t="s">
        <v>55</v>
      </c>
      <c r="B89" s="423"/>
      <c r="E89" s="376" t="s">
        <v>66</v>
      </c>
      <c r="F89" s="1284"/>
      <c r="G89" s="1284"/>
      <c r="H89" s="1284"/>
    </row>
    <row r="90" spans="1:12" ht="31.5">
      <c r="E90" s="408" t="s">
        <v>67</v>
      </c>
      <c r="F90" s="1284"/>
      <c r="G90" s="1284"/>
      <c r="H90" s="1284"/>
    </row>
    <row r="91" spans="1:12">
      <c r="B91" s="489"/>
    </row>
    <row r="92" spans="1:12">
      <c r="B92" s="489"/>
    </row>
    <row r="93" spans="1:12">
      <c r="B93" s="489"/>
    </row>
    <row r="94" spans="1:12">
      <c r="B94" s="489"/>
    </row>
    <row r="95" spans="1:12">
      <c r="B95" s="489"/>
    </row>
    <row r="96" spans="1:12">
      <c r="B96" s="489"/>
    </row>
    <row r="97" spans="2:2">
      <c r="B97" s="489"/>
    </row>
    <row r="98" spans="2:2">
      <c r="B98" s="489"/>
    </row>
    <row r="99" spans="2:2">
      <c r="B99" s="489"/>
    </row>
    <row r="100" spans="2:2">
      <c r="B100" s="489"/>
    </row>
    <row r="101" spans="2:2">
      <c r="B101" s="489"/>
    </row>
    <row r="102" spans="2:2">
      <c r="B102" s="489"/>
    </row>
    <row r="103" spans="2:2">
      <c r="B103" s="489"/>
    </row>
    <row r="104" spans="2:2">
      <c r="B104" s="489"/>
    </row>
    <row r="105" spans="2:2">
      <c r="B105" s="489"/>
    </row>
    <row r="106" spans="2:2">
      <c r="B106" s="489"/>
    </row>
    <row r="107" spans="2:2">
      <c r="B107" s="489"/>
    </row>
    <row r="108" spans="2:2">
      <c r="B108" s="489"/>
    </row>
    <row r="109" spans="2:2">
      <c r="B109" s="489"/>
    </row>
    <row r="110" spans="2:2">
      <c r="B110" s="489"/>
    </row>
    <row r="111" spans="2:2">
      <c r="B111" s="489"/>
    </row>
    <row r="112" spans="2:2">
      <c r="B112" s="489"/>
    </row>
    <row r="113" spans="2:2">
      <c r="B113" s="489"/>
    </row>
    <row r="114" spans="2:2">
      <c r="B114" s="489"/>
    </row>
    <row r="115" spans="2:2">
      <c r="B115" s="489"/>
    </row>
    <row r="116" spans="2:2">
      <c r="B116" s="489"/>
    </row>
    <row r="117" spans="2:2">
      <c r="B117" s="489"/>
    </row>
    <row r="118" spans="2:2">
      <c r="B118" s="489"/>
    </row>
    <row r="119" spans="2:2">
      <c r="B119" s="489"/>
    </row>
    <row r="120" spans="2:2">
      <c r="B120" s="489"/>
    </row>
    <row r="121" spans="2:2">
      <c r="B121" s="489"/>
    </row>
    <row r="122" spans="2:2">
      <c r="B122" s="489"/>
    </row>
    <row r="123" spans="2:2">
      <c r="B123" s="489"/>
    </row>
    <row r="124" spans="2:2">
      <c r="B124" s="489"/>
    </row>
    <row r="125" spans="2:2">
      <c r="B125" s="489"/>
    </row>
    <row r="126" spans="2:2">
      <c r="B126" s="489"/>
    </row>
    <row r="127" spans="2:2">
      <c r="B127" s="489"/>
    </row>
    <row r="128" spans="2:2">
      <c r="B128" s="489"/>
    </row>
    <row r="129" spans="2:2">
      <c r="B129" s="489"/>
    </row>
    <row r="130" spans="2:2">
      <c r="B130" s="489"/>
    </row>
    <row r="131" spans="2:2">
      <c r="B131" s="489"/>
    </row>
    <row r="132" spans="2:2">
      <c r="B132" s="489"/>
    </row>
    <row r="133" spans="2:2">
      <c r="B133" s="489"/>
    </row>
    <row r="134" spans="2:2">
      <c r="B134" s="489"/>
    </row>
    <row r="135" spans="2:2">
      <c r="B135" s="489"/>
    </row>
    <row r="136" spans="2:2">
      <c r="B136" s="489"/>
    </row>
    <row r="137" spans="2:2">
      <c r="B137" s="489"/>
    </row>
    <row r="138" spans="2:2">
      <c r="B138" s="489"/>
    </row>
    <row r="139" spans="2:2">
      <c r="B139" s="489"/>
    </row>
    <row r="140" spans="2:2">
      <c r="B140" s="489"/>
    </row>
    <row r="141" spans="2:2">
      <c r="B141" s="489"/>
    </row>
    <row r="142" spans="2:2">
      <c r="B142" s="489"/>
    </row>
    <row r="143" spans="2:2">
      <c r="B143" s="489"/>
    </row>
    <row r="144" spans="2:2">
      <c r="B144" s="489"/>
    </row>
    <row r="145" spans="2:2">
      <c r="B145" s="489"/>
    </row>
    <row r="146" spans="2:2">
      <c r="B146" s="489"/>
    </row>
    <row r="147" spans="2:2">
      <c r="B147" s="489"/>
    </row>
    <row r="148" spans="2:2">
      <c r="B148" s="489"/>
    </row>
    <row r="149" spans="2:2">
      <c r="B149" s="489"/>
    </row>
    <row r="150" spans="2:2">
      <c r="B150" s="489"/>
    </row>
    <row r="151" spans="2:2">
      <c r="B151" s="489"/>
    </row>
    <row r="152" spans="2:2">
      <c r="B152" s="489"/>
    </row>
    <row r="153" spans="2:2">
      <c r="B153" s="489"/>
    </row>
    <row r="154" spans="2:2">
      <c r="B154" s="489"/>
    </row>
    <row r="155" spans="2:2">
      <c r="B155" s="489"/>
    </row>
    <row r="156" spans="2:2">
      <c r="B156" s="489"/>
    </row>
    <row r="157" spans="2:2">
      <c r="B157" s="489"/>
    </row>
    <row r="158" spans="2:2">
      <c r="B158" s="489"/>
    </row>
    <row r="159" spans="2:2">
      <c r="B159" s="489"/>
    </row>
    <row r="160" spans="2:2">
      <c r="B160" s="489"/>
    </row>
    <row r="161" spans="2:2">
      <c r="B161" s="489"/>
    </row>
    <row r="162" spans="2:2">
      <c r="B162" s="489"/>
    </row>
    <row r="163" spans="2:2">
      <c r="B163" s="489"/>
    </row>
    <row r="164" spans="2:2">
      <c r="B164" s="489"/>
    </row>
    <row r="165" spans="2:2">
      <c r="B165" s="489"/>
    </row>
    <row r="166" spans="2:2">
      <c r="B166" s="489"/>
    </row>
    <row r="167" spans="2:2">
      <c r="B167" s="489"/>
    </row>
    <row r="168" spans="2:2">
      <c r="B168" s="489"/>
    </row>
    <row r="169" spans="2:2">
      <c r="B169" s="489"/>
    </row>
    <row r="170" spans="2:2">
      <c r="B170" s="489"/>
    </row>
    <row r="171" spans="2:2">
      <c r="B171" s="489"/>
    </row>
    <row r="172" spans="2:2">
      <c r="B172" s="489"/>
    </row>
    <row r="173" spans="2:2">
      <c r="B173" s="489"/>
    </row>
    <row r="174" spans="2:2">
      <c r="B174" s="489"/>
    </row>
    <row r="175" spans="2:2">
      <c r="B175" s="489"/>
    </row>
    <row r="176" spans="2:2">
      <c r="B176" s="489"/>
    </row>
    <row r="177" spans="2:2">
      <c r="B177" s="489"/>
    </row>
    <row r="178" spans="2:2">
      <c r="B178" s="489"/>
    </row>
    <row r="179" spans="2:2">
      <c r="B179" s="489"/>
    </row>
    <row r="180" spans="2:2">
      <c r="B180" s="489"/>
    </row>
    <row r="181" spans="2:2">
      <c r="B181" s="489"/>
    </row>
    <row r="182" spans="2:2">
      <c r="B182" s="489"/>
    </row>
    <row r="183" spans="2:2">
      <c r="B183" s="489"/>
    </row>
    <row r="184" spans="2:2">
      <c r="B184" s="489"/>
    </row>
    <row r="185" spans="2:2">
      <c r="B185" s="489"/>
    </row>
    <row r="186" spans="2:2">
      <c r="B186" s="489"/>
    </row>
    <row r="187" spans="2:2">
      <c r="B187" s="489"/>
    </row>
    <row r="188" spans="2:2">
      <c r="B188" s="489"/>
    </row>
    <row r="189" spans="2:2">
      <c r="B189" s="489"/>
    </row>
    <row r="190" spans="2:2">
      <c r="B190" s="489"/>
    </row>
    <row r="191" spans="2:2">
      <c r="B191" s="489"/>
    </row>
    <row r="192" spans="2:2">
      <c r="B192" s="489"/>
    </row>
    <row r="193" spans="2:2">
      <c r="B193" s="489"/>
    </row>
    <row r="194" spans="2:2">
      <c r="B194" s="489"/>
    </row>
    <row r="195" spans="2:2">
      <c r="B195" s="489"/>
    </row>
    <row r="196" spans="2:2">
      <c r="B196" s="489"/>
    </row>
    <row r="197" spans="2:2">
      <c r="B197" s="489"/>
    </row>
    <row r="198" spans="2:2">
      <c r="B198" s="489"/>
    </row>
    <row r="199" spans="2:2">
      <c r="B199" s="489"/>
    </row>
    <row r="200" spans="2:2">
      <c r="B200" s="489"/>
    </row>
    <row r="201" spans="2:2">
      <c r="B201" s="489"/>
    </row>
    <row r="202" spans="2:2">
      <c r="B202" s="489"/>
    </row>
    <row r="203" spans="2:2">
      <c r="B203" s="489"/>
    </row>
    <row r="204" spans="2:2">
      <c r="B204" s="489"/>
    </row>
    <row r="205" spans="2:2">
      <c r="B205" s="489"/>
    </row>
    <row r="206" spans="2:2">
      <c r="B206" s="489"/>
    </row>
    <row r="207" spans="2:2">
      <c r="B207" s="489"/>
    </row>
    <row r="208" spans="2:2">
      <c r="B208" s="489"/>
    </row>
    <row r="209" spans="2:2">
      <c r="B209" s="489"/>
    </row>
    <row r="210" spans="2:2">
      <c r="B210" s="489"/>
    </row>
    <row r="211" spans="2:2">
      <c r="B211" s="489"/>
    </row>
    <row r="212" spans="2:2">
      <c r="B212" s="489"/>
    </row>
    <row r="213" spans="2:2">
      <c r="B213" s="489"/>
    </row>
    <row r="214" spans="2:2">
      <c r="B214" s="489"/>
    </row>
    <row r="215" spans="2:2">
      <c r="B215" s="489"/>
    </row>
    <row r="216" spans="2:2">
      <c r="B216" s="489"/>
    </row>
    <row r="217" spans="2:2">
      <c r="B217" s="489"/>
    </row>
    <row r="218" spans="2:2">
      <c r="B218" s="489"/>
    </row>
    <row r="219" spans="2:2">
      <c r="B219" s="489"/>
    </row>
    <row r="220" spans="2:2">
      <c r="B220" s="489"/>
    </row>
    <row r="221" spans="2:2">
      <c r="B221" s="489"/>
    </row>
    <row r="222" spans="2:2">
      <c r="B222" s="489"/>
    </row>
    <row r="223" spans="2:2">
      <c r="B223" s="489"/>
    </row>
    <row r="224" spans="2:2">
      <c r="B224" s="489"/>
    </row>
    <row r="225" spans="2:2">
      <c r="B225" s="489"/>
    </row>
    <row r="226" spans="2:2">
      <c r="B226" s="489"/>
    </row>
    <row r="227" spans="2:2">
      <c r="B227" s="489"/>
    </row>
    <row r="228" spans="2:2">
      <c r="B228" s="489"/>
    </row>
    <row r="229" spans="2:2">
      <c r="B229" s="489"/>
    </row>
    <row r="230" spans="2:2">
      <c r="B230" s="489"/>
    </row>
    <row r="231" spans="2:2">
      <c r="B231" s="489"/>
    </row>
    <row r="232" spans="2:2">
      <c r="B232" s="489"/>
    </row>
    <row r="233" spans="2:2">
      <c r="B233" s="489"/>
    </row>
    <row r="234" spans="2:2">
      <c r="B234" s="489"/>
    </row>
    <row r="235" spans="2:2">
      <c r="B235" s="489"/>
    </row>
    <row r="236" spans="2:2">
      <c r="B236" s="489"/>
    </row>
    <row r="237" spans="2:2">
      <c r="B237" s="489"/>
    </row>
    <row r="238" spans="2:2">
      <c r="B238" s="489"/>
    </row>
    <row r="239" spans="2:2">
      <c r="B239" s="489"/>
    </row>
    <row r="240" spans="2:2">
      <c r="B240" s="489"/>
    </row>
    <row r="241" spans="2:2">
      <c r="B241" s="489"/>
    </row>
    <row r="242" spans="2:2">
      <c r="B242" s="489"/>
    </row>
    <row r="243" spans="2:2">
      <c r="B243" s="489"/>
    </row>
    <row r="244" spans="2:2">
      <c r="B244" s="489"/>
    </row>
    <row r="245" spans="2:2">
      <c r="B245" s="489"/>
    </row>
    <row r="246" spans="2:2">
      <c r="B246" s="489"/>
    </row>
    <row r="247" spans="2:2">
      <c r="B247" s="489"/>
    </row>
    <row r="248" spans="2:2">
      <c r="B248" s="489"/>
    </row>
    <row r="249" spans="2:2">
      <c r="B249" s="489"/>
    </row>
    <row r="250" spans="2:2">
      <c r="B250" s="489"/>
    </row>
    <row r="251" spans="2:2">
      <c r="B251" s="489"/>
    </row>
    <row r="252" spans="2:2">
      <c r="B252" s="489"/>
    </row>
    <row r="253" spans="2:2">
      <c r="B253" s="489"/>
    </row>
    <row r="254" spans="2:2">
      <c r="B254" s="489"/>
    </row>
    <row r="255" spans="2:2">
      <c r="B255" s="489"/>
    </row>
    <row r="256" spans="2:2">
      <c r="B256" s="489"/>
    </row>
    <row r="257" spans="2:2">
      <c r="B257" s="489"/>
    </row>
    <row r="258" spans="2:2">
      <c r="B258" s="489"/>
    </row>
    <row r="259" spans="2:2">
      <c r="B259" s="489"/>
    </row>
    <row r="260" spans="2:2">
      <c r="B260" s="489"/>
    </row>
    <row r="261" spans="2:2">
      <c r="B261" s="489"/>
    </row>
    <row r="262" spans="2:2">
      <c r="B262" s="489"/>
    </row>
    <row r="263" spans="2:2">
      <c r="B263" s="489"/>
    </row>
    <row r="264" spans="2:2">
      <c r="B264" s="489"/>
    </row>
    <row r="265" spans="2:2">
      <c r="B265" s="489"/>
    </row>
    <row r="266" spans="2:2">
      <c r="B266" s="489"/>
    </row>
    <row r="267" spans="2:2">
      <c r="B267" s="489"/>
    </row>
    <row r="268" spans="2:2">
      <c r="B268" s="489"/>
    </row>
    <row r="269" spans="2:2">
      <c r="B269" s="489"/>
    </row>
    <row r="270" spans="2:2">
      <c r="B270" s="489"/>
    </row>
    <row r="271" spans="2:2">
      <c r="B271" s="489"/>
    </row>
    <row r="272" spans="2:2">
      <c r="B272" s="489"/>
    </row>
    <row r="273" spans="2:2">
      <c r="B273" s="489"/>
    </row>
    <row r="274" spans="2:2">
      <c r="B274" s="489"/>
    </row>
    <row r="275" spans="2:2">
      <c r="B275" s="489"/>
    </row>
    <row r="276" spans="2:2">
      <c r="B276" s="489"/>
    </row>
    <row r="277" spans="2:2">
      <c r="B277" s="489"/>
    </row>
    <row r="278" spans="2:2">
      <c r="B278" s="489"/>
    </row>
    <row r="279" spans="2:2">
      <c r="B279" s="489"/>
    </row>
    <row r="280" spans="2:2">
      <c r="B280" s="489"/>
    </row>
    <row r="281" spans="2:2">
      <c r="B281" s="489"/>
    </row>
    <row r="282" spans="2:2">
      <c r="B282" s="489"/>
    </row>
    <row r="283" spans="2:2">
      <c r="B283" s="489"/>
    </row>
    <row r="284" spans="2:2">
      <c r="B284" s="489"/>
    </row>
    <row r="285" spans="2:2">
      <c r="B285" s="489"/>
    </row>
    <row r="286" spans="2:2">
      <c r="B286" s="489"/>
    </row>
    <row r="287" spans="2:2">
      <c r="B287" s="489"/>
    </row>
    <row r="288" spans="2:2">
      <c r="B288" s="489"/>
    </row>
    <row r="289" spans="2:2">
      <c r="B289" s="489"/>
    </row>
    <row r="290" spans="2:2">
      <c r="B290" s="489"/>
    </row>
    <row r="291" spans="2:2">
      <c r="B291" s="489"/>
    </row>
    <row r="292" spans="2:2">
      <c r="B292" s="489"/>
    </row>
    <row r="293" spans="2:2">
      <c r="B293" s="489"/>
    </row>
    <row r="294" spans="2:2">
      <c r="B294" s="489"/>
    </row>
    <row r="295" spans="2:2">
      <c r="B295" s="489"/>
    </row>
    <row r="296" spans="2:2">
      <c r="B296" s="489"/>
    </row>
    <row r="297" spans="2:2">
      <c r="B297" s="489"/>
    </row>
    <row r="298" spans="2:2">
      <c r="B298" s="489"/>
    </row>
    <row r="299" spans="2:2">
      <c r="B299" s="489"/>
    </row>
    <row r="300" spans="2:2">
      <c r="B300" s="489"/>
    </row>
    <row r="301" spans="2:2">
      <c r="B301" s="489"/>
    </row>
    <row r="302" spans="2:2">
      <c r="B302" s="489"/>
    </row>
    <row r="303" spans="2:2">
      <c r="B303" s="489"/>
    </row>
    <row r="304" spans="2:2">
      <c r="B304" s="489"/>
    </row>
    <row r="305" spans="2:2">
      <c r="B305" s="489"/>
    </row>
    <row r="306" spans="2:2">
      <c r="B306" s="489"/>
    </row>
    <row r="307" spans="2:2">
      <c r="B307" s="489"/>
    </row>
    <row r="308" spans="2:2">
      <c r="B308" s="489"/>
    </row>
    <row r="309" spans="2:2">
      <c r="B309" s="489"/>
    </row>
    <row r="310" spans="2:2">
      <c r="B310" s="489"/>
    </row>
    <row r="311" spans="2:2">
      <c r="B311" s="489"/>
    </row>
    <row r="312" spans="2:2">
      <c r="B312" s="489"/>
    </row>
    <row r="313" spans="2:2">
      <c r="B313" s="489"/>
    </row>
    <row r="314" spans="2:2">
      <c r="B314" s="489"/>
    </row>
    <row r="315" spans="2:2">
      <c r="B315" s="489"/>
    </row>
    <row r="316" spans="2:2">
      <c r="B316" s="489"/>
    </row>
    <row r="317" spans="2:2">
      <c r="B317" s="489"/>
    </row>
    <row r="318" spans="2:2">
      <c r="B318" s="489"/>
    </row>
    <row r="319" spans="2:2">
      <c r="B319" s="489"/>
    </row>
    <row r="320" spans="2:2">
      <c r="B320" s="489"/>
    </row>
    <row r="321" spans="2:2">
      <c r="B321" s="489"/>
    </row>
    <row r="322" spans="2:2">
      <c r="B322" s="489"/>
    </row>
    <row r="323" spans="2:2">
      <c r="B323" s="489"/>
    </row>
    <row r="324" spans="2:2">
      <c r="B324" s="489"/>
    </row>
    <row r="325" spans="2:2">
      <c r="B325" s="489"/>
    </row>
    <row r="326" spans="2:2">
      <c r="B326" s="489"/>
    </row>
    <row r="327" spans="2:2">
      <c r="B327" s="489"/>
    </row>
    <row r="328" spans="2:2">
      <c r="B328" s="489"/>
    </row>
    <row r="329" spans="2:2">
      <c r="B329" s="489"/>
    </row>
    <row r="330" spans="2:2">
      <c r="B330" s="489"/>
    </row>
    <row r="331" spans="2:2">
      <c r="B331" s="489"/>
    </row>
    <row r="332" spans="2:2">
      <c r="B332" s="489"/>
    </row>
    <row r="333" spans="2:2">
      <c r="B333" s="489"/>
    </row>
    <row r="334" spans="2:2">
      <c r="B334" s="489"/>
    </row>
    <row r="335" spans="2:2">
      <c r="B335" s="489"/>
    </row>
    <row r="336" spans="2:2">
      <c r="B336" s="489"/>
    </row>
    <row r="337" spans="2:2">
      <c r="B337" s="489"/>
    </row>
    <row r="338" spans="2:2">
      <c r="B338" s="489"/>
    </row>
    <row r="339" spans="2:2">
      <c r="B339" s="489"/>
    </row>
    <row r="340" spans="2:2">
      <c r="B340" s="489"/>
    </row>
    <row r="341" spans="2:2">
      <c r="B341" s="489"/>
    </row>
    <row r="342" spans="2:2">
      <c r="B342" s="489"/>
    </row>
    <row r="343" spans="2:2">
      <c r="B343" s="489"/>
    </row>
    <row r="344" spans="2:2">
      <c r="B344" s="489"/>
    </row>
    <row r="345" spans="2:2">
      <c r="B345" s="489"/>
    </row>
    <row r="346" spans="2:2">
      <c r="B346" s="489"/>
    </row>
    <row r="347" spans="2:2">
      <c r="B347" s="489"/>
    </row>
    <row r="348" spans="2:2">
      <c r="B348" s="489"/>
    </row>
    <row r="349" spans="2:2">
      <c r="B349" s="489"/>
    </row>
    <row r="350" spans="2:2">
      <c r="B350" s="489"/>
    </row>
    <row r="351" spans="2:2">
      <c r="B351" s="489"/>
    </row>
    <row r="352" spans="2:2">
      <c r="B352" s="489"/>
    </row>
    <row r="353" spans="2:2">
      <c r="B353" s="489"/>
    </row>
    <row r="354" spans="2:2">
      <c r="B354" s="489"/>
    </row>
    <row r="355" spans="2:2">
      <c r="B355" s="489"/>
    </row>
    <row r="356" spans="2:2">
      <c r="B356" s="489"/>
    </row>
    <row r="357" spans="2:2">
      <c r="B357" s="489"/>
    </row>
    <row r="358" spans="2:2">
      <c r="B358" s="489"/>
    </row>
    <row r="359" spans="2:2">
      <c r="B359" s="489"/>
    </row>
    <row r="360" spans="2:2">
      <c r="B360" s="489"/>
    </row>
    <row r="361" spans="2:2">
      <c r="B361" s="489"/>
    </row>
    <row r="362" spans="2:2">
      <c r="B362" s="489"/>
    </row>
    <row r="363" spans="2:2">
      <c r="B363" s="489"/>
    </row>
    <row r="364" spans="2:2">
      <c r="B364" s="489"/>
    </row>
    <row r="365" spans="2:2">
      <c r="B365" s="489"/>
    </row>
    <row r="366" spans="2:2">
      <c r="B366" s="489"/>
    </row>
    <row r="367" spans="2:2">
      <c r="B367" s="489"/>
    </row>
    <row r="368" spans="2:2">
      <c r="B368" s="489"/>
    </row>
    <row r="369" spans="2:2">
      <c r="B369" s="489"/>
    </row>
    <row r="370" spans="2:2">
      <c r="B370" s="489"/>
    </row>
    <row r="371" spans="2:2">
      <c r="B371" s="489"/>
    </row>
    <row r="372" spans="2:2">
      <c r="B372" s="489"/>
    </row>
    <row r="373" spans="2:2">
      <c r="B373" s="489"/>
    </row>
    <row r="374" spans="2:2">
      <c r="B374" s="489"/>
    </row>
    <row r="375" spans="2:2">
      <c r="B375" s="489"/>
    </row>
    <row r="376" spans="2:2">
      <c r="B376" s="489"/>
    </row>
    <row r="377" spans="2:2">
      <c r="B377" s="489"/>
    </row>
    <row r="378" spans="2:2">
      <c r="B378" s="489"/>
    </row>
    <row r="379" spans="2:2">
      <c r="B379" s="489"/>
    </row>
    <row r="380" spans="2:2">
      <c r="B380" s="489"/>
    </row>
    <row r="381" spans="2:2">
      <c r="B381" s="489"/>
    </row>
    <row r="382" spans="2:2">
      <c r="B382" s="489"/>
    </row>
    <row r="383" spans="2:2">
      <c r="B383" s="489"/>
    </row>
    <row r="384" spans="2:2">
      <c r="B384" s="489"/>
    </row>
    <row r="385" spans="2:2">
      <c r="B385" s="489"/>
    </row>
    <row r="386" spans="2:2">
      <c r="B386" s="489"/>
    </row>
    <row r="387" spans="2:2">
      <c r="B387" s="489"/>
    </row>
    <row r="388" spans="2:2">
      <c r="B388" s="489"/>
    </row>
    <row r="389" spans="2:2">
      <c r="B389" s="489"/>
    </row>
    <row r="390" spans="2:2">
      <c r="B390" s="489"/>
    </row>
    <row r="391" spans="2:2">
      <c r="B391" s="489"/>
    </row>
    <row r="392" spans="2:2">
      <c r="B392" s="489"/>
    </row>
    <row r="393" spans="2:2">
      <c r="B393" s="489"/>
    </row>
    <row r="394" spans="2:2">
      <c r="B394" s="489"/>
    </row>
    <row r="395" spans="2:2">
      <c r="B395" s="489"/>
    </row>
    <row r="396" spans="2:2">
      <c r="B396" s="489"/>
    </row>
    <row r="397" spans="2:2">
      <c r="B397" s="489"/>
    </row>
    <row r="398" spans="2:2">
      <c r="B398" s="489"/>
    </row>
  </sheetData>
  <sheetProtection password="CB3D" sheet="1" objects="1" scenarios="1"/>
  <mergeCells count="19">
    <mergeCell ref="A1:G1"/>
    <mergeCell ref="A56:A57"/>
    <mergeCell ref="A58:A60"/>
    <mergeCell ref="A62:A64"/>
    <mergeCell ref="F88:H88"/>
    <mergeCell ref="A2:G2"/>
    <mergeCell ref="A3:G3"/>
    <mergeCell ref="A4:L4"/>
    <mergeCell ref="A5:L5"/>
    <mergeCell ref="C7:L7"/>
    <mergeCell ref="A18:A20"/>
    <mergeCell ref="F89:H89"/>
    <mergeCell ref="F90:H90"/>
    <mergeCell ref="A21:A27"/>
    <mergeCell ref="A29:A32"/>
    <mergeCell ref="A33:A36"/>
    <mergeCell ref="A37:A44"/>
    <mergeCell ref="A45:A49"/>
    <mergeCell ref="A50:A55"/>
  </mergeCells>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57"/>
  <dimension ref="A1:R90"/>
  <sheetViews>
    <sheetView workbookViewId="0">
      <selection activeCell="B9" sqref="B9"/>
    </sheetView>
  </sheetViews>
  <sheetFormatPr defaultColWidth="9.140625" defaultRowHeight="15.75"/>
  <cols>
    <col min="1" max="1" width="9.140625" style="418"/>
    <col min="2" max="2" width="33.140625" style="280" customWidth="1"/>
    <col min="3" max="12" width="15.28515625" style="26" customWidth="1"/>
    <col min="13" max="257" width="9.140625" style="26"/>
    <col min="258" max="258" width="33.140625" style="26" customWidth="1"/>
    <col min="259" max="259" width="21.7109375" style="26" customWidth="1"/>
    <col min="260" max="260" width="25.28515625" style="26" customWidth="1"/>
    <col min="261" max="261" width="23.140625" style="26" customWidth="1"/>
    <col min="262" max="262" width="22.7109375" style="26" customWidth="1"/>
    <col min="263" max="263" width="23.5703125" style="26" customWidth="1"/>
    <col min="264" max="264" width="25.140625" style="26" customWidth="1"/>
    <col min="265" max="265" width="26" style="26" customWidth="1"/>
    <col min="266" max="266" width="25.7109375" style="26" customWidth="1"/>
    <col min="267" max="267" width="23.42578125" style="26" customWidth="1"/>
    <col min="268" max="268" width="26.5703125" style="26" customWidth="1"/>
    <col min="269" max="513" width="9.140625" style="26"/>
    <col min="514" max="514" width="33.140625" style="26" customWidth="1"/>
    <col min="515" max="515" width="21.7109375" style="26" customWidth="1"/>
    <col min="516" max="516" width="25.28515625" style="26" customWidth="1"/>
    <col min="517" max="517" width="23.140625" style="26" customWidth="1"/>
    <col min="518" max="518" width="22.7109375" style="26" customWidth="1"/>
    <col min="519" max="519" width="23.5703125" style="26" customWidth="1"/>
    <col min="520" max="520" width="25.140625" style="26" customWidth="1"/>
    <col min="521" max="521" width="26" style="26" customWidth="1"/>
    <col min="522" max="522" width="25.7109375" style="26" customWidth="1"/>
    <col min="523" max="523" width="23.42578125" style="26" customWidth="1"/>
    <col min="524" max="524" width="26.5703125" style="26" customWidth="1"/>
    <col min="525" max="769" width="9.140625" style="26"/>
    <col min="770" max="770" width="33.140625" style="26" customWidth="1"/>
    <col min="771" max="771" width="21.7109375" style="26" customWidth="1"/>
    <col min="772" max="772" width="25.28515625" style="26" customWidth="1"/>
    <col min="773" max="773" width="23.140625" style="26" customWidth="1"/>
    <col min="774" max="774" width="22.7109375" style="26" customWidth="1"/>
    <col min="775" max="775" width="23.5703125" style="26" customWidth="1"/>
    <col min="776" max="776" width="25.140625" style="26" customWidth="1"/>
    <col min="777" max="777" width="26" style="26" customWidth="1"/>
    <col min="778" max="778" width="25.7109375" style="26" customWidth="1"/>
    <col min="779" max="779" width="23.42578125" style="26" customWidth="1"/>
    <col min="780" max="780" width="26.5703125" style="26" customWidth="1"/>
    <col min="781" max="1025" width="9.140625" style="26"/>
    <col min="1026" max="1026" width="33.140625" style="26" customWidth="1"/>
    <col min="1027" max="1027" width="21.7109375" style="26" customWidth="1"/>
    <col min="1028" max="1028" width="25.28515625" style="26" customWidth="1"/>
    <col min="1029" max="1029" width="23.140625" style="26" customWidth="1"/>
    <col min="1030" max="1030" width="22.7109375" style="26" customWidth="1"/>
    <col min="1031" max="1031" width="23.5703125" style="26" customWidth="1"/>
    <col min="1032" max="1032" width="25.140625" style="26" customWidth="1"/>
    <col min="1033" max="1033" width="26" style="26" customWidth="1"/>
    <col min="1034" max="1034" width="25.7109375" style="26" customWidth="1"/>
    <col min="1035" max="1035" width="23.42578125" style="26" customWidth="1"/>
    <col min="1036" max="1036" width="26.5703125" style="26" customWidth="1"/>
    <col min="1037" max="1281" width="9.140625" style="26"/>
    <col min="1282" max="1282" width="33.140625" style="26" customWidth="1"/>
    <col min="1283" max="1283" width="21.7109375" style="26" customWidth="1"/>
    <col min="1284" max="1284" width="25.28515625" style="26" customWidth="1"/>
    <col min="1285" max="1285" width="23.140625" style="26" customWidth="1"/>
    <col min="1286" max="1286" width="22.7109375" style="26" customWidth="1"/>
    <col min="1287" max="1287" width="23.5703125" style="26" customWidth="1"/>
    <col min="1288" max="1288" width="25.140625" style="26" customWidth="1"/>
    <col min="1289" max="1289" width="26" style="26" customWidth="1"/>
    <col min="1290" max="1290" width="25.7109375" style="26" customWidth="1"/>
    <col min="1291" max="1291" width="23.42578125" style="26" customWidth="1"/>
    <col min="1292" max="1292" width="26.5703125" style="26" customWidth="1"/>
    <col min="1293" max="1537" width="9.140625" style="26"/>
    <col min="1538" max="1538" width="33.140625" style="26" customWidth="1"/>
    <col min="1539" max="1539" width="21.7109375" style="26" customWidth="1"/>
    <col min="1540" max="1540" width="25.28515625" style="26" customWidth="1"/>
    <col min="1541" max="1541" width="23.140625" style="26" customWidth="1"/>
    <col min="1542" max="1542" width="22.7109375" style="26" customWidth="1"/>
    <col min="1543" max="1543" width="23.5703125" style="26" customWidth="1"/>
    <col min="1544" max="1544" width="25.140625" style="26" customWidth="1"/>
    <col min="1545" max="1545" width="26" style="26" customWidth="1"/>
    <col min="1546" max="1546" width="25.7109375" style="26" customWidth="1"/>
    <col min="1547" max="1547" width="23.42578125" style="26" customWidth="1"/>
    <col min="1548" max="1548" width="26.5703125" style="26" customWidth="1"/>
    <col min="1549" max="1793" width="9.140625" style="26"/>
    <col min="1794" max="1794" width="33.140625" style="26" customWidth="1"/>
    <col min="1795" max="1795" width="21.7109375" style="26" customWidth="1"/>
    <col min="1796" max="1796" width="25.28515625" style="26" customWidth="1"/>
    <col min="1797" max="1797" width="23.140625" style="26" customWidth="1"/>
    <col min="1798" max="1798" width="22.7109375" style="26" customWidth="1"/>
    <col min="1799" max="1799" width="23.5703125" style="26" customWidth="1"/>
    <col min="1800" max="1800" width="25.140625" style="26" customWidth="1"/>
    <col min="1801" max="1801" width="26" style="26" customWidth="1"/>
    <col min="1802" max="1802" width="25.7109375" style="26" customWidth="1"/>
    <col min="1803" max="1803" width="23.42578125" style="26" customWidth="1"/>
    <col min="1804" max="1804" width="26.5703125" style="26" customWidth="1"/>
    <col min="1805" max="2049" width="9.140625" style="26"/>
    <col min="2050" max="2050" width="33.140625" style="26" customWidth="1"/>
    <col min="2051" max="2051" width="21.7109375" style="26" customWidth="1"/>
    <col min="2052" max="2052" width="25.28515625" style="26" customWidth="1"/>
    <col min="2053" max="2053" width="23.140625" style="26" customWidth="1"/>
    <col min="2054" max="2054" width="22.7109375" style="26" customWidth="1"/>
    <col min="2055" max="2055" width="23.5703125" style="26" customWidth="1"/>
    <col min="2056" max="2056" width="25.140625" style="26" customWidth="1"/>
    <col min="2057" max="2057" width="26" style="26" customWidth="1"/>
    <col min="2058" max="2058" width="25.7109375" style="26" customWidth="1"/>
    <col min="2059" max="2059" width="23.42578125" style="26" customWidth="1"/>
    <col min="2060" max="2060" width="26.5703125" style="26" customWidth="1"/>
    <col min="2061" max="2305" width="9.140625" style="26"/>
    <col min="2306" max="2306" width="33.140625" style="26" customWidth="1"/>
    <col min="2307" max="2307" width="21.7109375" style="26" customWidth="1"/>
    <col min="2308" max="2308" width="25.28515625" style="26" customWidth="1"/>
    <col min="2309" max="2309" width="23.140625" style="26" customWidth="1"/>
    <col min="2310" max="2310" width="22.7109375" style="26" customWidth="1"/>
    <col min="2311" max="2311" width="23.5703125" style="26" customWidth="1"/>
    <col min="2312" max="2312" width="25.140625" style="26" customWidth="1"/>
    <col min="2313" max="2313" width="26" style="26" customWidth="1"/>
    <col min="2314" max="2314" width="25.7109375" style="26" customWidth="1"/>
    <col min="2315" max="2315" width="23.42578125" style="26" customWidth="1"/>
    <col min="2316" max="2316" width="26.5703125" style="26" customWidth="1"/>
    <col min="2317" max="2561" width="9.140625" style="26"/>
    <col min="2562" max="2562" width="33.140625" style="26" customWidth="1"/>
    <col min="2563" max="2563" width="21.7109375" style="26" customWidth="1"/>
    <col min="2564" max="2564" width="25.28515625" style="26" customWidth="1"/>
    <col min="2565" max="2565" width="23.140625" style="26" customWidth="1"/>
    <col min="2566" max="2566" width="22.7109375" style="26" customWidth="1"/>
    <col min="2567" max="2567" width="23.5703125" style="26" customWidth="1"/>
    <col min="2568" max="2568" width="25.140625" style="26" customWidth="1"/>
    <col min="2569" max="2569" width="26" style="26" customWidth="1"/>
    <col min="2570" max="2570" width="25.7109375" style="26" customWidth="1"/>
    <col min="2571" max="2571" width="23.42578125" style="26" customWidth="1"/>
    <col min="2572" max="2572" width="26.5703125" style="26" customWidth="1"/>
    <col min="2573" max="2817" width="9.140625" style="26"/>
    <col min="2818" max="2818" width="33.140625" style="26" customWidth="1"/>
    <col min="2819" max="2819" width="21.7109375" style="26" customWidth="1"/>
    <col min="2820" max="2820" width="25.28515625" style="26" customWidth="1"/>
    <col min="2821" max="2821" width="23.140625" style="26" customWidth="1"/>
    <col min="2822" max="2822" width="22.7109375" style="26" customWidth="1"/>
    <col min="2823" max="2823" width="23.5703125" style="26" customWidth="1"/>
    <col min="2824" max="2824" width="25.140625" style="26" customWidth="1"/>
    <col min="2825" max="2825" width="26" style="26" customWidth="1"/>
    <col min="2826" max="2826" width="25.7109375" style="26" customWidth="1"/>
    <col min="2827" max="2827" width="23.42578125" style="26" customWidth="1"/>
    <col min="2828" max="2828" width="26.5703125" style="26" customWidth="1"/>
    <col min="2829" max="3073" width="9.140625" style="26"/>
    <col min="3074" max="3074" width="33.140625" style="26" customWidth="1"/>
    <col min="3075" max="3075" width="21.7109375" style="26" customWidth="1"/>
    <col min="3076" max="3076" width="25.28515625" style="26" customWidth="1"/>
    <col min="3077" max="3077" width="23.140625" style="26" customWidth="1"/>
    <col min="3078" max="3078" width="22.7109375" style="26" customWidth="1"/>
    <col min="3079" max="3079" width="23.5703125" style="26" customWidth="1"/>
    <col min="3080" max="3080" width="25.140625" style="26" customWidth="1"/>
    <col min="3081" max="3081" width="26" style="26" customWidth="1"/>
    <col min="3082" max="3082" width="25.7109375" style="26" customWidth="1"/>
    <col min="3083" max="3083" width="23.42578125" style="26" customWidth="1"/>
    <col min="3084" max="3084" width="26.5703125" style="26" customWidth="1"/>
    <col min="3085" max="3329" width="9.140625" style="26"/>
    <col min="3330" max="3330" width="33.140625" style="26" customWidth="1"/>
    <col min="3331" max="3331" width="21.7109375" style="26" customWidth="1"/>
    <col min="3332" max="3332" width="25.28515625" style="26" customWidth="1"/>
    <col min="3333" max="3333" width="23.140625" style="26" customWidth="1"/>
    <col min="3334" max="3334" width="22.7109375" style="26" customWidth="1"/>
    <col min="3335" max="3335" width="23.5703125" style="26" customWidth="1"/>
    <col min="3336" max="3336" width="25.140625" style="26" customWidth="1"/>
    <col min="3337" max="3337" width="26" style="26" customWidth="1"/>
    <col min="3338" max="3338" width="25.7109375" style="26" customWidth="1"/>
    <col min="3339" max="3339" width="23.42578125" style="26" customWidth="1"/>
    <col min="3340" max="3340" width="26.5703125" style="26" customWidth="1"/>
    <col min="3341" max="3585" width="9.140625" style="26"/>
    <col min="3586" max="3586" width="33.140625" style="26" customWidth="1"/>
    <col min="3587" max="3587" width="21.7109375" style="26" customWidth="1"/>
    <col min="3588" max="3588" width="25.28515625" style="26" customWidth="1"/>
    <col min="3589" max="3589" width="23.140625" style="26" customWidth="1"/>
    <col min="3590" max="3590" width="22.7109375" style="26" customWidth="1"/>
    <col min="3591" max="3591" width="23.5703125" style="26" customWidth="1"/>
    <col min="3592" max="3592" width="25.140625" style="26" customWidth="1"/>
    <col min="3593" max="3593" width="26" style="26" customWidth="1"/>
    <col min="3594" max="3594" width="25.7109375" style="26" customWidth="1"/>
    <col min="3595" max="3595" width="23.42578125" style="26" customWidth="1"/>
    <col min="3596" max="3596" width="26.5703125" style="26" customWidth="1"/>
    <col min="3597" max="3841" width="9.140625" style="26"/>
    <col min="3842" max="3842" width="33.140625" style="26" customWidth="1"/>
    <col min="3843" max="3843" width="21.7109375" style="26" customWidth="1"/>
    <col min="3844" max="3844" width="25.28515625" style="26" customWidth="1"/>
    <col min="3845" max="3845" width="23.140625" style="26" customWidth="1"/>
    <col min="3846" max="3846" width="22.7109375" style="26" customWidth="1"/>
    <col min="3847" max="3847" width="23.5703125" style="26" customWidth="1"/>
    <col min="3848" max="3848" width="25.140625" style="26" customWidth="1"/>
    <col min="3849" max="3849" width="26" style="26" customWidth="1"/>
    <col min="3850" max="3850" width="25.7109375" style="26" customWidth="1"/>
    <col min="3851" max="3851" width="23.42578125" style="26" customWidth="1"/>
    <col min="3852" max="3852" width="26.5703125" style="26" customWidth="1"/>
    <col min="3853" max="4097" width="9.140625" style="26"/>
    <col min="4098" max="4098" width="33.140625" style="26" customWidth="1"/>
    <col min="4099" max="4099" width="21.7109375" style="26" customWidth="1"/>
    <col min="4100" max="4100" width="25.28515625" style="26" customWidth="1"/>
    <col min="4101" max="4101" width="23.140625" style="26" customWidth="1"/>
    <col min="4102" max="4102" width="22.7109375" style="26" customWidth="1"/>
    <col min="4103" max="4103" width="23.5703125" style="26" customWidth="1"/>
    <col min="4104" max="4104" width="25.140625" style="26" customWidth="1"/>
    <col min="4105" max="4105" width="26" style="26" customWidth="1"/>
    <col min="4106" max="4106" width="25.7109375" style="26" customWidth="1"/>
    <col min="4107" max="4107" width="23.42578125" style="26" customWidth="1"/>
    <col min="4108" max="4108" width="26.5703125" style="26" customWidth="1"/>
    <col min="4109" max="4353" width="9.140625" style="26"/>
    <col min="4354" max="4354" width="33.140625" style="26" customWidth="1"/>
    <col min="4355" max="4355" width="21.7109375" style="26" customWidth="1"/>
    <col min="4356" max="4356" width="25.28515625" style="26" customWidth="1"/>
    <col min="4357" max="4357" width="23.140625" style="26" customWidth="1"/>
    <col min="4358" max="4358" width="22.7109375" style="26" customWidth="1"/>
    <col min="4359" max="4359" width="23.5703125" style="26" customWidth="1"/>
    <col min="4360" max="4360" width="25.140625" style="26" customWidth="1"/>
    <col min="4361" max="4361" width="26" style="26" customWidth="1"/>
    <col min="4362" max="4362" width="25.7109375" style="26" customWidth="1"/>
    <col min="4363" max="4363" width="23.42578125" style="26" customWidth="1"/>
    <col min="4364" max="4364" width="26.5703125" style="26" customWidth="1"/>
    <col min="4365" max="4609" width="9.140625" style="26"/>
    <col min="4610" max="4610" width="33.140625" style="26" customWidth="1"/>
    <col min="4611" max="4611" width="21.7109375" style="26" customWidth="1"/>
    <col min="4612" max="4612" width="25.28515625" style="26" customWidth="1"/>
    <col min="4613" max="4613" width="23.140625" style="26" customWidth="1"/>
    <col min="4614" max="4614" width="22.7109375" style="26" customWidth="1"/>
    <col min="4615" max="4615" width="23.5703125" style="26" customWidth="1"/>
    <col min="4616" max="4616" width="25.140625" style="26" customWidth="1"/>
    <col min="4617" max="4617" width="26" style="26" customWidth="1"/>
    <col min="4618" max="4618" width="25.7109375" style="26" customWidth="1"/>
    <col min="4619" max="4619" width="23.42578125" style="26" customWidth="1"/>
    <col min="4620" max="4620" width="26.5703125" style="26" customWidth="1"/>
    <col min="4621" max="4865" width="9.140625" style="26"/>
    <col min="4866" max="4866" width="33.140625" style="26" customWidth="1"/>
    <col min="4867" max="4867" width="21.7109375" style="26" customWidth="1"/>
    <col min="4868" max="4868" width="25.28515625" style="26" customWidth="1"/>
    <col min="4869" max="4869" width="23.140625" style="26" customWidth="1"/>
    <col min="4870" max="4870" width="22.7109375" style="26" customWidth="1"/>
    <col min="4871" max="4871" width="23.5703125" style="26" customWidth="1"/>
    <col min="4872" max="4872" width="25.140625" style="26" customWidth="1"/>
    <col min="4873" max="4873" width="26" style="26" customWidth="1"/>
    <col min="4874" max="4874" width="25.7109375" style="26" customWidth="1"/>
    <col min="4875" max="4875" width="23.42578125" style="26" customWidth="1"/>
    <col min="4876" max="4876" width="26.5703125" style="26" customWidth="1"/>
    <col min="4877" max="5121" width="9.140625" style="26"/>
    <col min="5122" max="5122" width="33.140625" style="26" customWidth="1"/>
    <col min="5123" max="5123" width="21.7109375" style="26" customWidth="1"/>
    <col min="5124" max="5124" width="25.28515625" style="26" customWidth="1"/>
    <col min="5125" max="5125" width="23.140625" style="26" customWidth="1"/>
    <col min="5126" max="5126" width="22.7109375" style="26" customWidth="1"/>
    <col min="5127" max="5127" width="23.5703125" style="26" customWidth="1"/>
    <col min="5128" max="5128" width="25.140625" style="26" customWidth="1"/>
    <col min="5129" max="5129" width="26" style="26" customWidth="1"/>
    <col min="5130" max="5130" width="25.7109375" style="26" customWidth="1"/>
    <col min="5131" max="5131" width="23.42578125" style="26" customWidth="1"/>
    <col min="5132" max="5132" width="26.5703125" style="26" customWidth="1"/>
    <col min="5133" max="5377" width="9.140625" style="26"/>
    <col min="5378" max="5378" width="33.140625" style="26" customWidth="1"/>
    <col min="5379" max="5379" width="21.7109375" style="26" customWidth="1"/>
    <col min="5380" max="5380" width="25.28515625" style="26" customWidth="1"/>
    <col min="5381" max="5381" width="23.140625" style="26" customWidth="1"/>
    <col min="5382" max="5382" width="22.7109375" style="26" customWidth="1"/>
    <col min="5383" max="5383" width="23.5703125" style="26" customWidth="1"/>
    <col min="5384" max="5384" width="25.140625" style="26" customWidth="1"/>
    <col min="5385" max="5385" width="26" style="26" customWidth="1"/>
    <col min="5386" max="5386" width="25.7109375" style="26" customWidth="1"/>
    <col min="5387" max="5387" width="23.42578125" style="26" customWidth="1"/>
    <col min="5388" max="5388" width="26.5703125" style="26" customWidth="1"/>
    <col min="5389" max="5633" width="9.140625" style="26"/>
    <col min="5634" max="5634" width="33.140625" style="26" customWidth="1"/>
    <col min="5635" max="5635" width="21.7109375" style="26" customWidth="1"/>
    <col min="5636" max="5636" width="25.28515625" style="26" customWidth="1"/>
    <col min="5637" max="5637" width="23.140625" style="26" customWidth="1"/>
    <col min="5638" max="5638" width="22.7109375" style="26" customWidth="1"/>
    <col min="5639" max="5639" width="23.5703125" style="26" customWidth="1"/>
    <col min="5640" max="5640" width="25.140625" style="26" customWidth="1"/>
    <col min="5641" max="5641" width="26" style="26" customWidth="1"/>
    <col min="5642" max="5642" width="25.7109375" style="26" customWidth="1"/>
    <col min="5643" max="5643" width="23.42578125" style="26" customWidth="1"/>
    <col min="5644" max="5644" width="26.5703125" style="26" customWidth="1"/>
    <col min="5645" max="5889" width="9.140625" style="26"/>
    <col min="5890" max="5890" width="33.140625" style="26" customWidth="1"/>
    <col min="5891" max="5891" width="21.7109375" style="26" customWidth="1"/>
    <col min="5892" max="5892" width="25.28515625" style="26" customWidth="1"/>
    <col min="5893" max="5893" width="23.140625" style="26" customWidth="1"/>
    <col min="5894" max="5894" width="22.7109375" style="26" customWidth="1"/>
    <col min="5895" max="5895" width="23.5703125" style="26" customWidth="1"/>
    <col min="5896" max="5896" width="25.140625" style="26" customWidth="1"/>
    <col min="5897" max="5897" width="26" style="26" customWidth="1"/>
    <col min="5898" max="5898" width="25.7109375" style="26" customWidth="1"/>
    <col min="5899" max="5899" width="23.42578125" style="26" customWidth="1"/>
    <col min="5900" max="5900" width="26.5703125" style="26" customWidth="1"/>
    <col min="5901" max="6145" width="9.140625" style="26"/>
    <col min="6146" max="6146" width="33.140625" style="26" customWidth="1"/>
    <col min="6147" max="6147" width="21.7109375" style="26" customWidth="1"/>
    <col min="6148" max="6148" width="25.28515625" style="26" customWidth="1"/>
    <col min="6149" max="6149" width="23.140625" style="26" customWidth="1"/>
    <col min="6150" max="6150" width="22.7109375" style="26" customWidth="1"/>
    <col min="6151" max="6151" width="23.5703125" style="26" customWidth="1"/>
    <col min="6152" max="6152" width="25.140625" style="26" customWidth="1"/>
    <col min="6153" max="6153" width="26" style="26" customWidth="1"/>
    <col min="6154" max="6154" width="25.7109375" style="26" customWidth="1"/>
    <col min="6155" max="6155" width="23.42578125" style="26" customWidth="1"/>
    <col min="6156" max="6156" width="26.5703125" style="26" customWidth="1"/>
    <col min="6157" max="6401" width="9.140625" style="26"/>
    <col min="6402" max="6402" width="33.140625" style="26" customWidth="1"/>
    <col min="6403" max="6403" width="21.7109375" style="26" customWidth="1"/>
    <col min="6404" max="6404" width="25.28515625" style="26" customWidth="1"/>
    <col min="6405" max="6405" width="23.140625" style="26" customWidth="1"/>
    <col min="6406" max="6406" width="22.7109375" style="26" customWidth="1"/>
    <col min="6407" max="6407" width="23.5703125" style="26" customWidth="1"/>
    <col min="6408" max="6408" width="25.140625" style="26" customWidth="1"/>
    <col min="6409" max="6409" width="26" style="26" customWidth="1"/>
    <col min="6410" max="6410" width="25.7109375" style="26" customWidth="1"/>
    <col min="6411" max="6411" width="23.42578125" style="26" customWidth="1"/>
    <col min="6412" max="6412" width="26.5703125" style="26" customWidth="1"/>
    <col min="6413" max="6657" width="9.140625" style="26"/>
    <col min="6658" max="6658" width="33.140625" style="26" customWidth="1"/>
    <col min="6659" max="6659" width="21.7109375" style="26" customWidth="1"/>
    <col min="6660" max="6660" width="25.28515625" style="26" customWidth="1"/>
    <col min="6661" max="6661" width="23.140625" style="26" customWidth="1"/>
    <col min="6662" max="6662" width="22.7109375" style="26" customWidth="1"/>
    <col min="6663" max="6663" width="23.5703125" style="26" customWidth="1"/>
    <col min="6664" max="6664" width="25.140625" style="26" customWidth="1"/>
    <col min="6665" max="6665" width="26" style="26" customWidth="1"/>
    <col min="6666" max="6666" width="25.7109375" style="26" customWidth="1"/>
    <col min="6667" max="6667" width="23.42578125" style="26" customWidth="1"/>
    <col min="6668" max="6668" width="26.5703125" style="26" customWidth="1"/>
    <col min="6669" max="6913" width="9.140625" style="26"/>
    <col min="6914" max="6914" width="33.140625" style="26" customWidth="1"/>
    <col min="6915" max="6915" width="21.7109375" style="26" customWidth="1"/>
    <col min="6916" max="6916" width="25.28515625" style="26" customWidth="1"/>
    <col min="6917" max="6917" width="23.140625" style="26" customWidth="1"/>
    <col min="6918" max="6918" width="22.7109375" style="26" customWidth="1"/>
    <col min="6919" max="6919" width="23.5703125" style="26" customWidth="1"/>
    <col min="6920" max="6920" width="25.140625" style="26" customWidth="1"/>
    <col min="6921" max="6921" width="26" style="26" customWidth="1"/>
    <col min="6922" max="6922" width="25.7109375" style="26" customWidth="1"/>
    <col min="6923" max="6923" width="23.42578125" style="26" customWidth="1"/>
    <col min="6924" max="6924" width="26.5703125" style="26" customWidth="1"/>
    <col min="6925" max="7169" width="9.140625" style="26"/>
    <col min="7170" max="7170" width="33.140625" style="26" customWidth="1"/>
    <col min="7171" max="7171" width="21.7109375" style="26" customWidth="1"/>
    <col min="7172" max="7172" width="25.28515625" style="26" customWidth="1"/>
    <col min="7173" max="7173" width="23.140625" style="26" customWidth="1"/>
    <col min="7174" max="7174" width="22.7109375" style="26" customWidth="1"/>
    <col min="7175" max="7175" width="23.5703125" style="26" customWidth="1"/>
    <col min="7176" max="7176" width="25.140625" style="26" customWidth="1"/>
    <col min="7177" max="7177" width="26" style="26" customWidth="1"/>
    <col min="7178" max="7178" width="25.7109375" style="26" customWidth="1"/>
    <col min="7179" max="7179" width="23.42578125" style="26" customWidth="1"/>
    <col min="7180" max="7180" width="26.5703125" style="26" customWidth="1"/>
    <col min="7181" max="7425" width="9.140625" style="26"/>
    <col min="7426" max="7426" width="33.140625" style="26" customWidth="1"/>
    <col min="7427" max="7427" width="21.7109375" style="26" customWidth="1"/>
    <col min="7428" max="7428" width="25.28515625" style="26" customWidth="1"/>
    <col min="7429" max="7429" width="23.140625" style="26" customWidth="1"/>
    <col min="7430" max="7430" width="22.7109375" style="26" customWidth="1"/>
    <col min="7431" max="7431" width="23.5703125" style="26" customWidth="1"/>
    <col min="7432" max="7432" width="25.140625" style="26" customWidth="1"/>
    <col min="7433" max="7433" width="26" style="26" customWidth="1"/>
    <col min="7434" max="7434" width="25.7109375" style="26" customWidth="1"/>
    <col min="7435" max="7435" width="23.42578125" style="26" customWidth="1"/>
    <col min="7436" max="7436" width="26.5703125" style="26" customWidth="1"/>
    <col min="7437" max="7681" width="9.140625" style="26"/>
    <col min="7682" max="7682" width="33.140625" style="26" customWidth="1"/>
    <col min="7683" max="7683" width="21.7109375" style="26" customWidth="1"/>
    <col min="7684" max="7684" width="25.28515625" style="26" customWidth="1"/>
    <col min="7685" max="7685" width="23.140625" style="26" customWidth="1"/>
    <col min="7686" max="7686" width="22.7109375" style="26" customWidth="1"/>
    <col min="7687" max="7687" width="23.5703125" style="26" customWidth="1"/>
    <col min="7688" max="7688" width="25.140625" style="26" customWidth="1"/>
    <col min="7689" max="7689" width="26" style="26" customWidth="1"/>
    <col min="7690" max="7690" width="25.7109375" style="26" customWidth="1"/>
    <col min="7691" max="7691" width="23.42578125" style="26" customWidth="1"/>
    <col min="7692" max="7692" width="26.5703125" style="26" customWidth="1"/>
    <col min="7693" max="7937" width="9.140625" style="26"/>
    <col min="7938" max="7938" width="33.140625" style="26" customWidth="1"/>
    <col min="7939" max="7939" width="21.7109375" style="26" customWidth="1"/>
    <col min="7940" max="7940" width="25.28515625" style="26" customWidth="1"/>
    <col min="7941" max="7941" width="23.140625" style="26" customWidth="1"/>
    <col min="7942" max="7942" width="22.7109375" style="26" customWidth="1"/>
    <col min="7943" max="7943" width="23.5703125" style="26" customWidth="1"/>
    <col min="7944" max="7944" width="25.140625" style="26" customWidth="1"/>
    <col min="7945" max="7945" width="26" style="26" customWidth="1"/>
    <col min="7946" max="7946" width="25.7109375" style="26" customWidth="1"/>
    <col min="7947" max="7947" width="23.42578125" style="26" customWidth="1"/>
    <col min="7948" max="7948" width="26.5703125" style="26" customWidth="1"/>
    <col min="7949" max="8193" width="9.140625" style="26"/>
    <col min="8194" max="8194" width="33.140625" style="26" customWidth="1"/>
    <col min="8195" max="8195" width="21.7109375" style="26" customWidth="1"/>
    <col min="8196" max="8196" width="25.28515625" style="26" customWidth="1"/>
    <col min="8197" max="8197" width="23.140625" style="26" customWidth="1"/>
    <col min="8198" max="8198" width="22.7109375" style="26" customWidth="1"/>
    <col min="8199" max="8199" width="23.5703125" style="26" customWidth="1"/>
    <col min="8200" max="8200" width="25.140625" style="26" customWidth="1"/>
    <col min="8201" max="8201" width="26" style="26" customWidth="1"/>
    <col min="8202" max="8202" width="25.7109375" style="26" customWidth="1"/>
    <col min="8203" max="8203" width="23.42578125" style="26" customWidth="1"/>
    <col min="8204" max="8204" width="26.5703125" style="26" customWidth="1"/>
    <col min="8205" max="8449" width="9.140625" style="26"/>
    <col min="8450" max="8450" width="33.140625" style="26" customWidth="1"/>
    <col min="8451" max="8451" width="21.7109375" style="26" customWidth="1"/>
    <col min="8452" max="8452" width="25.28515625" style="26" customWidth="1"/>
    <col min="8453" max="8453" width="23.140625" style="26" customWidth="1"/>
    <col min="8454" max="8454" width="22.7109375" style="26" customWidth="1"/>
    <col min="8455" max="8455" width="23.5703125" style="26" customWidth="1"/>
    <col min="8456" max="8456" width="25.140625" style="26" customWidth="1"/>
    <col min="8457" max="8457" width="26" style="26" customWidth="1"/>
    <col min="8458" max="8458" width="25.7109375" style="26" customWidth="1"/>
    <col min="8459" max="8459" width="23.42578125" style="26" customWidth="1"/>
    <col min="8460" max="8460" width="26.5703125" style="26" customWidth="1"/>
    <col min="8461" max="8705" width="9.140625" style="26"/>
    <col min="8706" max="8706" width="33.140625" style="26" customWidth="1"/>
    <col min="8707" max="8707" width="21.7109375" style="26" customWidth="1"/>
    <col min="8708" max="8708" width="25.28515625" style="26" customWidth="1"/>
    <col min="8709" max="8709" width="23.140625" style="26" customWidth="1"/>
    <col min="8710" max="8710" width="22.7109375" style="26" customWidth="1"/>
    <col min="8711" max="8711" width="23.5703125" style="26" customWidth="1"/>
    <col min="8712" max="8712" width="25.140625" style="26" customWidth="1"/>
    <col min="8713" max="8713" width="26" style="26" customWidth="1"/>
    <col min="8714" max="8714" width="25.7109375" style="26" customWidth="1"/>
    <col min="8715" max="8715" width="23.42578125" style="26" customWidth="1"/>
    <col min="8716" max="8716" width="26.5703125" style="26" customWidth="1"/>
    <col min="8717" max="8961" width="9.140625" style="26"/>
    <col min="8962" max="8962" width="33.140625" style="26" customWidth="1"/>
    <col min="8963" max="8963" width="21.7109375" style="26" customWidth="1"/>
    <col min="8964" max="8964" width="25.28515625" style="26" customWidth="1"/>
    <col min="8965" max="8965" width="23.140625" style="26" customWidth="1"/>
    <col min="8966" max="8966" width="22.7109375" style="26" customWidth="1"/>
    <col min="8967" max="8967" width="23.5703125" style="26" customWidth="1"/>
    <col min="8968" max="8968" width="25.140625" style="26" customWidth="1"/>
    <col min="8969" max="8969" width="26" style="26" customWidth="1"/>
    <col min="8970" max="8970" width="25.7109375" style="26" customWidth="1"/>
    <col min="8971" max="8971" width="23.42578125" style="26" customWidth="1"/>
    <col min="8972" max="8972" width="26.5703125" style="26" customWidth="1"/>
    <col min="8973" max="9217" width="9.140625" style="26"/>
    <col min="9218" max="9218" width="33.140625" style="26" customWidth="1"/>
    <col min="9219" max="9219" width="21.7109375" style="26" customWidth="1"/>
    <col min="9220" max="9220" width="25.28515625" style="26" customWidth="1"/>
    <col min="9221" max="9221" width="23.140625" style="26" customWidth="1"/>
    <col min="9222" max="9222" width="22.7109375" style="26" customWidth="1"/>
    <col min="9223" max="9223" width="23.5703125" style="26" customWidth="1"/>
    <col min="9224" max="9224" width="25.140625" style="26" customWidth="1"/>
    <col min="9225" max="9225" width="26" style="26" customWidth="1"/>
    <col min="9226" max="9226" width="25.7109375" style="26" customWidth="1"/>
    <col min="9227" max="9227" width="23.42578125" style="26" customWidth="1"/>
    <col min="9228" max="9228" width="26.5703125" style="26" customWidth="1"/>
    <col min="9229" max="9473" width="9.140625" style="26"/>
    <col min="9474" max="9474" width="33.140625" style="26" customWidth="1"/>
    <col min="9475" max="9475" width="21.7109375" style="26" customWidth="1"/>
    <col min="9476" max="9476" width="25.28515625" style="26" customWidth="1"/>
    <col min="9477" max="9477" width="23.140625" style="26" customWidth="1"/>
    <col min="9478" max="9478" width="22.7109375" style="26" customWidth="1"/>
    <col min="9479" max="9479" width="23.5703125" style="26" customWidth="1"/>
    <col min="9480" max="9480" width="25.140625" style="26" customWidth="1"/>
    <col min="9481" max="9481" width="26" style="26" customWidth="1"/>
    <col min="9482" max="9482" width="25.7109375" style="26" customWidth="1"/>
    <col min="9483" max="9483" width="23.42578125" style="26" customWidth="1"/>
    <col min="9484" max="9484" width="26.5703125" style="26" customWidth="1"/>
    <col min="9485" max="9729" width="9.140625" style="26"/>
    <col min="9730" max="9730" width="33.140625" style="26" customWidth="1"/>
    <col min="9731" max="9731" width="21.7109375" style="26" customWidth="1"/>
    <col min="9732" max="9732" width="25.28515625" style="26" customWidth="1"/>
    <col min="9733" max="9733" width="23.140625" style="26" customWidth="1"/>
    <col min="9734" max="9734" width="22.7109375" style="26" customWidth="1"/>
    <col min="9735" max="9735" width="23.5703125" style="26" customWidth="1"/>
    <col min="9736" max="9736" width="25.140625" style="26" customWidth="1"/>
    <col min="9737" max="9737" width="26" style="26" customWidth="1"/>
    <col min="9738" max="9738" width="25.7109375" style="26" customWidth="1"/>
    <col min="9739" max="9739" width="23.42578125" style="26" customWidth="1"/>
    <col min="9740" max="9740" width="26.5703125" style="26" customWidth="1"/>
    <col min="9741" max="9985" width="9.140625" style="26"/>
    <col min="9986" max="9986" width="33.140625" style="26" customWidth="1"/>
    <col min="9987" max="9987" width="21.7109375" style="26" customWidth="1"/>
    <col min="9988" max="9988" width="25.28515625" style="26" customWidth="1"/>
    <col min="9989" max="9989" width="23.140625" style="26" customWidth="1"/>
    <col min="9990" max="9990" width="22.7109375" style="26" customWidth="1"/>
    <col min="9991" max="9991" width="23.5703125" style="26" customWidth="1"/>
    <col min="9992" max="9992" width="25.140625" style="26" customWidth="1"/>
    <col min="9993" max="9993" width="26" style="26" customWidth="1"/>
    <col min="9994" max="9994" width="25.7109375" style="26" customWidth="1"/>
    <col min="9995" max="9995" width="23.42578125" style="26" customWidth="1"/>
    <col min="9996" max="9996" width="26.5703125" style="26" customWidth="1"/>
    <col min="9997" max="10241" width="9.140625" style="26"/>
    <col min="10242" max="10242" width="33.140625" style="26" customWidth="1"/>
    <col min="10243" max="10243" width="21.7109375" style="26" customWidth="1"/>
    <col min="10244" max="10244" width="25.28515625" style="26" customWidth="1"/>
    <col min="10245" max="10245" width="23.140625" style="26" customWidth="1"/>
    <col min="10246" max="10246" width="22.7109375" style="26" customWidth="1"/>
    <col min="10247" max="10247" width="23.5703125" style="26" customWidth="1"/>
    <col min="10248" max="10248" width="25.140625" style="26" customWidth="1"/>
    <col min="10249" max="10249" width="26" style="26" customWidth="1"/>
    <col min="10250" max="10250" width="25.7109375" style="26" customWidth="1"/>
    <col min="10251" max="10251" width="23.42578125" style="26" customWidth="1"/>
    <col min="10252" max="10252" width="26.5703125" style="26" customWidth="1"/>
    <col min="10253" max="10497" width="9.140625" style="26"/>
    <col min="10498" max="10498" width="33.140625" style="26" customWidth="1"/>
    <col min="10499" max="10499" width="21.7109375" style="26" customWidth="1"/>
    <col min="10500" max="10500" width="25.28515625" style="26" customWidth="1"/>
    <col min="10501" max="10501" width="23.140625" style="26" customWidth="1"/>
    <col min="10502" max="10502" width="22.7109375" style="26" customWidth="1"/>
    <col min="10503" max="10503" width="23.5703125" style="26" customWidth="1"/>
    <col min="10504" max="10504" width="25.140625" style="26" customWidth="1"/>
    <col min="10505" max="10505" width="26" style="26" customWidth="1"/>
    <col min="10506" max="10506" width="25.7109375" style="26" customWidth="1"/>
    <col min="10507" max="10507" width="23.42578125" style="26" customWidth="1"/>
    <col min="10508" max="10508" width="26.5703125" style="26" customWidth="1"/>
    <col min="10509" max="10753" width="9.140625" style="26"/>
    <col min="10754" max="10754" width="33.140625" style="26" customWidth="1"/>
    <col min="10755" max="10755" width="21.7109375" style="26" customWidth="1"/>
    <col min="10756" max="10756" width="25.28515625" style="26" customWidth="1"/>
    <col min="10757" max="10757" width="23.140625" style="26" customWidth="1"/>
    <col min="10758" max="10758" width="22.7109375" style="26" customWidth="1"/>
    <col min="10759" max="10759" width="23.5703125" style="26" customWidth="1"/>
    <col min="10760" max="10760" width="25.140625" style="26" customWidth="1"/>
    <col min="10761" max="10761" width="26" style="26" customWidth="1"/>
    <col min="10762" max="10762" width="25.7109375" style="26" customWidth="1"/>
    <col min="10763" max="10763" width="23.42578125" style="26" customWidth="1"/>
    <col min="10764" max="10764" width="26.5703125" style="26" customWidth="1"/>
    <col min="10765" max="11009" width="9.140625" style="26"/>
    <col min="11010" max="11010" width="33.140625" style="26" customWidth="1"/>
    <col min="11011" max="11011" width="21.7109375" style="26" customWidth="1"/>
    <col min="11012" max="11012" width="25.28515625" style="26" customWidth="1"/>
    <col min="11013" max="11013" width="23.140625" style="26" customWidth="1"/>
    <col min="11014" max="11014" width="22.7109375" style="26" customWidth="1"/>
    <col min="11015" max="11015" width="23.5703125" style="26" customWidth="1"/>
    <col min="11016" max="11016" width="25.140625" style="26" customWidth="1"/>
    <col min="11017" max="11017" width="26" style="26" customWidth="1"/>
    <col min="11018" max="11018" width="25.7109375" style="26" customWidth="1"/>
    <col min="11019" max="11019" width="23.42578125" style="26" customWidth="1"/>
    <col min="11020" max="11020" width="26.5703125" style="26" customWidth="1"/>
    <col min="11021" max="11265" width="9.140625" style="26"/>
    <col min="11266" max="11266" width="33.140625" style="26" customWidth="1"/>
    <col min="11267" max="11267" width="21.7109375" style="26" customWidth="1"/>
    <col min="11268" max="11268" width="25.28515625" style="26" customWidth="1"/>
    <col min="11269" max="11269" width="23.140625" style="26" customWidth="1"/>
    <col min="11270" max="11270" width="22.7109375" style="26" customWidth="1"/>
    <col min="11271" max="11271" width="23.5703125" style="26" customWidth="1"/>
    <col min="11272" max="11272" width="25.140625" style="26" customWidth="1"/>
    <col min="11273" max="11273" width="26" style="26" customWidth="1"/>
    <col min="11274" max="11274" width="25.7109375" style="26" customWidth="1"/>
    <col min="11275" max="11275" width="23.42578125" style="26" customWidth="1"/>
    <col min="11276" max="11276" width="26.5703125" style="26" customWidth="1"/>
    <col min="11277" max="11521" width="9.140625" style="26"/>
    <col min="11522" max="11522" width="33.140625" style="26" customWidth="1"/>
    <col min="11523" max="11523" width="21.7109375" style="26" customWidth="1"/>
    <col min="11524" max="11524" width="25.28515625" style="26" customWidth="1"/>
    <col min="11525" max="11525" width="23.140625" style="26" customWidth="1"/>
    <col min="11526" max="11526" width="22.7109375" style="26" customWidth="1"/>
    <col min="11527" max="11527" width="23.5703125" style="26" customWidth="1"/>
    <col min="11528" max="11528" width="25.140625" style="26" customWidth="1"/>
    <col min="11529" max="11529" width="26" style="26" customWidth="1"/>
    <col min="11530" max="11530" width="25.7109375" style="26" customWidth="1"/>
    <col min="11531" max="11531" width="23.42578125" style="26" customWidth="1"/>
    <col min="11532" max="11532" width="26.5703125" style="26" customWidth="1"/>
    <col min="11533" max="11777" width="9.140625" style="26"/>
    <col min="11778" max="11778" width="33.140625" style="26" customWidth="1"/>
    <col min="11779" max="11779" width="21.7109375" style="26" customWidth="1"/>
    <col min="11780" max="11780" width="25.28515625" style="26" customWidth="1"/>
    <col min="11781" max="11781" width="23.140625" style="26" customWidth="1"/>
    <col min="11782" max="11782" width="22.7109375" style="26" customWidth="1"/>
    <col min="11783" max="11783" width="23.5703125" style="26" customWidth="1"/>
    <col min="11784" max="11784" width="25.140625" style="26" customWidth="1"/>
    <col min="11785" max="11785" width="26" style="26" customWidth="1"/>
    <col min="11786" max="11786" width="25.7109375" style="26" customWidth="1"/>
    <col min="11787" max="11787" width="23.42578125" style="26" customWidth="1"/>
    <col min="11788" max="11788" width="26.5703125" style="26" customWidth="1"/>
    <col min="11789" max="12033" width="9.140625" style="26"/>
    <col min="12034" max="12034" width="33.140625" style="26" customWidth="1"/>
    <col min="12035" max="12035" width="21.7109375" style="26" customWidth="1"/>
    <col min="12036" max="12036" width="25.28515625" style="26" customWidth="1"/>
    <col min="12037" max="12037" width="23.140625" style="26" customWidth="1"/>
    <col min="12038" max="12038" width="22.7109375" style="26" customWidth="1"/>
    <col min="12039" max="12039" width="23.5703125" style="26" customWidth="1"/>
    <col min="12040" max="12040" width="25.140625" style="26" customWidth="1"/>
    <col min="12041" max="12041" width="26" style="26" customWidth="1"/>
    <col min="12042" max="12042" width="25.7109375" style="26" customWidth="1"/>
    <col min="12043" max="12043" width="23.42578125" style="26" customWidth="1"/>
    <col min="12044" max="12044" width="26.5703125" style="26" customWidth="1"/>
    <col min="12045" max="12289" width="9.140625" style="26"/>
    <col min="12290" max="12290" width="33.140625" style="26" customWidth="1"/>
    <col min="12291" max="12291" width="21.7109375" style="26" customWidth="1"/>
    <col min="12292" max="12292" width="25.28515625" style="26" customWidth="1"/>
    <col min="12293" max="12293" width="23.140625" style="26" customWidth="1"/>
    <col min="12294" max="12294" width="22.7109375" style="26" customWidth="1"/>
    <col min="12295" max="12295" width="23.5703125" style="26" customWidth="1"/>
    <col min="12296" max="12296" width="25.140625" style="26" customWidth="1"/>
    <col min="12297" max="12297" width="26" style="26" customWidth="1"/>
    <col min="12298" max="12298" width="25.7109375" style="26" customWidth="1"/>
    <col min="12299" max="12299" width="23.42578125" style="26" customWidth="1"/>
    <col min="12300" max="12300" width="26.5703125" style="26" customWidth="1"/>
    <col min="12301" max="12545" width="9.140625" style="26"/>
    <col min="12546" max="12546" width="33.140625" style="26" customWidth="1"/>
    <col min="12547" max="12547" width="21.7109375" style="26" customWidth="1"/>
    <col min="12548" max="12548" width="25.28515625" style="26" customWidth="1"/>
    <col min="12549" max="12549" width="23.140625" style="26" customWidth="1"/>
    <col min="12550" max="12550" width="22.7109375" style="26" customWidth="1"/>
    <col min="12551" max="12551" width="23.5703125" style="26" customWidth="1"/>
    <col min="12552" max="12552" width="25.140625" style="26" customWidth="1"/>
    <col min="12553" max="12553" width="26" style="26" customWidth="1"/>
    <col min="12554" max="12554" width="25.7109375" style="26" customWidth="1"/>
    <col min="12555" max="12555" width="23.42578125" style="26" customWidth="1"/>
    <col min="12556" max="12556" width="26.5703125" style="26" customWidth="1"/>
    <col min="12557" max="12801" width="9.140625" style="26"/>
    <col min="12802" max="12802" width="33.140625" style="26" customWidth="1"/>
    <col min="12803" max="12803" width="21.7109375" style="26" customWidth="1"/>
    <col min="12804" max="12804" width="25.28515625" style="26" customWidth="1"/>
    <col min="12805" max="12805" width="23.140625" style="26" customWidth="1"/>
    <col min="12806" max="12806" width="22.7109375" style="26" customWidth="1"/>
    <col min="12807" max="12807" width="23.5703125" style="26" customWidth="1"/>
    <col min="12808" max="12808" width="25.140625" style="26" customWidth="1"/>
    <col min="12809" max="12809" width="26" style="26" customWidth="1"/>
    <col min="12810" max="12810" width="25.7109375" style="26" customWidth="1"/>
    <col min="12811" max="12811" width="23.42578125" style="26" customWidth="1"/>
    <col min="12812" max="12812" width="26.5703125" style="26" customWidth="1"/>
    <col min="12813" max="13057" width="9.140625" style="26"/>
    <col min="13058" max="13058" width="33.140625" style="26" customWidth="1"/>
    <col min="13059" max="13059" width="21.7109375" style="26" customWidth="1"/>
    <col min="13060" max="13060" width="25.28515625" style="26" customWidth="1"/>
    <col min="13061" max="13061" width="23.140625" style="26" customWidth="1"/>
    <col min="13062" max="13062" width="22.7109375" style="26" customWidth="1"/>
    <col min="13063" max="13063" width="23.5703125" style="26" customWidth="1"/>
    <col min="13064" max="13064" width="25.140625" style="26" customWidth="1"/>
    <col min="13065" max="13065" width="26" style="26" customWidth="1"/>
    <col min="13066" max="13066" width="25.7109375" style="26" customWidth="1"/>
    <col min="13067" max="13067" width="23.42578125" style="26" customWidth="1"/>
    <col min="13068" max="13068" width="26.5703125" style="26" customWidth="1"/>
    <col min="13069" max="13313" width="9.140625" style="26"/>
    <col min="13314" max="13314" width="33.140625" style="26" customWidth="1"/>
    <col min="13315" max="13315" width="21.7109375" style="26" customWidth="1"/>
    <col min="13316" max="13316" width="25.28515625" style="26" customWidth="1"/>
    <col min="13317" max="13317" width="23.140625" style="26" customWidth="1"/>
    <col min="13318" max="13318" width="22.7109375" style="26" customWidth="1"/>
    <col min="13319" max="13319" width="23.5703125" style="26" customWidth="1"/>
    <col min="13320" max="13320" width="25.140625" style="26" customWidth="1"/>
    <col min="13321" max="13321" width="26" style="26" customWidth="1"/>
    <col min="13322" max="13322" width="25.7109375" style="26" customWidth="1"/>
    <col min="13323" max="13323" width="23.42578125" style="26" customWidth="1"/>
    <col min="13324" max="13324" width="26.5703125" style="26" customWidth="1"/>
    <col min="13325" max="13569" width="9.140625" style="26"/>
    <col min="13570" max="13570" width="33.140625" style="26" customWidth="1"/>
    <col min="13571" max="13571" width="21.7109375" style="26" customWidth="1"/>
    <col min="13572" max="13572" width="25.28515625" style="26" customWidth="1"/>
    <col min="13573" max="13573" width="23.140625" style="26" customWidth="1"/>
    <col min="13574" max="13574" width="22.7109375" style="26" customWidth="1"/>
    <col min="13575" max="13575" width="23.5703125" style="26" customWidth="1"/>
    <col min="13576" max="13576" width="25.140625" style="26" customWidth="1"/>
    <col min="13577" max="13577" width="26" style="26" customWidth="1"/>
    <col min="13578" max="13578" width="25.7109375" style="26" customWidth="1"/>
    <col min="13579" max="13579" width="23.42578125" style="26" customWidth="1"/>
    <col min="13580" max="13580" width="26.5703125" style="26" customWidth="1"/>
    <col min="13581" max="13825" width="9.140625" style="26"/>
    <col min="13826" max="13826" width="33.140625" style="26" customWidth="1"/>
    <col min="13827" max="13827" width="21.7109375" style="26" customWidth="1"/>
    <col min="13828" max="13828" width="25.28515625" style="26" customWidth="1"/>
    <col min="13829" max="13829" width="23.140625" style="26" customWidth="1"/>
    <col min="13830" max="13830" width="22.7109375" style="26" customWidth="1"/>
    <col min="13831" max="13831" width="23.5703125" style="26" customWidth="1"/>
    <col min="13832" max="13832" width="25.140625" style="26" customWidth="1"/>
    <col min="13833" max="13833" width="26" style="26" customWidth="1"/>
    <col min="13834" max="13834" width="25.7109375" style="26" customWidth="1"/>
    <col min="13835" max="13835" width="23.42578125" style="26" customWidth="1"/>
    <col min="13836" max="13836" width="26.5703125" style="26" customWidth="1"/>
    <col min="13837" max="14081" width="9.140625" style="26"/>
    <col min="14082" max="14082" width="33.140625" style="26" customWidth="1"/>
    <col min="14083" max="14083" width="21.7109375" style="26" customWidth="1"/>
    <col min="14084" max="14084" width="25.28515625" style="26" customWidth="1"/>
    <col min="14085" max="14085" width="23.140625" style="26" customWidth="1"/>
    <col min="14086" max="14086" width="22.7109375" style="26" customWidth="1"/>
    <col min="14087" max="14087" width="23.5703125" style="26" customWidth="1"/>
    <col min="14088" max="14088" width="25.140625" style="26" customWidth="1"/>
    <col min="14089" max="14089" width="26" style="26" customWidth="1"/>
    <col min="14090" max="14090" width="25.7109375" style="26" customWidth="1"/>
    <col min="14091" max="14091" width="23.42578125" style="26" customWidth="1"/>
    <col min="14092" max="14092" width="26.5703125" style="26" customWidth="1"/>
    <col min="14093" max="14337" width="9.140625" style="26"/>
    <col min="14338" max="14338" width="33.140625" style="26" customWidth="1"/>
    <col min="14339" max="14339" width="21.7109375" style="26" customWidth="1"/>
    <col min="14340" max="14340" width="25.28515625" style="26" customWidth="1"/>
    <col min="14341" max="14341" width="23.140625" style="26" customWidth="1"/>
    <col min="14342" max="14342" width="22.7109375" style="26" customWidth="1"/>
    <col min="14343" max="14343" width="23.5703125" style="26" customWidth="1"/>
    <col min="14344" max="14344" width="25.140625" style="26" customWidth="1"/>
    <col min="14345" max="14345" width="26" style="26" customWidth="1"/>
    <col min="14346" max="14346" width="25.7109375" style="26" customWidth="1"/>
    <col min="14347" max="14347" width="23.42578125" style="26" customWidth="1"/>
    <col min="14348" max="14348" width="26.5703125" style="26" customWidth="1"/>
    <col min="14349" max="14593" width="9.140625" style="26"/>
    <col min="14594" max="14594" width="33.140625" style="26" customWidth="1"/>
    <col min="14595" max="14595" width="21.7109375" style="26" customWidth="1"/>
    <col min="14596" max="14596" width="25.28515625" style="26" customWidth="1"/>
    <col min="14597" max="14597" width="23.140625" style="26" customWidth="1"/>
    <col min="14598" max="14598" width="22.7109375" style="26" customWidth="1"/>
    <col min="14599" max="14599" width="23.5703125" style="26" customWidth="1"/>
    <col min="14600" max="14600" width="25.140625" style="26" customWidth="1"/>
    <col min="14601" max="14601" width="26" style="26" customWidth="1"/>
    <col min="14602" max="14602" width="25.7109375" style="26" customWidth="1"/>
    <col min="14603" max="14603" width="23.42578125" style="26" customWidth="1"/>
    <col min="14604" max="14604" width="26.5703125" style="26" customWidth="1"/>
    <col min="14605" max="14849" width="9.140625" style="26"/>
    <col min="14850" max="14850" width="33.140625" style="26" customWidth="1"/>
    <col min="14851" max="14851" width="21.7109375" style="26" customWidth="1"/>
    <col min="14852" max="14852" width="25.28515625" style="26" customWidth="1"/>
    <col min="14853" max="14853" width="23.140625" style="26" customWidth="1"/>
    <col min="14854" max="14854" width="22.7109375" style="26" customWidth="1"/>
    <col min="14855" max="14855" width="23.5703125" style="26" customWidth="1"/>
    <col min="14856" max="14856" width="25.140625" style="26" customWidth="1"/>
    <col min="14857" max="14857" width="26" style="26" customWidth="1"/>
    <col min="14858" max="14858" width="25.7109375" style="26" customWidth="1"/>
    <col min="14859" max="14859" width="23.42578125" style="26" customWidth="1"/>
    <col min="14860" max="14860" width="26.5703125" style="26" customWidth="1"/>
    <col min="14861" max="15105" width="9.140625" style="26"/>
    <col min="15106" max="15106" width="33.140625" style="26" customWidth="1"/>
    <col min="15107" max="15107" width="21.7109375" style="26" customWidth="1"/>
    <col min="15108" max="15108" width="25.28515625" style="26" customWidth="1"/>
    <col min="15109" max="15109" width="23.140625" style="26" customWidth="1"/>
    <col min="15110" max="15110" width="22.7109375" style="26" customWidth="1"/>
    <col min="15111" max="15111" width="23.5703125" style="26" customWidth="1"/>
    <col min="15112" max="15112" width="25.140625" style="26" customWidth="1"/>
    <col min="15113" max="15113" width="26" style="26" customWidth="1"/>
    <col min="15114" max="15114" width="25.7109375" style="26" customWidth="1"/>
    <col min="15115" max="15115" width="23.42578125" style="26" customWidth="1"/>
    <col min="15116" max="15116" width="26.5703125" style="26" customWidth="1"/>
    <col min="15117" max="15361" width="9.140625" style="26"/>
    <col min="15362" max="15362" width="33.140625" style="26" customWidth="1"/>
    <col min="15363" max="15363" width="21.7109375" style="26" customWidth="1"/>
    <col min="15364" max="15364" width="25.28515625" style="26" customWidth="1"/>
    <col min="15365" max="15365" width="23.140625" style="26" customWidth="1"/>
    <col min="15366" max="15366" width="22.7109375" style="26" customWidth="1"/>
    <col min="15367" max="15367" width="23.5703125" style="26" customWidth="1"/>
    <col min="15368" max="15368" width="25.140625" style="26" customWidth="1"/>
    <col min="15369" max="15369" width="26" style="26" customWidth="1"/>
    <col min="15370" max="15370" width="25.7109375" style="26" customWidth="1"/>
    <col min="15371" max="15371" width="23.42578125" style="26" customWidth="1"/>
    <col min="15372" max="15372" width="26.5703125" style="26" customWidth="1"/>
    <col min="15373" max="15617" width="9.140625" style="26"/>
    <col min="15618" max="15618" width="33.140625" style="26" customWidth="1"/>
    <col min="15619" max="15619" width="21.7109375" style="26" customWidth="1"/>
    <col min="15620" max="15620" width="25.28515625" style="26" customWidth="1"/>
    <col min="15621" max="15621" width="23.140625" style="26" customWidth="1"/>
    <col min="15622" max="15622" width="22.7109375" style="26" customWidth="1"/>
    <col min="15623" max="15623" width="23.5703125" style="26" customWidth="1"/>
    <col min="15624" max="15624" width="25.140625" style="26" customWidth="1"/>
    <col min="15625" max="15625" width="26" style="26" customWidth="1"/>
    <col min="15626" max="15626" width="25.7109375" style="26" customWidth="1"/>
    <col min="15627" max="15627" width="23.42578125" style="26" customWidth="1"/>
    <col min="15628" max="15628" width="26.5703125" style="26" customWidth="1"/>
    <col min="15629" max="15873" width="9.140625" style="26"/>
    <col min="15874" max="15874" width="33.140625" style="26" customWidth="1"/>
    <col min="15875" max="15875" width="21.7109375" style="26" customWidth="1"/>
    <col min="15876" max="15876" width="25.28515625" style="26" customWidth="1"/>
    <col min="15877" max="15877" width="23.140625" style="26" customWidth="1"/>
    <col min="15878" max="15878" width="22.7109375" style="26" customWidth="1"/>
    <col min="15879" max="15879" width="23.5703125" style="26" customWidth="1"/>
    <col min="15880" max="15880" width="25.140625" style="26" customWidth="1"/>
    <col min="15881" max="15881" width="26" style="26" customWidth="1"/>
    <col min="15882" max="15882" width="25.7109375" style="26" customWidth="1"/>
    <col min="15883" max="15883" width="23.42578125" style="26" customWidth="1"/>
    <col min="15884" max="15884" width="26.5703125" style="26" customWidth="1"/>
    <col min="15885" max="16129" width="9.140625" style="26"/>
    <col min="16130" max="16130" width="33.140625" style="26" customWidth="1"/>
    <col min="16131" max="16131" width="21.7109375" style="26" customWidth="1"/>
    <col min="16132" max="16132" width="25.28515625" style="26" customWidth="1"/>
    <col min="16133" max="16133" width="23.140625" style="26" customWidth="1"/>
    <col min="16134" max="16134" width="22.7109375" style="26" customWidth="1"/>
    <col min="16135" max="16135" width="23.5703125" style="26" customWidth="1"/>
    <col min="16136" max="16136" width="25.140625" style="26" customWidth="1"/>
    <col min="16137" max="16137" width="26" style="26" customWidth="1"/>
    <col min="16138" max="16138" width="25.7109375" style="26" customWidth="1"/>
    <col min="16139" max="16139" width="23.42578125" style="26" customWidth="1"/>
    <col min="16140" max="16140" width="26.5703125" style="26" customWidth="1"/>
    <col min="16141" max="16384" width="9.140625" style="26"/>
  </cols>
  <sheetData>
    <row r="1" spans="1:18" ht="20.25">
      <c r="A1" s="1275" t="str">
        <f>Title!A1</f>
        <v>Karnataka Power Transmission Corporation Limited</v>
      </c>
      <c r="B1" s="1275"/>
      <c r="C1" s="1275"/>
      <c r="D1" s="1275"/>
      <c r="E1" s="1275"/>
      <c r="F1" s="1275"/>
      <c r="G1" s="1275"/>
      <c r="H1" s="1275"/>
      <c r="I1" s="1275"/>
      <c r="J1" s="1275"/>
      <c r="K1" s="1275"/>
      <c r="L1" s="1275"/>
    </row>
    <row r="2" spans="1:18" ht="28.5" customHeight="1">
      <c r="A2" s="867" t="str">
        <f>Title!A2</f>
        <v>Bid Enquiry No: KPTCL/2026-27/SS/WORK_INDENT3805</v>
      </c>
      <c r="B2" s="867"/>
      <c r="C2" s="867"/>
      <c r="D2" s="867"/>
      <c r="E2" s="867"/>
      <c r="F2" s="867"/>
      <c r="G2" s="867"/>
      <c r="H2" s="867"/>
      <c r="I2" s="867"/>
      <c r="J2" s="867"/>
      <c r="K2" s="867"/>
      <c r="L2" s="867"/>
    </row>
    <row r="3" spans="1:18" ht="191.45" customHeight="1">
      <c r="A3" s="1303" t="str">
        <f>Title!A3</f>
        <v xml:space="preserve">Combined Package for, 
Work-A: Augmentation of existing 2x20MVA, 66/11kV Power Transformers by 2x31.5MVA, 66/11kV Power Transformers at 66/11kV Pillagumpa Sub-station in Hosakote Taluk, Bengaluru Rural District.
Work-B: Augmentation of existing 2x20MVA, 66/11kV Power Transformers by 2x31.5MVA, 66/11kV Power Transformers at 66/11kV Budigere Sub-station in Devanahalli Taluk &amp; Bengaluru Rural District. 
Work-C: Augmentation of existing 2x20MVA, 66/11kV Power Transformers by 2x31.5MVA, 66/11kV Power Transformers at 220/66/11kV KIADB Doddaballapura Sub-station in Doddaballapura Taluk, Bengaluru Rural District, 
on Total Turnkey Basis, including Supply of all Materials/Equipments and Erection (including Civil Works) of all Materials/Equipments, Testing and Commissioning.
</v>
      </c>
      <c r="B3" s="1303"/>
      <c r="C3" s="1303"/>
      <c r="D3" s="1303"/>
      <c r="E3" s="1303"/>
      <c r="F3" s="1303"/>
      <c r="G3" s="1303"/>
      <c r="H3" s="1303"/>
      <c r="I3" s="1303"/>
      <c r="J3" s="1303"/>
      <c r="K3" s="1303"/>
      <c r="L3" s="1303"/>
      <c r="M3" s="94"/>
      <c r="N3" s="94"/>
      <c r="O3" s="94"/>
      <c r="P3" s="94"/>
      <c r="Q3" s="94"/>
      <c r="R3" s="94"/>
    </row>
    <row r="4" spans="1:18">
      <c r="A4" s="1304" t="s">
        <v>2378</v>
      </c>
      <c r="B4" s="1304"/>
      <c r="C4" s="1304"/>
      <c r="D4" s="1304"/>
      <c r="E4" s="1304"/>
      <c r="F4" s="1304"/>
      <c r="G4" s="1304"/>
      <c r="H4" s="1304"/>
      <c r="I4" s="1304"/>
      <c r="J4" s="1304"/>
      <c r="K4" s="1304"/>
      <c r="L4" s="1304"/>
    </row>
    <row r="5" spans="1:18">
      <c r="A5" s="1279" t="s">
        <v>1743</v>
      </c>
      <c r="B5" s="1279"/>
      <c r="C5" s="1279"/>
      <c r="D5" s="1279"/>
      <c r="E5" s="1279"/>
      <c r="F5" s="1279"/>
      <c r="G5" s="1279"/>
      <c r="H5" s="1279"/>
      <c r="I5" s="1279"/>
      <c r="J5" s="1279"/>
      <c r="K5" s="1279"/>
      <c r="L5" s="1279"/>
      <c r="M5" s="27"/>
      <c r="N5" s="27"/>
      <c r="O5" s="27"/>
    </row>
    <row r="6" spans="1:18">
      <c r="A6" s="1279" t="s">
        <v>1744</v>
      </c>
      <c r="B6" s="1279"/>
      <c r="C6" s="1279"/>
      <c r="D6" s="1279"/>
      <c r="E6" s="1279"/>
      <c r="F6" s="1279"/>
      <c r="G6" s="1279"/>
      <c r="H6" s="1279"/>
      <c r="I6" s="1279"/>
      <c r="J6" s="1279"/>
      <c r="K6" s="1279"/>
      <c r="L6" s="1279"/>
    </row>
    <row r="7" spans="1:18">
      <c r="A7" s="420" t="s">
        <v>1668</v>
      </c>
      <c r="B7" s="447" t="s">
        <v>565</v>
      </c>
      <c r="C7" s="495"/>
      <c r="D7" s="256"/>
      <c r="E7" s="256"/>
      <c r="F7" s="256"/>
      <c r="G7" s="256"/>
      <c r="H7" s="256"/>
      <c r="I7" s="256"/>
      <c r="J7" s="256"/>
      <c r="K7" s="256"/>
      <c r="L7" s="256"/>
    </row>
    <row r="8" spans="1:18">
      <c r="A8" s="411"/>
      <c r="B8" s="479" t="s">
        <v>407</v>
      </c>
      <c r="C8" s="495"/>
      <c r="D8" s="256"/>
      <c r="E8" s="256"/>
      <c r="F8" s="256"/>
      <c r="G8" s="256"/>
      <c r="H8" s="256"/>
      <c r="I8" s="256"/>
      <c r="J8" s="256"/>
      <c r="K8" s="256"/>
      <c r="L8" s="256"/>
    </row>
    <row r="9" spans="1:18">
      <c r="A9" s="411"/>
      <c r="B9" s="468" t="s">
        <v>1745</v>
      </c>
      <c r="C9" s="496"/>
      <c r="D9" s="491"/>
      <c r="E9" s="491"/>
      <c r="F9" s="491"/>
      <c r="G9" s="491"/>
      <c r="H9" s="491"/>
      <c r="I9" s="491"/>
      <c r="J9" s="491"/>
      <c r="K9" s="491"/>
      <c r="L9" s="491"/>
    </row>
    <row r="10" spans="1:18">
      <c r="A10" s="411">
        <v>1</v>
      </c>
      <c r="B10" s="470" t="s">
        <v>185</v>
      </c>
      <c r="C10" s="495"/>
      <c r="D10" s="256"/>
      <c r="E10" s="256"/>
      <c r="F10" s="256"/>
      <c r="G10" s="256"/>
      <c r="H10" s="256"/>
      <c r="I10" s="256"/>
      <c r="J10" s="256"/>
      <c r="K10" s="256"/>
      <c r="L10" s="256"/>
    </row>
    <row r="11" spans="1:18">
      <c r="A11" s="411">
        <v>2</v>
      </c>
      <c r="B11" s="470" t="s">
        <v>1670</v>
      </c>
      <c r="C11" s="495"/>
      <c r="D11" s="256"/>
      <c r="E11" s="256"/>
      <c r="F11" s="256"/>
      <c r="G11" s="256"/>
      <c r="H11" s="256"/>
      <c r="I11" s="256"/>
      <c r="J11" s="256"/>
      <c r="K11" s="256"/>
      <c r="L11" s="256"/>
    </row>
    <row r="12" spans="1:18" ht="37.9" customHeight="1">
      <c r="A12" s="411">
        <v>3</v>
      </c>
      <c r="B12" s="470" t="s">
        <v>1671</v>
      </c>
      <c r="C12" s="495"/>
      <c r="D12" s="256"/>
      <c r="E12" s="256"/>
      <c r="F12" s="256"/>
      <c r="G12" s="256"/>
      <c r="H12" s="256"/>
      <c r="I12" s="256"/>
      <c r="J12" s="256"/>
      <c r="K12" s="256"/>
      <c r="L12" s="256"/>
    </row>
    <row r="13" spans="1:18">
      <c r="A13" s="411">
        <v>4</v>
      </c>
      <c r="B13" s="470" t="s">
        <v>1497</v>
      </c>
      <c r="C13" s="495"/>
      <c r="D13" s="256"/>
      <c r="E13" s="256"/>
      <c r="F13" s="256"/>
      <c r="G13" s="256"/>
      <c r="H13" s="256"/>
      <c r="I13" s="256"/>
      <c r="J13" s="256"/>
      <c r="K13" s="256"/>
      <c r="L13" s="256"/>
    </row>
    <row r="14" spans="1:18">
      <c r="A14" s="411">
        <v>5</v>
      </c>
      <c r="B14" s="470" t="s">
        <v>1672</v>
      </c>
      <c r="C14" s="495"/>
      <c r="D14" s="256"/>
      <c r="E14" s="256"/>
      <c r="F14" s="256"/>
      <c r="G14" s="256"/>
      <c r="H14" s="256"/>
      <c r="I14" s="256"/>
      <c r="J14" s="256"/>
      <c r="K14" s="256"/>
      <c r="L14" s="256"/>
    </row>
    <row r="15" spans="1:18">
      <c r="A15" s="411">
        <v>6</v>
      </c>
      <c r="B15" s="470" t="s">
        <v>1673</v>
      </c>
      <c r="C15" s="495"/>
      <c r="D15" s="256"/>
      <c r="E15" s="256"/>
      <c r="F15" s="256"/>
      <c r="G15" s="256"/>
      <c r="H15" s="256"/>
      <c r="I15" s="256"/>
      <c r="J15" s="256"/>
      <c r="K15" s="256"/>
      <c r="L15" s="256"/>
    </row>
    <row r="16" spans="1:18" ht="31.5">
      <c r="A16" s="411">
        <v>7</v>
      </c>
      <c r="B16" s="470" t="s">
        <v>1674</v>
      </c>
      <c r="C16" s="495"/>
      <c r="D16" s="256"/>
      <c r="E16" s="256"/>
      <c r="F16" s="256"/>
      <c r="G16" s="256"/>
      <c r="H16" s="256"/>
      <c r="I16" s="256"/>
      <c r="J16" s="256"/>
      <c r="K16" s="256"/>
      <c r="L16" s="256"/>
    </row>
    <row r="17" spans="1:12" ht="110.45" customHeight="1">
      <c r="A17" s="411">
        <v>8</v>
      </c>
      <c r="B17" s="440" t="s">
        <v>1675</v>
      </c>
      <c r="C17" s="495"/>
      <c r="D17" s="256"/>
      <c r="E17" s="256"/>
      <c r="F17" s="256"/>
      <c r="G17" s="256"/>
      <c r="H17" s="256"/>
      <c r="I17" s="256"/>
      <c r="J17" s="256"/>
      <c r="K17" s="256"/>
      <c r="L17" s="256"/>
    </row>
    <row r="18" spans="1:12" ht="68.45" customHeight="1">
      <c r="A18" s="411">
        <v>9</v>
      </c>
      <c r="B18" s="440" t="s">
        <v>1676</v>
      </c>
      <c r="C18" s="495"/>
      <c r="D18" s="256"/>
      <c r="E18" s="256"/>
      <c r="F18" s="256"/>
      <c r="G18" s="256"/>
      <c r="H18" s="256"/>
      <c r="I18" s="256"/>
      <c r="J18" s="256"/>
      <c r="K18" s="256"/>
      <c r="L18" s="256"/>
    </row>
    <row r="19" spans="1:12" ht="24" customHeight="1">
      <c r="A19" s="1299">
        <v>10</v>
      </c>
      <c r="B19" s="440" t="s">
        <v>1677</v>
      </c>
      <c r="C19" s="495"/>
      <c r="D19" s="256"/>
      <c r="E19" s="256"/>
      <c r="F19" s="256"/>
      <c r="G19" s="256"/>
      <c r="H19" s="256"/>
      <c r="I19" s="256"/>
      <c r="J19" s="256"/>
      <c r="K19" s="256"/>
      <c r="L19" s="256"/>
    </row>
    <row r="20" spans="1:12" ht="87.75" customHeight="1">
      <c r="A20" s="1299"/>
      <c r="B20" s="440" t="s">
        <v>1678</v>
      </c>
      <c r="C20" s="495"/>
      <c r="D20" s="256"/>
      <c r="E20" s="256"/>
      <c r="F20" s="256"/>
      <c r="G20" s="256"/>
      <c r="H20" s="256"/>
      <c r="I20" s="256"/>
      <c r="J20" s="256"/>
      <c r="K20" s="256"/>
      <c r="L20" s="256"/>
    </row>
    <row r="21" spans="1:12" ht="72.599999999999994" customHeight="1">
      <c r="A21" s="1299"/>
      <c r="B21" s="440" t="s">
        <v>1679</v>
      </c>
      <c r="C21" s="495"/>
      <c r="D21" s="256"/>
      <c r="E21" s="256"/>
      <c r="F21" s="256"/>
      <c r="G21" s="256"/>
      <c r="H21" s="256"/>
      <c r="I21" s="256"/>
      <c r="J21" s="256"/>
      <c r="K21" s="256"/>
      <c r="L21" s="256"/>
    </row>
    <row r="22" spans="1:12">
      <c r="A22" s="1299">
        <v>11</v>
      </c>
      <c r="B22" s="470" t="s">
        <v>1680</v>
      </c>
      <c r="C22" s="496"/>
      <c r="D22" s="491"/>
      <c r="E22" s="491"/>
      <c r="F22" s="491"/>
      <c r="G22" s="491"/>
      <c r="H22" s="491"/>
      <c r="I22" s="491"/>
      <c r="J22" s="491"/>
      <c r="K22" s="491"/>
      <c r="L22" s="491"/>
    </row>
    <row r="23" spans="1:12">
      <c r="A23" s="1299"/>
      <c r="B23" s="470" t="s">
        <v>1060</v>
      </c>
      <c r="C23" s="495"/>
      <c r="D23" s="256"/>
      <c r="E23" s="256"/>
      <c r="F23" s="256"/>
      <c r="G23" s="256"/>
      <c r="H23" s="256"/>
      <c r="I23" s="256"/>
      <c r="J23" s="256"/>
      <c r="K23" s="256"/>
      <c r="L23" s="256"/>
    </row>
    <row r="24" spans="1:12" ht="20.25" customHeight="1">
      <c r="A24" s="1299"/>
      <c r="B24" s="470" t="s">
        <v>1681</v>
      </c>
      <c r="C24" s="495"/>
      <c r="D24" s="256"/>
      <c r="E24" s="256"/>
      <c r="F24" s="256"/>
      <c r="G24" s="256"/>
      <c r="H24" s="256"/>
      <c r="I24" s="256"/>
      <c r="J24" s="256"/>
      <c r="K24" s="256"/>
      <c r="L24" s="256"/>
    </row>
    <row r="25" spans="1:12" ht="15.75" customHeight="1">
      <c r="A25" s="1299"/>
      <c r="B25" s="470" t="s">
        <v>1682</v>
      </c>
      <c r="C25" s="495"/>
      <c r="D25" s="256"/>
      <c r="E25" s="256"/>
      <c r="F25" s="256"/>
      <c r="G25" s="256"/>
      <c r="H25" s="256"/>
      <c r="I25" s="256"/>
      <c r="J25" s="256"/>
      <c r="K25" s="256"/>
      <c r="L25" s="256"/>
    </row>
    <row r="26" spans="1:12" ht="33" customHeight="1">
      <c r="A26" s="1299"/>
      <c r="B26" s="470" t="s">
        <v>1746</v>
      </c>
      <c r="C26" s="495"/>
      <c r="D26" s="256"/>
      <c r="E26" s="256"/>
      <c r="F26" s="256"/>
      <c r="G26" s="256"/>
      <c r="H26" s="256"/>
      <c r="I26" s="256"/>
      <c r="J26" s="256"/>
      <c r="K26" s="256"/>
      <c r="L26" s="256"/>
    </row>
    <row r="27" spans="1:12">
      <c r="A27" s="1299"/>
      <c r="B27" s="470" t="s">
        <v>1684</v>
      </c>
      <c r="C27" s="495"/>
      <c r="D27" s="256"/>
      <c r="E27" s="256"/>
      <c r="F27" s="256"/>
      <c r="G27" s="256"/>
      <c r="H27" s="256"/>
      <c r="I27" s="256"/>
      <c r="J27" s="256"/>
      <c r="K27" s="256"/>
      <c r="L27" s="256"/>
    </row>
    <row r="28" spans="1:12" ht="40.5" customHeight="1">
      <c r="A28" s="1299"/>
      <c r="B28" s="492" t="s">
        <v>1685</v>
      </c>
      <c r="C28" s="495"/>
      <c r="D28" s="256"/>
      <c r="E28" s="256"/>
      <c r="F28" s="256"/>
      <c r="G28" s="256"/>
      <c r="H28" s="256"/>
      <c r="I28" s="256"/>
      <c r="J28" s="256"/>
      <c r="K28" s="256"/>
      <c r="L28" s="256"/>
    </row>
    <row r="29" spans="1:12" ht="37.5" customHeight="1">
      <c r="A29" s="411">
        <v>12</v>
      </c>
      <c r="B29" s="440" t="s">
        <v>1686</v>
      </c>
      <c r="C29" s="495"/>
      <c r="D29" s="256"/>
      <c r="E29" s="256"/>
      <c r="F29" s="256"/>
      <c r="G29" s="256"/>
      <c r="H29" s="256"/>
      <c r="I29" s="256"/>
      <c r="J29" s="256"/>
      <c r="K29" s="256"/>
      <c r="L29" s="256"/>
    </row>
    <row r="30" spans="1:12">
      <c r="A30" s="1299">
        <v>13</v>
      </c>
      <c r="B30" s="470" t="s">
        <v>1687</v>
      </c>
      <c r="C30" s="496"/>
      <c r="D30" s="491"/>
      <c r="E30" s="491"/>
      <c r="F30" s="491"/>
      <c r="G30" s="491"/>
      <c r="H30" s="491"/>
      <c r="I30" s="491"/>
      <c r="J30" s="491"/>
      <c r="K30" s="491"/>
      <c r="L30" s="491"/>
    </row>
    <row r="31" spans="1:12" ht="31.5">
      <c r="A31" s="1299"/>
      <c r="B31" s="470" t="s">
        <v>1688</v>
      </c>
      <c r="C31" s="495"/>
      <c r="D31" s="256"/>
      <c r="E31" s="256"/>
      <c r="F31" s="256"/>
      <c r="G31" s="256"/>
      <c r="H31" s="256"/>
      <c r="I31" s="256"/>
      <c r="J31" s="256"/>
      <c r="K31" s="256"/>
      <c r="L31" s="256"/>
    </row>
    <row r="32" spans="1:12" ht="30" customHeight="1">
      <c r="A32" s="1299"/>
      <c r="B32" s="470" t="s">
        <v>1689</v>
      </c>
      <c r="C32" s="495"/>
      <c r="D32" s="256"/>
      <c r="E32" s="256"/>
      <c r="F32" s="256"/>
      <c r="G32" s="256"/>
      <c r="H32" s="256"/>
      <c r="I32" s="256"/>
      <c r="J32" s="256"/>
      <c r="K32" s="256"/>
      <c r="L32" s="256"/>
    </row>
    <row r="33" spans="1:12" ht="38.25" customHeight="1">
      <c r="A33" s="1299"/>
      <c r="B33" s="470" t="s">
        <v>1690</v>
      </c>
      <c r="C33" s="495"/>
      <c r="D33" s="256"/>
      <c r="E33" s="256"/>
      <c r="F33" s="256"/>
      <c r="G33" s="256"/>
      <c r="H33" s="256"/>
      <c r="I33" s="256"/>
      <c r="J33" s="256"/>
      <c r="K33" s="256"/>
      <c r="L33" s="256"/>
    </row>
    <row r="34" spans="1:12">
      <c r="A34" s="1299">
        <v>14</v>
      </c>
      <c r="B34" s="470" t="s">
        <v>1691</v>
      </c>
      <c r="C34" s="496"/>
      <c r="D34" s="491"/>
      <c r="E34" s="491"/>
      <c r="F34" s="491"/>
      <c r="G34" s="491"/>
      <c r="H34" s="491"/>
      <c r="I34" s="491"/>
      <c r="J34" s="491"/>
      <c r="K34" s="491"/>
      <c r="L34" s="491"/>
    </row>
    <row r="35" spans="1:12">
      <c r="A35" s="1299"/>
      <c r="B35" s="470" t="s">
        <v>1060</v>
      </c>
      <c r="C35" s="495"/>
      <c r="D35" s="256"/>
      <c r="E35" s="256"/>
      <c r="F35" s="256"/>
      <c r="G35" s="256"/>
      <c r="H35" s="256"/>
      <c r="I35" s="256"/>
      <c r="J35" s="256"/>
      <c r="K35" s="256"/>
      <c r="L35" s="256"/>
    </row>
    <row r="36" spans="1:12" ht="34.5" customHeight="1">
      <c r="A36" s="1299"/>
      <c r="B36" s="470" t="s">
        <v>1692</v>
      </c>
      <c r="C36" s="495"/>
      <c r="D36" s="256"/>
      <c r="E36" s="256"/>
      <c r="F36" s="256"/>
      <c r="G36" s="256"/>
      <c r="H36" s="256"/>
      <c r="I36" s="256"/>
      <c r="J36" s="256"/>
      <c r="K36" s="256"/>
      <c r="L36" s="256"/>
    </row>
    <row r="37" spans="1:12" ht="35.25" customHeight="1">
      <c r="A37" s="1299"/>
      <c r="B37" s="470" t="s">
        <v>1693</v>
      </c>
      <c r="C37" s="495"/>
      <c r="D37" s="256"/>
      <c r="E37" s="256"/>
      <c r="F37" s="256"/>
      <c r="G37" s="256"/>
      <c r="H37" s="256"/>
      <c r="I37" s="256"/>
      <c r="J37" s="256"/>
      <c r="K37" s="256"/>
      <c r="L37" s="256"/>
    </row>
    <row r="38" spans="1:12">
      <c r="A38" s="1299">
        <v>15</v>
      </c>
      <c r="B38" s="470" t="s">
        <v>1694</v>
      </c>
      <c r="C38" s="495"/>
      <c r="D38" s="256"/>
      <c r="E38" s="256"/>
      <c r="F38" s="256"/>
      <c r="G38" s="256"/>
      <c r="H38" s="256"/>
      <c r="I38" s="256"/>
      <c r="J38" s="256"/>
      <c r="K38" s="256"/>
      <c r="L38" s="256"/>
    </row>
    <row r="39" spans="1:12" ht="31.5">
      <c r="A39" s="1299"/>
      <c r="B39" s="470" t="s">
        <v>1695</v>
      </c>
      <c r="C39" s="495"/>
      <c r="D39" s="256"/>
      <c r="E39" s="256"/>
      <c r="F39" s="256"/>
      <c r="G39" s="256"/>
      <c r="H39" s="256"/>
      <c r="I39" s="256"/>
      <c r="J39" s="256"/>
      <c r="K39" s="256"/>
      <c r="L39" s="256"/>
    </row>
    <row r="40" spans="1:12">
      <c r="A40" s="1299"/>
      <c r="B40" s="470" t="s">
        <v>1696</v>
      </c>
      <c r="C40" s="495"/>
      <c r="D40" s="256"/>
      <c r="E40" s="256"/>
      <c r="F40" s="256"/>
      <c r="G40" s="256"/>
      <c r="H40" s="256"/>
      <c r="I40" s="256"/>
      <c r="J40" s="256"/>
      <c r="K40" s="256"/>
      <c r="L40" s="256"/>
    </row>
    <row r="41" spans="1:12" ht="48.75" customHeight="1">
      <c r="A41" s="1299"/>
      <c r="B41" s="470" t="s">
        <v>1697</v>
      </c>
      <c r="C41" s="495"/>
      <c r="D41" s="256"/>
      <c r="E41" s="256"/>
      <c r="F41" s="256"/>
      <c r="G41" s="256"/>
      <c r="H41" s="256"/>
      <c r="I41" s="256"/>
      <c r="J41" s="256"/>
      <c r="K41" s="256"/>
      <c r="L41" s="256"/>
    </row>
    <row r="42" spans="1:12" ht="34.5" customHeight="1">
      <c r="A42" s="1299"/>
      <c r="B42" s="470" t="s">
        <v>1698</v>
      </c>
      <c r="C42" s="495"/>
      <c r="D42" s="256"/>
      <c r="E42" s="256"/>
      <c r="F42" s="256"/>
      <c r="G42" s="256"/>
      <c r="H42" s="256"/>
      <c r="I42" s="256"/>
      <c r="J42" s="256"/>
      <c r="K42" s="256"/>
      <c r="L42" s="256"/>
    </row>
    <row r="43" spans="1:12" ht="29.25" customHeight="1">
      <c r="A43" s="1299"/>
      <c r="B43" s="470" t="s">
        <v>1699</v>
      </c>
      <c r="C43" s="495"/>
      <c r="D43" s="256"/>
      <c r="E43" s="256"/>
      <c r="F43" s="256"/>
      <c r="G43" s="256"/>
      <c r="H43" s="256"/>
      <c r="I43" s="256"/>
      <c r="J43" s="256"/>
      <c r="K43" s="256"/>
      <c r="L43" s="256"/>
    </row>
    <row r="44" spans="1:12" ht="58.5" customHeight="1">
      <c r="A44" s="1299"/>
      <c r="B44" s="470" t="s">
        <v>1700</v>
      </c>
      <c r="C44" s="495"/>
      <c r="D44" s="256"/>
      <c r="E44" s="256"/>
      <c r="F44" s="256"/>
      <c r="G44" s="256"/>
      <c r="H44" s="256"/>
      <c r="I44" s="256"/>
      <c r="J44" s="256"/>
      <c r="K44" s="256"/>
      <c r="L44" s="256"/>
    </row>
    <row r="45" spans="1:12" ht="27.75" customHeight="1">
      <c r="A45" s="1299"/>
      <c r="B45" s="470" t="s">
        <v>1701</v>
      </c>
      <c r="C45" s="495"/>
      <c r="D45" s="256"/>
      <c r="E45" s="256"/>
      <c r="F45" s="256"/>
      <c r="G45" s="256"/>
      <c r="H45" s="256"/>
      <c r="I45" s="256"/>
      <c r="J45" s="256"/>
      <c r="K45" s="256"/>
      <c r="L45" s="256"/>
    </row>
    <row r="46" spans="1:12" ht="27" customHeight="1">
      <c r="A46" s="1299">
        <v>16</v>
      </c>
      <c r="B46" s="440" t="s">
        <v>1702</v>
      </c>
      <c r="C46" s="495"/>
      <c r="D46" s="256"/>
      <c r="E46" s="256"/>
      <c r="F46" s="256"/>
      <c r="G46" s="256"/>
      <c r="H46" s="256"/>
      <c r="I46" s="256"/>
      <c r="J46" s="256"/>
      <c r="K46" s="256"/>
      <c r="L46" s="256"/>
    </row>
    <row r="47" spans="1:12">
      <c r="A47" s="1299"/>
      <c r="B47" s="470" t="s">
        <v>1703</v>
      </c>
      <c r="C47" s="495"/>
      <c r="D47" s="256"/>
      <c r="E47" s="256"/>
      <c r="F47" s="256"/>
      <c r="G47" s="256"/>
      <c r="H47" s="256"/>
      <c r="I47" s="256"/>
      <c r="J47" s="256"/>
      <c r="K47" s="256"/>
      <c r="L47" s="256"/>
    </row>
    <row r="48" spans="1:12" ht="30.75" customHeight="1">
      <c r="A48" s="1299"/>
      <c r="B48" s="470" t="s">
        <v>1747</v>
      </c>
      <c r="C48" s="495"/>
      <c r="D48" s="256"/>
      <c r="E48" s="256"/>
      <c r="F48" s="256"/>
      <c r="G48" s="256"/>
      <c r="H48" s="256"/>
      <c r="I48" s="256"/>
      <c r="J48" s="256"/>
      <c r="K48" s="256"/>
      <c r="L48" s="256"/>
    </row>
    <row r="49" spans="1:12" ht="15.75" customHeight="1">
      <c r="A49" s="1299"/>
      <c r="B49" s="470" t="s">
        <v>1705</v>
      </c>
      <c r="C49" s="495"/>
      <c r="D49" s="256"/>
      <c r="E49" s="256"/>
      <c r="F49" s="256"/>
      <c r="G49" s="256"/>
      <c r="H49" s="256"/>
      <c r="I49" s="256"/>
      <c r="J49" s="256"/>
      <c r="K49" s="256"/>
      <c r="L49" s="256"/>
    </row>
    <row r="50" spans="1:12" ht="15.75" customHeight="1">
      <c r="A50" s="1299"/>
      <c r="B50" s="470" t="s">
        <v>1706</v>
      </c>
      <c r="C50" s="495"/>
      <c r="D50" s="256"/>
      <c r="E50" s="256"/>
      <c r="F50" s="256"/>
      <c r="G50" s="256"/>
      <c r="H50" s="256"/>
      <c r="I50" s="256"/>
      <c r="J50" s="256"/>
      <c r="K50" s="256"/>
      <c r="L50" s="256"/>
    </row>
    <row r="51" spans="1:12">
      <c r="A51" s="1299">
        <v>17</v>
      </c>
      <c r="B51" s="470" t="s">
        <v>1707</v>
      </c>
      <c r="C51" s="495"/>
      <c r="D51" s="256"/>
      <c r="E51" s="256"/>
      <c r="F51" s="256"/>
      <c r="G51" s="256"/>
      <c r="H51" s="256"/>
      <c r="I51" s="256"/>
      <c r="J51" s="256"/>
      <c r="K51" s="256"/>
      <c r="L51" s="256"/>
    </row>
    <row r="52" spans="1:12" ht="50.25" customHeight="1">
      <c r="A52" s="1299"/>
      <c r="B52" s="470" t="s">
        <v>1708</v>
      </c>
      <c r="C52" s="495"/>
      <c r="D52" s="256"/>
      <c r="E52" s="256"/>
      <c r="F52" s="256"/>
      <c r="G52" s="256"/>
      <c r="H52" s="256"/>
      <c r="I52" s="256"/>
      <c r="J52" s="256"/>
      <c r="K52" s="256"/>
      <c r="L52" s="256"/>
    </row>
    <row r="53" spans="1:12" ht="54.75" customHeight="1">
      <c r="A53" s="1299"/>
      <c r="B53" s="470" t="s">
        <v>1709</v>
      </c>
      <c r="C53" s="495"/>
      <c r="D53" s="256"/>
      <c r="E53" s="256"/>
      <c r="F53" s="256"/>
      <c r="G53" s="256"/>
      <c r="H53" s="256"/>
      <c r="I53" s="256"/>
      <c r="J53" s="256"/>
      <c r="K53" s="256"/>
      <c r="L53" s="256"/>
    </row>
    <row r="54" spans="1:12" ht="37.5" customHeight="1">
      <c r="A54" s="1299"/>
      <c r="B54" s="470" t="s">
        <v>1710</v>
      </c>
      <c r="C54" s="495"/>
      <c r="D54" s="256"/>
      <c r="E54" s="256"/>
      <c r="F54" s="256"/>
      <c r="G54" s="256"/>
      <c r="H54" s="256"/>
      <c r="I54" s="256"/>
      <c r="J54" s="256"/>
      <c r="K54" s="256"/>
      <c r="L54" s="256"/>
    </row>
    <row r="55" spans="1:12" ht="37.5" customHeight="1">
      <c r="A55" s="1299"/>
      <c r="B55" s="470" t="s">
        <v>1711</v>
      </c>
      <c r="C55" s="495"/>
      <c r="D55" s="256"/>
      <c r="E55" s="256"/>
      <c r="F55" s="256"/>
      <c r="G55" s="256"/>
      <c r="H55" s="256"/>
      <c r="I55" s="256"/>
      <c r="J55" s="256"/>
      <c r="K55" s="256"/>
      <c r="L55" s="256"/>
    </row>
    <row r="56" spans="1:12" ht="63">
      <c r="A56" s="1299"/>
      <c r="B56" s="470" t="s">
        <v>1712</v>
      </c>
      <c r="C56" s="495"/>
      <c r="D56" s="256"/>
      <c r="E56" s="256"/>
      <c r="F56" s="256"/>
      <c r="G56" s="256"/>
      <c r="H56" s="256"/>
      <c r="I56" s="256"/>
      <c r="J56" s="256"/>
      <c r="K56" s="256"/>
      <c r="L56" s="256"/>
    </row>
    <row r="57" spans="1:12" ht="21" customHeight="1">
      <c r="A57" s="1299">
        <v>18</v>
      </c>
      <c r="B57" s="470" t="s">
        <v>1713</v>
      </c>
      <c r="C57" s="495"/>
      <c r="D57" s="256"/>
      <c r="E57" s="256"/>
      <c r="F57" s="256"/>
      <c r="G57" s="256"/>
      <c r="H57" s="256"/>
      <c r="I57" s="256"/>
      <c r="J57" s="256"/>
      <c r="K57" s="256"/>
      <c r="L57" s="256"/>
    </row>
    <row r="58" spans="1:12" ht="31.5">
      <c r="A58" s="1299"/>
      <c r="B58" s="470" t="s">
        <v>1714</v>
      </c>
      <c r="C58" s="495"/>
      <c r="D58" s="256"/>
      <c r="E58" s="256"/>
      <c r="F58" s="256"/>
      <c r="G58" s="256"/>
      <c r="H58" s="256"/>
      <c r="I58" s="256"/>
      <c r="J58" s="256"/>
      <c r="K58" s="256"/>
      <c r="L58" s="256"/>
    </row>
    <row r="59" spans="1:12">
      <c r="A59" s="1299">
        <v>19</v>
      </c>
      <c r="B59" s="470" t="s">
        <v>1715</v>
      </c>
      <c r="C59" s="495"/>
      <c r="D59" s="256"/>
      <c r="E59" s="256"/>
      <c r="F59" s="256"/>
      <c r="G59" s="256"/>
      <c r="H59" s="256"/>
      <c r="I59" s="256"/>
      <c r="J59" s="256"/>
      <c r="K59" s="256"/>
      <c r="L59" s="256"/>
    </row>
    <row r="60" spans="1:12" ht="60.75" customHeight="1">
      <c r="A60" s="1299"/>
      <c r="B60" s="470" t="s">
        <v>1716</v>
      </c>
      <c r="C60" s="495"/>
      <c r="D60" s="256"/>
      <c r="E60" s="256"/>
      <c r="F60" s="256"/>
      <c r="G60" s="256"/>
      <c r="H60" s="256"/>
      <c r="I60" s="256"/>
      <c r="J60" s="256"/>
      <c r="K60" s="256"/>
      <c r="L60" s="256"/>
    </row>
    <row r="61" spans="1:12" ht="31.5">
      <c r="A61" s="1299"/>
      <c r="B61" s="470" t="s">
        <v>1717</v>
      </c>
      <c r="C61" s="495"/>
      <c r="D61" s="256"/>
      <c r="E61" s="256"/>
      <c r="F61" s="256"/>
      <c r="G61" s="256"/>
      <c r="H61" s="256"/>
      <c r="I61" s="256"/>
      <c r="J61" s="256"/>
      <c r="K61" s="256"/>
      <c r="L61" s="256"/>
    </row>
    <row r="62" spans="1:12" ht="50.25" customHeight="1">
      <c r="A62" s="488">
        <v>20</v>
      </c>
      <c r="B62" s="470" t="s">
        <v>1718</v>
      </c>
      <c r="C62" s="495"/>
      <c r="D62" s="256"/>
      <c r="E62" s="256"/>
      <c r="F62" s="256"/>
      <c r="G62" s="256"/>
      <c r="H62" s="256"/>
      <c r="I62" s="256"/>
      <c r="J62" s="256"/>
      <c r="K62" s="256"/>
      <c r="L62" s="256"/>
    </row>
    <row r="63" spans="1:12">
      <c r="A63" s="1299">
        <v>21</v>
      </c>
      <c r="B63" s="470" t="s">
        <v>1719</v>
      </c>
      <c r="C63" s="495"/>
      <c r="D63" s="256"/>
      <c r="E63" s="256"/>
      <c r="F63" s="256"/>
      <c r="G63" s="256"/>
      <c r="H63" s="256"/>
      <c r="I63" s="256"/>
      <c r="J63" s="256"/>
      <c r="K63" s="256"/>
      <c r="L63" s="256"/>
    </row>
    <row r="64" spans="1:12">
      <c r="A64" s="1299"/>
      <c r="B64" s="470" t="s">
        <v>1720</v>
      </c>
      <c r="C64" s="495"/>
      <c r="D64" s="256"/>
      <c r="E64" s="256"/>
      <c r="F64" s="256"/>
      <c r="G64" s="256"/>
      <c r="H64" s="256"/>
      <c r="I64" s="256"/>
      <c r="J64" s="256"/>
      <c r="K64" s="256"/>
      <c r="L64" s="256"/>
    </row>
    <row r="65" spans="1:12">
      <c r="A65" s="1299"/>
      <c r="B65" s="470" t="s">
        <v>1721</v>
      </c>
      <c r="C65" s="495"/>
      <c r="D65" s="256"/>
      <c r="E65" s="256"/>
      <c r="F65" s="256"/>
      <c r="G65" s="256"/>
      <c r="H65" s="256"/>
      <c r="I65" s="256"/>
      <c r="J65" s="256"/>
      <c r="K65" s="256"/>
      <c r="L65" s="256"/>
    </row>
    <row r="66" spans="1:12" ht="37.5" customHeight="1">
      <c r="A66" s="488">
        <v>22</v>
      </c>
      <c r="B66" s="470" t="s">
        <v>1722</v>
      </c>
      <c r="C66" s="495"/>
      <c r="D66" s="256"/>
      <c r="E66" s="256"/>
      <c r="F66" s="256"/>
      <c r="G66" s="256"/>
      <c r="H66" s="256"/>
      <c r="I66" s="256"/>
      <c r="J66" s="256"/>
      <c r="K66" s="256"/>
      <c r="L66" s="256"/>
    </row>
    <row r="67" spans="1:12" ht="36" customHeight="1">
      <c r="A67" s="488">
        <v>23</v>
      </c>
      <c r="B67" s="440" t="s">
        <v>1723</v>
      </c>
      <c r="C67" s="495"/>
      <c r="D67" s="256"/>
      <c r="E67" s="256"/>
      <c r="F67" s="256"/>
      <c r="G67" s="256"/>
      <c r="H67" s="256"/>
      <c r="I67" s="256"/>
      <c r="J67" s="256"/>
      <c r="K67" s="256"/>
      <c r="L67" s="256"/>
    </row>
    <row r="68" spans="1:12" ht="31.5">
      <c r="A68" s="488">
        <v>24</v>
      </c>
      <c r="B68" s="470" t="s">
        <v>1748</v>
      </c>
      <c r="C68" s="495"/>
      <c r="D68" s="256"/>
      <c r="E68" s="256"/>
      <c r="F68" s="256"/>
      <c r="G68" s="256"/>
      <c r="H68" s="256"/>
      <c r="I68" s="256"/>
      <c r="J68" s="256"/>
      <c r="K68" s="256"/>
      <c r="L68" s="256"/>
    </row>
    <row r="69" spans="1:12" ht="94.5">
      <c r="A69" s="488"/>
      <c r="B69" s="493" t="s">
        <v>2348</v>
      </c>
      <c r="C69" s="495"/>
      <c r="D69" s="256"/>
      <c r="E69" s="256"/>
      <c r="F69" s="256"/>
      <c r="G69" s="256"/>
      <c r="H69" s="256"/>
      <c r="I69" s="256"/>
      <c r="J69" s="256"/>
      <c r="K69" s="256"/>
      <c r="L69" s="256"/>
    </row>
    <row r="70" spans="1:12">
      <c r="A70" s="488"/>
      <c r="B70" s="470" t="s">
        <v>1725</v>
      </c>
      <c r="C70" s="495"/>
      <c r="D70" s="256"/>
      <c r="E70" s="256"/>
      <c r="F70" s="256"/>
      <c r="G70" s="256"/>
      <c r="H70" s="256"/>
      <c r="I70" s="256"/>
      <c r="J70" s="256"/>
      <c r="K70" s="256"/>
      <c r="L70" s="256"/>
    </row>
    <row r="71" spans="1:12" ht="31.5">
      <c r="A71" s="488"/>
      <c r="B71" s="470" t="s">
        <v>1726</v>
      </c>
      <c r="C71" s="495"/>
      <c r="D71" s="256"/>
      <c r="E71" s="256"/>
      <c r="F71" s="256"/>
      <c r="G71" s="256"/>
      <c r="H71" s="256"/>
      <c r="I71" s="256"/>
      <c r="J71" s="256"/>
      <c r="K71" s="256"/>
      <c r="L71" s="256"/>
    </row>
    <row r="72" spans="1:12">
      <c r="A72" s="488"/>
      <c r="B72" s="470" t="s">
        <v>1727</v>
      </c>
      <c r="C72" s="495"/>
      <c r="D72" s="256"/>
      <c r="E72" s="256"/>
      <c r="F72" s="256"/>
      <c r="G72" s="256"/>
      <c r="H72" s="256"/>
      <c r="I72" s="256"/>
      <c r="J72" s="256"/>
      <c r="K72" s="256"/>
      <c r="L72" s="256"/>
    </row>
    <row r="73" spans="1:12" ht="31.5">
      <c r="A73" s="488"/>
      <c r="B73" s="470" t="s">
        <v>1728</v>
      </c>
      <c r="C73" s="495"/>
      <c r="D73" s="256"/>
      <c r="E73" s="256"/>
      <c r="F73" s="256"/>
      <c r="G73" s="256"/>
      <c r="H73" s="256"/>
      <c r="I73" s="256"/>
      <c r="J73" s="256"/>
      <c r="K73" s="256"/>
      <c r="L73" s="256"/>
    </row>
    <row r="74" spans="1:12">
      <c r="A74" s="488"/>
      <c r="B74" s="470" t="s">
        <v>1729</v>
      </c>
      <c r="C74" s="495"/>
      <c r="D74" s="256"/>
      <c r="E74" s="256"/>
      <c r="F74" s="256"/>
      <c r="G74" s="256"/>
      <c r="H74" s="256"/>
      <c r="I74" s="256"/>
      <c r="J74" s="256"/>
      <c r="K74" s="256"/>
      <c r="L74" s="256"/>
    </row>
    <row r="75" spans="1:12" ht="31.5">
      <c r="A75" s="488"/>
      <c r="B75" s="470" t="s">
        <v>1730</v>
      </c>
      <c r="C75" s="495"/>
      <c r="D75" s="256"/>
      <c r="E75" s="256"/>
      <c r="F75" s="256"/>
      <c r="G75" s="256"/>
      <c r="H75" s="256"/>
      <c r="I75" s="256"/>
      <c r="J75" s="256"/>
      <c r="K75" s="256"/>
      <c r="L75" s="256"/>
    </row>
    <row r="76" spans="1:12" ht="31.5">
      <c r="A76" s="488"/>
      <c r="B76" s="470" t="s">
        <v>1731</v>
      </c>
      <c r="C76" s="495"/>
      <c r="D76" s="256"/>
      <c r="E76" s="256"/>
      <c r="F76" s="256"/>
      <c r="G76" s="256"/>
      <c r="H76" s="256"/>
      <c r="I76" s="256"/>
      <c r="J76" s="256"/>
      <c r="K76" s="256"/>
      <c r="L76" s="256"/>
    </row>
    <row r="77" spans="1:12" ht="94.5">
      <c r="A77" s="488"/>
      <c r="B77" s="493" t="s">
        <v>1732</v>
      </c>
      <c r="C77" s="495"/>
      <c r="D77" s="256"/>
      <c r="E77" s="256"/>
      <c r="F77" s="256"/>
      <c r="G77" s="256"/>
      <c r="H77" s="256"/>
      <c r="I77" s="256"/>
      <c r="J77" s="256"/>
      <c r="K77" s="256"/>
      <c r="L77" s="256"/>
    </row>
    <row r="78" spans="1:12" ht="63">
      <c r="A78" s="488"/>
      <c r="B78" s="493" t="s">
        <v>1733</v>
      </c>
      <c r="C78" s="495"/>
      <c r="D78" s="256"/>
      <c r="E78" s="256"/>
      <c r="F78" s="256"/>
      <c r="G78" s="256"/>
      <c r="H78" s="256"/>
      <c r="I78" s="256"/>
      <c r="J78" s="256"/>
      <c r="K78" s="256"/>
      <c r="L78" s="256"/>
    </row>
    <row r="79" spans="1:12" ht="63">
      <c r="A79" s="488"/>
      <c r="B79" s="493" t="s">
        <v>1734</v>
      </c>
      <c r="C79" s="495"/>
      <c r="D79" s="256"/>
      <c r="E79" s="256"/>
      <c r="F79" s="256"/>
      <c r="G79" s="256"/>
      <c r="H79" s="256"/>
      <c r="I79" s="256"/>
      <c r="J79" s="256"/>
      <c r="K79" s="256"/>
      <c r="L79" s="256"/>
    </row>
    <row r="80" spans="1:12" ht="31.5">
      <c r="A80" s="488"/>
      <c r="B80" s="470" t="s">
        <v>1735</v>
      </c>
      <c r="C80" s="495"/>
      <c r="D80" s="256"/>
      <c r="E80" s="256"/>
      <c r="F80" s="256"/>
      <c r="G80" s="256"/>
      <c r="H80" s="256"/>
      <c r="I80" s="256"/>
      <c r="J80" s="256"/>
      <c r="K80" s="256"/>
      <c r="L80" s="256"/>
    </row>
    <row r="81" spans="1:12" ht="78.75">
      <c r="A81" s="488"/>
      <c r="B81" s="493" t="s">
        <v>1736</v>
      </c>
      <c r="C81" s="495"/>
      <c r="D81" s="256"/>
      <c r="E81" s="256"/>
      <c r="F81" s="256"/>
      <c r="G81" s="256"/>
      <c r="H81" s="256"/>
      <c r="I81" s="256"/>
      <c r="J81" s="256"/>
      <c r="K81" s="256"/>
      <c r="L81" s="256"/>
    </row>
    <row r="82" spans="1:12" ht="31.5">
      <c r="A82" s="488"/>
      <c r="B82" s="470" t="s">
        <v>1737</v>
      </c>
      <c r="C82" s="495"/>
      <c r="D82" s="256"/>
      <c r="E82" s="256"/>
      <c r="F82" s="256"/>
      <c r="G82" s="256"/>
      <c r="H82" s="256"/>
      <c r="I82" s="256"/>
      <c r="J82" s="256"/>
      <c r="K82" s="256"/>
      <c r="L82" s="256"/>
    </row>
    <row r="83" spans="1:12" ht="47.25">
      <c r="A83" s="488"/>
      <c r="B83" s="470" t="s">
        <v>1738</v>
      </c>
      <c r="C83" s="495"/>
      <c r="D83" s="256"/>
      <c r="E83" s="256"/>
      <c r="F83" s="256"/>
      <c r="G83" s="256"/>
      <c r="H83" s="256"/>
      <c r="I83" s="256"/>
      <c r="J83" s="256"/>
      <c r="K83" s="256"/>
      <c r="L83" s="256"/>
    </row>
    <row r="84" spans="1:12" ht="63">
      <c r="A84" s="488"/>
      <c r="B84" s="493" t="s">
        <v>1739</v>
      </c>
      <c r="C84" s="495"/>
      <c r="D84" s="256"/>
      <c r="E84" s="256"/>
      <c r="F84" s="256"/>
      <c r="G84" s="256"/>
      <c r="H84" s="256"/>
      <c r="I84" s="256"/>
      <c r="J84" s="256"/>
      <c r="K84" s="256"/>
      <c r="L84" s="256"/>
    </row>
    <row r="85" spans="1:12" ht="31.5">
      <c r="A85" s="488"/>
      <c r="B85" s="470" t="s">
        <v>1740</v>
      </c>
      <c r="C85" s="495"/>
      <c r="D85" s="256"/>
      <c r="E85" s="256"/>
      <c r="F85" s="256"/>
      <c r="G85" s="256"/>
      <c r="H85" s="256"/>
      <c r="I85" s="256"/>
      <c r="J85" s="256"/>
      <c r="K85" s="256"/>
      <c r="L85" s="256"/>
    </row>
    <row r="86" spans="1:12" ht="78.75">
      <c r="A86" s="488"/>
      <c r="B86" s="470" t="s">
        <v>1741</v>
      </c>
      <c r="C86" s="495"/>
      <c r="D86" s="256"/>
      <c r="E86" s="256"/>
      <c r="F86" s="256"/>
      <c r="G86" s="256"/>
      <c r="H86" s="256"/>
      <c r="I86" s="256"/>
      <c r="J86" s="256"/>
      <c r="K86" s="256"/>
      <c r="L86" s="256"/>
    </row>
    <row r="88" spans="1:12" ht="28.15" customHeight="1">
      <c r="A88" s="467" t="s">
        <v>53</v>
      </c>
      <c r="B88" s="423"/>
      <c r="F88" s="497" t="s">
        <v>65</v>
      </c>
      <c r="G88" s="456"/>
    </row>
    <row r="89" spans="1:12" ht="28.9" customHeight="1">
      <c r="A89" s="467" t="s">
        <v>55</v>
      </c>
      <c r="B89" s="423"/>
      <c r="F89" s="497" t="s">
        <v>66</v>
      </c>
      <c r="G89" s="456"/>
    </row>
    <row r="90" spans="1:12" ht="47.25">
      <c r="B90" s="26"/>
      <c r="F90" s="498" t="s">
        <v>67</v>
      </c>
      <c r="G90" s="456"/>
    </row>
  </sheetData>
  <sheetProtection password="CB3D" sheet="1" objects="1" scenarios="1"/>
  <mergeCells count="16">
    <mergeCell ref="A57:A58"/>
    <mergeCell ref="A59:A61"/>
    <mergeCell ref="A63:A65"/>
    <mergeCell ref="A1:L1"/>
    <mergeCell ref="A22:A28"/>
    <mergeCell ref="A30:A33"/>
    <mergeCell ref="A34:A37"/>
    <mergeCell ref="A38:A45"/>
    <mergeCell ref="A46:A50"/>
    <mergeCell ref="A51:A56"/>
    <mergeCell ref="A2:L2"/>
    <mergeCell ref="A3:L3"/>
    <mergeCell ref="A4:L4"/>
    <mergeCell ref="A5:L5"/>
    <mergeCell ref="A6:L6"/>
    <mergeCell ref="A19:A21"/>
  </mergeCells>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58">
    <pageSetUpPr fitToPage="1"/>
  </sheetPr>
  <dimension ref="A1:R137"/>
  <sheetViews>
    <sheetView workbookViewId="0">
      <selection activeCell="C7" sqref="C7:D7"/>
    </sheetView>
  </sheetViews>
  <sheetFormatPr defaultColWidth="9.140625" defaultRowHeight="15.75"/>
  <cols>
    <col min="1" max="1" width="9.140625" style="418"/>
    <col min="2" max="2" width="38.28515625" style="280" customWidth="1"/>
    <col min="3" max="3" width="58.85546875" style="26" customWidth="1"/>
    <col min="4" max="4" width="26.140625" style="26" customWidth="1"/>
    <col min="5" max="257" width="9.140625" style="26"/>
    <col min="258" max="258" width="38.28515625" style="26" customWidth="1"/>
    <col min="259" max="259" width="58.85546875" style="26" customWidth="1"/>
    <col min="260" max="260" width="26.140625" style="26" customWidth="1"/>
    <col min="261" max="513" width="9.140625" style="26"/>
    <col min="514" max="514" width="38.28515625" style="26" customWidth="1"/>
    <col min="515" max="515" width="58.85546875" style="26" customWidth="1"/>
    <col min="516" max="516" width="26.140625" style="26" customWidth="1"/>
    <col min="517" max="769" width="9.140625" style="26"/>
    <col min="770" max="770" width="38.28515625" style="26" customWidth="1"/>
    <col min="771" max="771" width="58.85546875" style="26" customWidth="1"/>
    <col min="772" max="772" width="26.140625" style="26" customWidth="1"/>
    <col min="773" max="1025" width="9.140625" style="26"/>
    <col min="1026" max="1026" width="38.28515625" style="26" customWidth="1"/>
    <col min="1027" max="1027" width="58.85546875" style="26" customWidth="1"/>
    <col min="1028" max="1028" width="26.140625" style="26" customWidth="1"/>
    <col min="1029" max="1281" width="9.140625" style="26"/>
    <col min="1282" max="1282" width="38.28515625" style="26" customWidth="1"/>
    <col min="1283" max="1283" width="58.85546875" style="26" customWidth="1"/>
    <col min="1284" max="1284" width="26.140625" style="26" customWidth="1"/>
    <col min="1285" max="1537" width="9.140625" style="26"/>
    <col min="1538" max="1538" width="38.28515625" style="26" customWidth="1"/>
    <col min="1539" max="1539" width="58.85546875" style="26" customWidth="1"/>
    <col min="1540" max="1540" width="26.140625" style="26" customWidth="1"/>
    <col min="1541" max="1793" width="9.140625" style="26"/>
    <col min="1794" max="1794" width="38.28515625" style="26" customWidth="1"/>
    <col min="1795" max="1795" width="58.85546875" style="26" customWidth="1"/>
    <col min="1796" max="1796" width="26.140625" style="26" customWidth="1"/>
    <col min="1797" max="2049" width="9.140625" style="26"/>
    <col min="2050" max="2050" width="38.28515625" style="26" customWidth="1"/>
    <col min="2051" max="2051" width="58.85546875" style="26" customWidth="1"/>
    <col min="2052" max="2052" width="26.140625" style="26" customWidth="1"/>
    <col min="2053" max="2305" width="9.140625" style="26"/>
    <col min="2306" max="2306" width="38.28515625" style="26" customWidth="1"/>
    <col min="2307" max="2307" width="58.85546875" style="26" customWidth="1"/>
    <col min="2308" max="2308" width="26.140625" style="26" customWidth="1"/>
    <col min="2309" max="2561" width="9.140625" style="26"/>
    <col min="2562" max="2562" width="38.28515625" style="26" customWidth="1"/>
    <col min="2563" max="2563" width="58.85546875" style="26" customWidth="1"/>
    <col min="2564" max="2564" width="26.140625" style="26" customWidth="1"/>
    <col min="2565" max="2817" width="9.140625" style="26"/>
    <col min="2818" max="2818" width="38.28515625" style="26" customWidth="1"/>
    <col min="2819" max="2819" width="58.85546875" style="26" customWidth="1"/>
    <col min="2820" max="2820" width="26.140625" style="26" customWidth="1"/>
    <col min="2821" max="3073" width="9.140625" style="26"/>
    <col min="3074" max="3074" width="38.28515625" style="26" customWidth="1"/>
    <col min="3075" max="3075" width="58.85546875" style="26" customWidth="1"/>
    <col min="3076" max="3076" width="26.140625" style="26" customWidth="1"/>
    <col min="3077" max="3329" width="9.140625" style="26"/>
    <col min="3330" max="3330" width="38.28515625" style="26" customWidth="1"/>
    <col min="3331" max="3331" width="58.85546875" style="26" customWidth="1"/>
    <col min="3332" max="3332" width="26.140625" style="26" customWidth="1"/>
    <col min="3333" max="3585" width="9.140625" style="26"/>
    <col min="3586" max="3586" width="38.28515625" style="26" customWidth="1"/>
    <col min="3587" max="3587" width="58.85546875" style="26" customWidth="1"/>
    <col min="3588" max="3588" width="26.140625" style="26" customWidth="1"/>
    <col min="3589" max="3841" width="9.140625" style="26"/>
    <col min="3842" max="3842" width="38.28515625" style="26" customWidth="1"/>
    <col min="3843" max="3843" width="58.85546875" style="26" customWidth="1"/>
    <col min="3844" max="3844" width="26.140625" style="26" customWidth="1"/>
    <col min="3845" max="4097" width="9.140625" style="26"/>
    <col min="4098" max="4098" width="38.28515625" style="26" customWidth="1"/>
    <col min="4099" max="4099" width="58.85546875" style="26" customWidth="1"/>
    <col min="4100" max="4100" width="26.140625" style="26" customWidth="1"/>
    <col min="4101" max="4353" width="9.140625" style="26"/>
    <col min="4354" max="4354" width="38.28515625" style="26" customWidth="1"/>
    <col min="4355" max="4355" width="58.85546875" style="26" customWidth="1"/>
    <col min="4356" max="4356" width="26.140625" style="26" customWidth="1"/>
    <col min="4357" max="4609" width="9.140625" style="26"/>
    <col min="4610" max="4610" width="38.28515625" style="26" customWidth="1"/>
    <col min="4611" max="4611" width="58.85546875" style="26" customWidth="1"/>
    <col min="4612" max="4612" width="26.140625" style="26" customWidth="1"/>
    <col min="4613" max="4865" width="9.140625" style="26"/>
    <col min="4866" max="4866" width="38.28515625" style="26" customWidth="1"/>
    <col min="4867" max="4867" width="58.85546875" style="26" customWidth="1"/>
    <col min="4868" max="4868" width="26.140625" style="26" customWidth="1"/>
    <col min="4869" max="5121" width="9.140625" style="26"/>
    <col min="5122" max="5122" width="38.28515625" style="26" customWidth="1"/>
    <col min="5123" max="5123" width="58.85546875" style="26" customWidth="1"/>
    <col min="5124" max="5124" width="26.140625" style="26" customWidth="1"/>
    <col min="5125" max="5377" width="9.140625" style="26"/>
    <col min="5378" max="5378" width="38.28515625" style="26" customWidth="1"/>
    <col min="5379" max="5379" width="58.85546875" style="26" customWidth="1"/>
    <col min="5380" max="5380" width="26.140625" style="26" customWidth="1"/>
    <col min="5381" max="5633" width="9.140625" style="26"/>
    <col min="5634" max="5634" width="38.28515625" style="26" customWidth="1"/>
    <col min="5635" max="5635" width="58.85546875" style="26" customWidth="1"/>
    <col min="5636" max="5636" width="26.140625" style="26" customWidth="1"/>
    <col min="5637" max="5889" width="9.140625" style="26"/>
    <col min="5890" max="5890" width="38.28515625" style="26" customWidth="1"/>
    <col min="5891" max="5891" width="58.85546875" style="26" customWidth="1"/>
    <col min="5892" max="5892" width="26.140625" style="26" customWidth="1"/>
    <col min="5893" max="6145" width="9.140625" style="26"/>
    <col min="6146" max="6146" width="38.28515625" style="26" customWidth="1"/>
    <col min="6147" max="6147" width="58.85546875" style="26" customWidth="1"/>
    <col min="6148" max="6148" width="26.140625" style="26" customWidth="1"/>
    <col min="6149" max="6401" width="9.140625" style="26"/>
    <col min="6402" max="6402" width="38.28515625" style="26" customWidth="1"/>
    <col min="6403" max="6403" width="58.85546875" style="26" customWidth="1"/>
    <col min="6404" max="6404" width="26.140625" style="26" customWidth="1"/>
    <col min="6405" max="6657" width="9.140625" style="26"/>
    <col min="6658" max="6658" width="38.28515625" style="26" customWidth="1"/>
    <col min="6659" max="6659" width="58.85546875" style="26" customWidth="1"/>
    <col min="6660" max="6660" width="26.140625" style="26" customWidth="1"/>
    <col min="6661" max="6913" width="9.140625" style="26"/>
    <col min="6914" max="6914" width="38.28515625" style="26" customWidth="1"/>
    <col min="6915" max="6915" width="58.85546875" style="26" customWidth="1"/>
    <col min="6916" max="6916" width="26.140625" style="26" customWidth="1"/>
    <col min="6917" max="7169" width="9.140625" style="26"/>
    <col min="7170" max="7170" width="38.28515625" style="26" customWidth="1"/>
    <col min="7171" max="7171" width="58.85546875" style="26" customWidth="1"/>
    <col min="7172" max="7172" width="26.140625" style="26" customWidth="1"/>
    <col min="7173" max="7425" width="9.140625" style="26"/>
    <col min="7426" max="7426" width="38.28515625" style="26" customWidth="1"/>
    <col min="7427" max="7427" width="58.85546875" style="26" customWidth="1"/>
    <col min="7428" max="7428" width="26.140625" style="26" customWidth="1"/>
    <col min="7429" max="7681" width="9.140625" style="26"/>
    <col min="7682" max="7682" width="38.28515625" style="26" customWidth="1"/>
    <col min="7683" max="7683" width="58.85546875" style="26" customWidth="1"/>
    <col min="7684" max="7684" width="26.140625" style="26" customWidth="1"/>
    <col min="7685" max="7937" width="9.140625" style="26"/>
    <col min="7938" max="7938" width="38.28515625" style="26" customWidth="1"/>
    <col min="7939" max="7939" width="58.85546875" style="26" customWidth="1"/>
    <col min="7940" max="7940" width="26.140625" style="26" customWidth="1"/>
    <col min="7941" max="8193" width="9.140625" style="26"/>
    <col min="8194" max="8194" width="38.28515625" style="26" customWidth="1"/>
    <col min="8195" max="8195" width="58.85546875" style="26" customWidth="1"/>
    <col min="8196" max="8196" width="26.140625" style="26" customWidth="1"/>
    <col min="8197" max="8449" width="9.140625" style="26"/>
    <col min="8450" max="8450" width="38.28515625" style="26" customWidth="1"/>
    <col min="8451" max="8451" width="58.85546875" style="26" customWidth="1"/>
    <col min="8452" max="8452" width="26.140625" style="26" customWidth="1"/>
    <col min="8453" max="8705" width="9.140625" style="26"/>
    <col min="8706" max="8706" width="38.28515625" style="26" customWidth="1"/>
    <col min="8707" max="8707" width="58.85546875" style="26" customWidth="1"/>
    <col min="8708" max="8708" width="26.140625" style="26" customWidth="1"/>
    <col min="8709" max="8961" width="9.140625" style="26"/>
    <col min="8962" max="8962" width="38.28515625" style="26" customWidth="1"/>
    <col min="8963" max="8963" width="58.85546875" style="26" customWidth="1"/>
    <col min="8964" max="8964" width="26.140625" style="26" customWidth="1"/>
    <col min="8965" max="9217" width="9.140625" style="26"/>
    <col min="9218" max="9218" width="38.28515625" style="26" customWidth="1"/>
    <col min="9219" max="9219" width="58.85546875" style="26" customWidth="1"/>
    <col min="9220" max="9220" width="26.140625" style="26" customWidth="1"/>
    <col min="9221" max="9473" width="9.140625" style="26"/>
    <col min="9474" max="9474" width="38.28515625" style="26" customWidth="1"/>
    <col min="9475" max="9475" width="58.85546875" style="26" customWidth="1"/>
    <col min="9476" max="9476" width="26.140625" style="26" customWidth="1"/>
    <col min="9477" max="9729" width="9.140625" style="26"/>
    <col min="9730" max="9730" width="38.28515625" style="26" customWidth="1"/>
    <col min="9731" max="9731" width="58.85546875" style="26" customWidth="1"/>
    <col min="9732" max="9732" width="26.140625" style="26" customWidth="1"/>
    <col min="9733" max="9985" width="9.140625" style="26"/>
    <col min="9986" max="9986" width="38.28515625" style="26" customWidth="1"/>
    <col min="9987" max="9987" width="58.85546875" style="26" customWidth="1"/>
    <col min="9988" max="9988" width="26.140625" style="26" customWidth="1"/>
    <col min="9989" max="10241" width="9.140625" style="26"/>
    <col min="10242" max="10242" width="38.28515625" style="26" customWidth="1"/>
    <col min="10243" max="10243" width="58.85546875" style="26" customWidth="1"/>
    <col min="10244" max="10244" width="26.140625" style="26" customWidth="1"/>
    <col min="10245" max="10497" width="9.140625" style="26"/>
    <col min="10498" max="10498" width="38.28515625" style="26" customWidth="1"/>
    <col min="10499" max="10499" width="58.85546875" style="26" customWidth="1"/>
    <col min="10500" max="10500" width="26.140625" style="26" customWidth="1"/>
    <col min="10501" max="10753" width="9.140625" style="26"/>
    <col min="10754" max="10754" width="38.28515625" style="26" customWidth="1"/>
    <col min="10755" max="10755" width="58.85546875" style="26" customWidth="1"/>
    <col min="10756" max="10756" width="26.140625" style="26" customWidth="1"/>
    <col min="10757" max="11009" width="9.140625" style="26"/>
    <col min="11010" max="11010" width="38.28515625" style="26" customWidth="1"/>
    <col min="11011" max="11011" width="58.85546875" style="26" customWidth="1"/>
    <col min="11012" max="11012" width="26.140625" style="26" customWidth="1"/>
    <col min="11013" max="11265" width="9.140625" style="26"/>
    <col min="11266" max="11266" width="38.28515625" style="26" customWidth="1"/>
    <col min="11267" max="11267" width="58.85546875" style="26" customWidth="1"/>
    <col min="11268" max="11268" width="26.140625" style="26" customWidth="1"/>
    <col min="11269" max="11521" width="9.140625" style="26"/>
    <col min="11522" max="11522" width="38.28515625" style="26" customWidth="1"/>
    <col min="11523" max="11523" width="58.85546875" style="26" customWidth="1"/>
    <col min="11524" max="11524" width="26.140625" style="26" customWidth="1"/>
    <col min="11525" max="11777" width="9.140625" style="26"/>
    <col min="11778" max="11778" width="38.28515625" style="26" customWidth="1"/>
    <col min="11779" max="11779" width="58.85546875" style="26" customWidth="1"/>
    <col min="11780" max="11780" width="26.140625" style="26" customWidth="1"/>
    <col min="11781" max="12033" width="9.140625" style="26"/>
    <col min="12034" max="12034" width="38.28515625" style="26" customWidth="1"/>
    <col min="12035" max="12035" width="58.85546875" style="26" customWidth="1"/>
    <col min="12036" max="12036" width="26.140625" style="26" customWidth="1"/>
    <col min="12037" max="12289" width="9.140625" style="26"/>
    <col min="12290" max="12290" width="38.28515625" style="26" customWidth="1"/>
    <col min="12291" max="12291" width="58.85546875" style="26" customWidth="1"/>
    <col min="12292" max="12292" width="26.140625" style="26" customWidth="1"/>
    <col min="12293" max="12545" width="9.140625" style="26"/>
    <col min="12546" max="12546" width="38.28515625" style="26" customWidth="1"/>
    <col min="12547" max="12547" width="58.85546875" style="26" customWidth="1"/>
    <col min="12548" max="12548" width="26.140625" style="26" customWidth="1"/>
    <col min="12549" max="12801" width="9.140625" style="26"/>
    <col min="12802" max="12802" width="38.28515625" style="26" customWidth="1"/>
    <col min="12803" max="12803" width="58.85546875" style="26" customWidth="1"/>
    <col min="12804" max="12804" width="26.140625" style="26" customWidth="1"/>
    <col min="12805" max="13057" width="9.140625" style="26"/>
    <col min="13058" max="13058" width="38.28515625" style="26" customWidth="1"/>
    <col min="13059" max="13059" width="58.85546875" style="26" customWidth="1"/>
    <col min="13060" max="13060" width="26.140625" style="26" customWidth="1"/>
    <col min="13061" max="13313" width="9.140625" style="26"/>
    <col min="13314" max="13314" width="38.28515625" style="26" customWidth="1"/>
    <col min="13315" max="13315" width="58.85546875" style="26" customWidth="1"/>
    <col min="13316" max="13316" width="26.140625" style="26" customWidth="1"/>
    <col min="13317" max="13569" width="9.140625" style="26"/>
    <col min="13570" max="13570" width="38.28515625" style="26" customWidth="1"/>
    <col min="13571" max="13571" width="58.85546875" style="26" customWidth="1"/>
    <col min="13572" max="13572" width="26.140625" style="26" customWidth="1"/>
    <col min="13573" max="13825" width="9.140625" style="26"/>
    <col min="13826" max="13826" width="38.28515625" style="26" customWidth="1"/>
    <col min="13827" max="13827" width="58.85546875" style="26" customWidth="1"/>
    <col min="13828" max="13828" width="26.140625" style="26" customWidth="1"/>
    <col min="13829" max="14081" width="9.140625" style="26"/>
    <col min="14082" max="14082" width="38.28515625" style="26" customWidth="1"/>
    <col min="14083" max="14083" width="58.85546875" style="26" customWidth="1"/>
    <col min="14084" max="14084" width="26.140625" style="26" customWidth="1"/>
    <col min="14085" max="14337" width="9.140625" style="26"/>
    <col min="14338" max="14338" width="38.28515625" style="26" customWidth="1"/>
    <col min="14339" max="14339" width="58.85546875" style="26" customWidth="1"/>
    <col min="14340" max="14340" width="26.140625" style="26" customWidth="1"/>
    <col min="14341" max="14593" width="9.140625" style="26"/>
    <col min="14594" max="14594" width="38.28515625" style="26" customWidth="1"/>
    <col min="14595" max="14595" width="58.85546875" style="26" customWidth="1"/>
    <col min="14596" max="14596" width="26.140625" style="26" customWidth="1"/>
    <col min="14597" max="14849" width="9.140625" style="26"/>
    <col min="14850" max="14850" width="38.28515625" style="26" customWidth="1"/>
    <col min="14851" max="14851" width="58.85546875" style="26" customWidth="1"/>
    <col min="14852" max="14852" width="26.140625" style="26" customWidth="1"/>
    <col min="14853" max="15105" width="9.140625" style="26"/>
    <col min="15106" max="15106" width="38.28515625" style="26" customWidth="1"/>
    <col min="15107" max="15107" width="58.85546875" style="26" customWidth="1"/>
    <col min="15108" max="15108" width="26.140625" style="26" customWidth="1"/>
    <col min="15109" max="15361" width="9.140625" style="26"/>
    <col min="15362" max="15362" width="38.28515625" style="26" customWidth="1"/>
    <col min="15363" max="15363" width="58.85546875" style="26" customWidth="1"/>
    <col min="15364" max="15364" width="26.140625" style="26" customWidth="1"/>
    <col min="15365" max="15617" width="9.140625" style="26"/>
    <col min="15618" max="15618" width="38.28515625" style="26" customWidth="1"/>
    <col min="15619" max="15619" width="58.85546875" style="26" customWidth="1"/>
    <col min="15620" max="15620" width="26.140625" style="26" customWidth="1"/>
    <col min="15621" max="15873" width="9.140625" style="26"/>
    <col min="15874" max="15874" width="38.28515625" style="26" customWidth="1"/>
    <col min="15875" max="15875" width="58.85546875" style="26" customWidth="1"/>
    <col min="15876" max="15876" width="26.140625" style="26" customWidth="1"/>
    <col min="15877" max="16129" width="9.140625" style="26"/>
    <col min="16130" max="16130" width="38.28515625" style="26" customWidth="1"/>
    <col min="16131" max="16131" width="58.85546875" style="26" customWidth="1"/>
    <col min="16132" max="16132" width="26.140625" style="26" customWidth="1"/>
    <col min="16133" max="16384" width="9.140625" style="26"/>
  </cols>
  <sheetData>
    <row r="1" spans="1:18" ht="20.25">
      <c r="A1" s="1275" t="str">
        <f>Title!A1</f>
        <v>Karnataka Power Transmission Corporation Limited</v>
      </c>
      <c r="B1" s="1275"/>
      <c r="C1" s="1275"/>
      <c r="D1" s="1275"/>
    </row>
    <row r="2" spans="1:18" ht="45" customHeight="1">
      <c r="A2" s="867" t="str">
        <f>Title!A2</f>
        <v>Bid Enquiry No: KPTCL/2026-27/SS/WORK_INDENT3805</v>
      </c>
      <c r="B2" s="867"/>
      <c r="C2" s="867"/>
      <c r="D2" s="867"/>
    </row>
    <row r="3" spans="1:18" ht="240" customHeight="1">
      <c r="A3" s="1308" t="str">
        <f>Title!A3</f>
        <v xml:space="preserve">Combined Package for, 
Work-A: Augmentation of existing 2x20MVA, 66/11kV Power Transformers by 2x31.5MVA, 66/11kV Power Transformers at 66/11kV Pillagumpa Sub-station in Hosakote Taluk, Bengaluru Rural District.
Work-B: Augmentation of existing 2x20MVA, 66/11kV Power Transformers by 2x31.5MVA, 66/11kV Power Transformers at 66/11kV Budigere Sub-station in Devanahalli Taluk &amp; Bengaluru Rural District. 
Work-C: Augmentation of existing 2x20MVA, 66/11kV Power Transformers by 2x31.5MVA, 66/11kV Power Transformers at 220/66/11kV KIADB Doddaballapura Sub-station in Doddaballapura Taluk, Bengaluru Rural District, 
on Total Turnkey Basis, including Supply of all Materials/Equipments and Erection (including Civil Works) of all Materials/Equipments, Testing and Commissioning.
</v>
      </c>
      <c r="B3" s="1308"/>
      <c r="C3" s="1308"/>
      <c r="D3" s="1308"/>
      <c r="E3" s="94"/>
      <c r="F3" s="94"/>
      <c r="G3" s="94"/>
      <c r="H3" s="94"/>
      <c r="I3" s="94"/>
      <c r="J3" s="94"/>
      <c r="K3" s="94"/>
      <c r="L3" s="94"/>
      <c r="M3" s="94"/>
      <c r="N3" s="94"/>
      <c r="O3" s="94"/>
      <c r="P3" s="94"/>
      <c r="Q3" s="94"/>
      <c r="R3" s="94"/>
    </row>
    <row r="4" spans="1:18">
      <c r="A4" s="1309" t="s">
        <v>1282</v>
      </c>
      <c r="B4" s="1310"/>
      <c r="C4" s="1310"/>
      <c r="D4" s="1311"/>
    </row>
    <row r="5" spans="1:18" ht="15.75" customHeight="1">
      <c r="A5" s="1307" t="s">
        <v>1749</v>
      </c>
      <c r="B5" s="1307"/>
      <c r="C5" s="1307"/>
      <c r="D5" s="1307"/>
      <c r="E5" s="27"/>
      <c r="F5" s="27"/>
      <c r="G5" s="27"/>
      <c r="H5" s="27"/>
      <c r="I5" s="27"/>
      <c r="J5" s="27"/>
      <c r="K5" s="27"/>
      <c r="L5" s="27"/>
    </row>
    <row r="6" spans="1:18" ht="42" customHeight="1">
      <c r="A6" s="1307" t="s">
        <v>1750</v>
      </c>
      <c r="B6" s="1307"/>
      <c r="C6" s="1307"/>
      <c r="D6" s="1307"/>
    </row>
    <row r="7" spans="1:18">
      <c r="A7" s="420"/>
      <c r="B7" s="468" t="s">
        <v>1751</v>
      </c>
      <c r="C7" s="1305"/>
      <c r="D7" s="1306"/>
    </row>
    <row r="8" spans="1:18">
      <c r="A8" s="420"/>
      <c r="B8" s="468"/>
      <c r="C8" s="1305"/>
      <c r="D8" s="1306"/>
    </row>
    <row r="9" spans="1:18">
      <c r="A9" s="500" t="s">
        <v>1666</v>
      </c>
      <c r="B9" s="501" t="s">
        <v>1752</v>
      </c>
      <c r="C9" s="1305"/>
      <c r="D9" s="1306"/>
    </row>
    <row r="10" spans="1:18" ht="16.5">
      <c r="A10" s="502" t="s">
        <v>1753</v>
      </c>
      <c r="B10" s="503" t="s">
        <v>1754</v>
      </c>
      <c r="C10" s="1305"/>
      <c r="D10" s="1306"/>
    </row>
    <row r="11" spans="1:18" ht="16.5">
      <c r="A11" s="502" t="s">
        <v>1755</v>
      </c>
      <c r="B11" s="503" t="s">
        <v>1742</v>
      </c>
      <c r="C11" s="1305"/>
      <c r="D11" s="1306"/>
    </row>
    <row r="12" spans="1:18" ht="16.5">
      <c r="A12" s="502" t="s">
        <v>1756</v>
      </c>
      <c r="B12" s="503" t="s">
        <v>1757</v>
      </c>
      <c r="C12" s="1305"/>
      <c r="D12" s="1306"/>
    </row>
    <row r="13" spans="1:18" ht="16.5">
      <c r="A13" s="502" t="s">
        <v>1758</v>
      </c>
      <c r="B13" s="503" t="s">
        <v>1759</v>
      </c>
      <c r="C13" s="1305"/>
      <c r="D13" s="1306"/>
    </row>
    <row r="14" spans="1:18" ht="16.5">
      <c r="A14" s="502" t="s">
        <v>1760</v>
      </c>
      <c r="B14" s="503" t="s">
        <v>1761</v>
      </c>
      <c r="C14" s="1305" t="s">
        <v>247</v>
      </c>
      <c r="D14" s="1306"/>
    </row>
    <row r="15" spans="1:18" ht="16.5">
      <c r="A15" s="502" t="s">
        <v>1762</v>
      </c>
      <c r="B15" s="503" t="s">
        <v>1763</v>
      </c>
      <c r="C15" s="1305"/>
      <c r="D15" s="1306"/>
    </row>
    <row r="16" spans="1:18" ht="16.5">
      <c r="A16" s="502" t="s">
        <v>1764</v>
      </c>
      <c r="B16" s="503" t="s">
        <v>1765</v>
      </c>
      <c r="C16" s="1305"/>
      <c r="D16" s="1306"/>
    </row>
    <row r="17" spans="1:4" ht="16.5">
      <c r="A17" s="502" t="s">
        <v>1766</v>
      </c>
      <c r="B17" s="503" t="s">
        <v>1767</v>
      </c>
      <c r="C17" s="1305"/>
      <c r="D17" s="1306"/>
    </row>
    <row r="18" spans="1:4" ht="16.5">
      <c r="A18" s="502" t="s">
        <v>1768</v>
      </c>
      <c r="B18" s="503" t="s">
        <v>1769</v>
      </c>
      <c r="C18" s="1305"/>
      <c r="D18" s="1306"/>
    </row>
    <row r="19" spans="1:4" ht="31.5" customHeight="1">
      <c r="A19" s="502" t="s">
        <v>1770</v>
      </c>
      <c r="B19" s="503" t="s">
        <v>1771</v>
      </c>
      <c r="C19" s="1305"/>
      <c r="D19" s="1306"/>
    </row>
    <row r="20" spans="1:4" ht="40.5" customHeight="1">
      <c r="A20" s="502" t="s">
        <v>1772</v>
      </c>
      <c r="B20" s="503" t="s">
        <v>1773</v>
      </c>
      <c r="C20" s="1305"/>
      <c r="D20" s="1306"/>
    </row>
    <row r="21" spans="1:4" ht="16.5">
      <c r="A21" s="504"/>
      <c r="B21" s="502"/>
      <c r="C21" s="1305"/>
      <c r="D21" s="1306"/>
    </row>
    <row r="22" spans="1:4">
      <c r="A22" s="500" t="s">
        <v>1064</v>
      </c>
      <c r="B22" s="501" t="s">
        <v>1774</v>
      </c>
      <c r="C22" s="1305"/>
      <c r="D22" s="1306"/>
    </row>
    <row r="23" spans="1:4" ht="16.5">
      <c r="A23" s="502" t="s">
        <v>1753</v>
      </c>
      <c r="B23" s="503" t="s">
        <v>1775</v>
      </c>
      <c r="C23" s="1305"/>
      <c r="D23" s="1306"/>
    </row>
    <row r="24" spans="1:4" ht="16.5">
      <c r="A24" s="502" t="s">
        <v>1755</v>
      </c>
      <c r="B24" s="503" t="s">
        <v>1742</v>
      </c>
      <c r="C24" s="1305"/>
      <c r="D24" s="1306"/>
    </row>
    <row r="25" spans="1:4" ht="16.5">
      <c r="A25" s="502" t="s">
        <v>1756</v>
      </c>
      <c r="B25" s="503" t="s">
        <v>1757</v>
      </c>
      <c r="C25" s="1305"/>
      <c r="D25" s="1306"/>
    </row>
    <row r="26" spans="1:4" ht="16.5">
      <c r="A26" s="502" t="s">
        <v>1758</v>
      </c>
      <c r="B26" s="503" t="s">
        <v>1776</v>
      </c>
      <c r="C26" s="1305"/>
      <c r="D26" s="1306"/>
    </row>
    <row r="27" spans="1:4" ht="16.5">
      <c r="A27" s="502" t="s">
        <v>1760</v>
      </c>
      <c r="B27" s="503" t="s">
        <v>1761</v>
      </c>
      <c r="C27" s="1305"/>
      <c r="D27" s="1306"/>
    </row>
    <row r="28" spans="1:4" ht="16.5">
      <c r="A28" s="502" t="s">
        <v>1762</v>
      </c>
      <c r="B28" s="503" t="s">
        <v>1763</v>
      </c>
      <c r="C28" s="1305"/>
      <c r="D28" s="1306"/>
    </row>
    <row r="29" spans="1:4" ht="16.5">
      <c r="A29" s="502" t="s">
        <v>1764</v>
      </c>
      <c r="B29" s="503" t="s">
        <v>1777</v>
      </c>
      <c r="C29" s="1305"/>
      <c r="D29" s="1306"/>
    </row>
    <row r="30" spans="1:4" ht="16.5">
      <c r="A30" s="502" t="s">
        <v>1766</v>
      </c>
      <c r="B30" s="503" t="s">
        <v>1778</v>
      </c>
      <c r="C30" s="1305"/>
      <c r="D30" s="1306"/>
    </row>
    <row r="31" spans="1:4" ht="16.5">
      <c r="A31" s="502" t="s">
        <v>1768</v>
      </c>
      <c r="B31" s="503" t="s">
        <v>1769</v>
      </c>
      <c r="C31" s="1305"/>
      <c r="D31" s="1306"/>
    </row>
    <row r="32" spans="1:4" ht="21.75" customHeight="1">
      <c r="A32" s="502" t="s">
        <v>1770</v>
      </c>
      <c r="B32" s="503" t="s">
        <v>1771</v>
      </c>
      <c r="C32" s="1305"/>
      <c r="D32" s="1306"/>
    </row>
    <row r="33" spans="1:4" ht="16.5">
      <c r="A33" s="502" t="s">
        <v>1772</v>
      </c>
      <c r="B33" s="503" t="s">
        <v>1773</v>
      </c>
      <c r="C33" s="1305"/>
      <c r="D33" s="1306"/>
    </row>
    <row r="34" spans="1:4" ht="16.5">
      <c r="A34" s="502" t="s">
        <v>1779</v>
      </c>
      <c r="B34" s="503" t="s">
        <v>1780</v>
      </c>
      <c r="C34" s="1305"/>
      <c r="D34" s="1306"/>
    </row>
    <row r="35" spans="1:4" ht="16.5">
      <c r="A35" s="502" t="s">
        <v>1781</v>
      </c>
      <c r="B35" s="503" t="s">
        <v>1782</v>
      </c>
      <c r="C35" s="1305"/>
      <c r="D35" s="1306"/>
    </row>
    <row r="36" spans="1:4" ht="16.5">
      <c r="A36" s="502"/>
      <c r="B36" s="502"/>
      <c r="C36" s="1305"/>
      <c r="D36" s="1306"/>
    </row>
    <row r="37" spans="1:4">
      <c r="A37" s="500" t="s">
        <v>1783</v>
      </c>
      <c r="B37" s="501" t="s">
        <v>1784</v>
      </c>
      <c r="C37" s="1305"/>
      <c r="D37" s="1306"/>
    </row>
    <row r="38" spans="1:4" ht="16.5">
      <c r="A38" s="502" t="s">
        <v>1753</v>
      </c>
      <c r="B38" s="503" t="s">
        <v>1785</v>
      </c>
      <c r="C38" s="1305"/>
      <c r="D38" s="1306"/>
    </row>
    <row r="39" spans="1:4" ht="16.5">
      <c r="A39" s="502" t="s">
        <v>1755</v>
      </c>
      <c r="B39" s="503" t="s">
        <v>1742</v>
      </c>
      <c r="C39" s="1305"/>
      <c r="D39" s="1306"/>
    </row>
    <row r="40" spans="1:4" ht="16.5">
      <c r="A40" s="502" t="s">
        <v>1756</v>
      </c>
      <c r="B40" s="503" t="s">
        <v>1757</v>
      </c>
      <c r="C40" s="1305"/>
      <c r="D40" s="1306"/>
    </row>
    <row r="41" spans="1:4" ht="16.5">
      <c r="A41" s="502" t="s">
        <v>1758</v>
      </c>
      <c r="B41" s="503" t="s">
        <v>1786</v>
      </c>
      <c r="C41" s="1305"/>
      <c r="D41" s="1306"/>
    </row>
    <row r="42" spans="1:4" ht="45">
      <c r="A42" s="502" t="s">
        <v>1760</v>
      </c>
      <c r="B42" s="505" t="s">
        <v>1787</v>
      </c>
      <c r="C42" s="1305"/>
      <c r="D42" s="1306"/>
    </row>
    <row r="43" spans="1:4" ht="75">
      <c r="A43" s="502" t="s">
        <v>1762</v>
      </c>
      <c r="B43" s="505" t="s">
        <v>1788</v>
      </c>
      <c r="C43" s="1305"/>
      <c r="D43" s="1306"/>
    </row>
    <row r="44" spans="1:4" ht="16.5">
      <c r="A44" s="502" t="s">
        <v>1764</v>
      </c>
      <c r="B44" s="503" t="s">
        <v>1789</v>
      </c>
      <c r="C44" s="1305"/>
      <c r="D44" s="1306"/>
    </row>
    <row r="45" spans="1:4" ht="16.5">
      <c r="A45" s="502" t="s">
        <v>1766</v>
      </c>
      <c r="B45" s="503" t="s">
        <v>1790</v>
      </c>
      <c r="C45" s="1305"/>
      <c r="D45" s="1306"/>
    </row>
    <row r="46" spans="1:4" ht="45">
      <c r="A46" s="502" t="s">
        <v>1768</v>
      </c>
      <c r="B46" s="505" t="s">
        <v>1791</v>
      </c>
      <c r="C46" s="1305"/>
      <c r="D46" s="1306"/>
    </row>
    <row r="47" spans="1:4" ht="45">
      <c r="A47" s="502" t="s">
        <v>1770</v>
      </c>
      <c r="B47" s="505" t="s">
        <v>1792</v>
      </c>
      <c r="C47" s="1305"/>
      <c r="D47" s="1306"/>
    </row>
    <row r="48" spans="1:4" ht="16.5">
      <c r="A48" s="502" t="s">
        <v>1772</v>
      </c>
      <c r="B48" s="503" t="s">
        <v>1793</v>
      </c>
      <c r="C48" s="1305"/>
      <c r="D48" s="1306"/>
    </row>
    <row r="49" spans="1:4" ht="16.5">
      <c r="A49" s="502" t="s">
        <v>1779</v>
      </c>
      <c r="B49" s="503" t="s">
        <v>1794</v>
      </c>
      <c r="C49" s="1305"/>
      <c r="D49" s="1306"/>
    </row>
    <row r="50" spans="1:4" ht="90">
      <c r="A50" s="502" t="s">
        <v>1781</v>
      </c>
      <c r="B50" s="505" t="s">
        <v>1795</v>
      </c>
      <c r="C50" s="1305"/>
      <c r="D50" s="1306"/>
    </row>
    <row r="51" spans="1:4" ht="30">
      <c r="A51" s="502" t="s">
        <v>1796</v>
      </c>
      <c r="B51" s="505" t="s">
        <v>1797</v>
      </c>
      <c r="C51" s="1305"/>
      <c r="D51" s="1306"/>
    </row>
    <row r="52" spans="1:4" ht="16.5">
      <c r="A52" s="502" t="s">
        <v>1798</v>
      </c>
      <c r="B52" s="503" t="s">
        <v>1799</v>
      </c>
      <c r="C52" s="1305"/>
      <c r="D52" s="1306"/>
    </row>
    <row r="53" spans="1:4" ht="16.5">
      <c r="A53" s="502" t="s">
        <v>1800</v>
      </c>
      <c r="B53" s="503" t="s">
        <v>1801</v>
      </c>
      <c r="C53" s="1305"/>
      <c r="D53" s="1306"/>
    </row>
    <row r="54" spans="1:4" ht="16.5">
      <c r="A54" s="502" t="s">
        <v>1802</v>
      </c>
      <c r="B54" s="503" t="s">
        <v>1803</v>
      </c>
      <c r="C54" s="1305"/>
      <c r="D54" s="1306"/>
    </row>
    <row r="55" spans="1:4" ht="20.25" customHeight="1">
      <c r="A55" s="504"/>
      <c r="B55" s="502"/>
      <c r="C55" s="1305"/>
      <c r="D55" s="1306"/>
    </row>
    <row r="56" spans="1:4">
      <c r="A56" s="500" t="s">
        <v>1804</v>
      </c>
      <c r="B56" s="506" t="s">
        <v>1805</v>
      </c>
      <c r="C56" s="1305"/>
      <c r="D56" s="1306"/>
    </row>
    <row r="57" spans="1:4" ht="75">
      <c r="A57" s="504">
        <v>1</v>
      </c>
      <c r="B57" s="505" t="s">
        <v>1806</v>
      </c>
      <c r="C57" s="1305"/>
      <c r="D57" s="1306"/>
    </row>
    <row r="58" spans="1:4" ht="16.5">
      <c r="A58" s="502" t="s">
        <v>1753</v>
      </c>
      <c r="B58" s="503" t="s">
        <v>1807</v>
      </c>
      <c r="C58" s="1305"/>
      <c r="D58" s="1306"/>
    </row>
    <row r="59" spans="1:4" ht="16.5">
      <c r="A59" s="502" t="s">
        <v>1755</v>
      </c>
      <c r="B59" s="503" t="s">
        <v>594</v>
      </c>
      <c r="C59" s="1305"/>
      <c r="D59" s="1306"/>
    </row>
    <row r="60" spans="1:4" ht="16.5">
      <c r="A60" s="502" t="s">
        <v>1756</v>
      </c>
      <c r="B60" s="503" t="s">
        <v>1808</v>
      </c>
      <c r="C60" s="1305"/>
      <c r="D60" s="1306"/>
    </row>
    <row r="61" spans="1:4" ht="16.5">
      <c r="A61" s="502" t="s">
        <v>1758</v>
      </c>
      <c r="B61" s="503" t="s">
        <v>1809</v>
      </c>
      <c r="C61" s="1305"/>
      <c r="D61" s="1306"/>
    </row>
    <row r="62" spans="1:4" ht="16.5">
      <c r="A62" s="502" t="s">
        <v>1760</v>
      </c>
      <c r="B62" s="503" t="s">
        <v>1810</v>
      </c>
      <c r="C62" s="1305"/>
      <c r="D62" s="1306"/>
    </row>
    <row r="63" spans="1:4" ht="16.5">
      <c r="A63" s="502" t="s">
        <v>1762</v>
      </c>
      <c r="B63" s="503" t="s">
        <v>1811</v>
      </c>
      <c r="C63" s="1305"/>
      <c r="D63" s="1306"/>
    </row>
    <row r="64" spans="1:4" ht="16.5">
      <c r="A64" s="502" t="s">
        <v>1764</v>
      </c>
      <c r="B64" s="503" t="s">
        <v>1812</v>
      </c>
      <c r="C64" s="1305"/>
      <c r="D64" s="1306"/>
    </row>
    <row r="65" spans="1:4" ht="16.5">
      <c r="A65" s="502"/>
      <c r="B65" s="502"/>
      <c r="C65" s="1305"/>
      <c r="D65" s="1306"/>
    </row>
    <row r="66" spans="1:4" ht="22.5" customHeight="1">
      <c r="A66" s="500" t="s">
        <v>1813</v>
      </c>
      <c r="B66" s="501" t="s">
        <v>1068</v>
      </c>
      <c r="C66" s="1305"/>
      <c r="D66" s="1306"/>
    </row>
    <row r="67" spans="1:4" ht="90">
      <c r="A67" s="507" t="s">
        <v>103</v>
      </c>
      <c r="B67" s="508" t="s">
        <v>1069</v>
      </c>
      <c r="C67" s="1305"/>
      <c r="D67" s="1306"/>
    </row>
    <row r="68" spans="1:4" ht="16.5">
      <c r="A68" s="502" t="s">
        <v>1753</v>
      </c>
      <c r="B68" s="503" t="s">
        <v>1070</v>
      </c>
      <c r="C68" s="1305"/>
      <c r="D68" s="1306"/>
    </row>
    <row r="69" spans="1:4" ht="20.25" customHeight="1">
      <c r="A69" s="502" t="s">
        <v>1755</v>
      </c>
      <c r="B69" s="503" t="s">
        <v>1071</v>
      </c>
      <c r="C69" s="1305"/>
      <c r="D69" s="1306"/>
    </row>
    <row r="70" spans="1:4" ht="30">
      <c r="A70" s="502" t="s">
        <v>1756</v>
      </c>
      <c r="B70" s="505" t="s">
        <v>1072</v>
      </c>
      <c r="C70" s="1305"/>
      <c r="D70" s="1306"/>
    </row>
    <row r="71" spans="1:4" ht="30">
      <c r="A71" s="502" t="s">
        <v>1758</v>
      </c>
      <c r="B71" s="508" t="s">
        <v>1073</v>
      </c>
      <c r="C71" s="1305"/>
      <c r="D71" s="1306"/>
    </row>
    <row r="72" spans="1:4" ht="45">
      <c r="A72" s="502" t="s">
        <v>1760</v>
      </c>
      <c r="B72" s="508" t="s">
        <v>1074</v>
      </c>
      <c r="C72" s="1305"/>
      <c r="D72" s="1306"/>
    </row>
    <row r="73" spans="1:4" ht="30">
      <c r="A73" s="502" t="s">
        <v>1762</v>
      </c>
      <c r="B73" s="508" t="s">
        <v>1075</v>
      </c>
      <c r="C73" s="1305"/>
      <c r="D73" s="1306"/>
    </row>
    <row r="74" spans="1:4" ht="30">
      <c r="A74" s="502" t="s">
        <v>1764</v>
      </c>
      <c r="B74" s="508" t="s">
        <v>1076</v>
      </c>
      <c r="C74" s="1305"/>
      <c r="D74" s="1306"/>
    </row>
    <row r="75" spans="1:4" ht="16.5">
      <c r="A75" s="502" t="s">
        <v>1766</v>
      </c>
      <c r="B75" s="503" t="s">
        <v>1077</v>
      </c>
      <c r="C75" s="1305"/>
      <c r="D75" s="1306"/>
    </row>
    <row r="76" spans="1:4" ht="16.5">
      <c r="A76" s="502" t="s">
        <v>1768</v>
      </c>
      <c r="B76" s="503" t="s">
        <v>1078</v>
      </c>
      <c r="C76" s="1305"/>
      <c r="D76" s="1306"/>
    </row>
    <row r="77" spans="1:4" ht="135">
      <c r="A77" s="502" t="s">
        <v>1770</v>
      </c>
      <c r="B77" s="505" t="s">
        <v>1814</v>
      </c>
      <c r="C77" s="1305"/>
      <c r="D77" s="1306"/>
    </row>
    <row r="78" spans="1:4" ht="16.5">
      <c r="A78" s="502" t="s">
        <v>1772</v>
      </c>
      <c r="B78" s="503" t="s">
        <v>1079</v>
      </c>
      <c r="C78" s="1305"/>
      <c r="D78" s="1306"/>
    </row>
    <row r="79" spans="1:4" ht="30">
      <c r="A79" s="502" t="s">
        <v>1779</v>
      </c>
      <c r="B79" s="508" t="s">
        <v>1080</v>
      </c>
      <c r="C79" s="1305"/>
      <c r="D79" s="1306"/>
    </row>
    <row r="80" spans="1:4" ht="16.5">
      <c r="A80" s="502" t="s">
        <v>1781</v>
      </c>
      <c r="B80" s="503" t="s">
        <v>1081</v>
      </c>
      <c r="C80" s="1305"/>
      <c r="D80" s="1306"/>
    </row>
    <row r="81" spans="1:4" ht="16.5">
      <c r="A81" s="502" t="s">
        <v>1796</v>
      </c>
      <c r="B81" s="503" t="s">
        <v>1082</v>
      </c>
      <c r="C81" s="1305"/>
      <c r="D81" s="1306"/>
    </row>
    <row r="82" spans="1:4" ht="75">
      <c r="A82" s="502" t="s">
        <v>1798</v>
      </c>
      <c r="B82" s="505" t="s">
        <v>1815</v>
      </c>
      <c r="C82" s="1305"/>
      <c r="D82" s="1306"/>
    </row>
    <row r="83" spans="1:4" ht="16.5">
      <c r="A83" s="502" t="s">
        <v>1800</v>
      </c>
      <c r="B83" s="503" t="s">
        <v>1083</v>
      </c>
      <c r="C83" s="1305"/>
      <c r="D83" s="1306"/>
    </row>
    <row r="84" spans="1:4" ht="16.5">
      <c r="A84" s="502" t="s">
        <v>1802</v>
      </c>
      <c r="B84" s="503" t="s">
        <v>1084</v>
      </c>
      <c r="C84" s="1305"/>
      <c r="D84" s="1306"/>
    </row>
    <row r="85" spans="1:4" ht="30">
      <c r="A85" s="502" t="s">
        <v>1816</v>
      </c>
      <c r="B85" s="505" t="s">
        <v>1085</v>
      </c>
      <c r="C85" s="1305"/>
      <c r="D85" s="1306"/>
    </row>
    <row r="86" spans="1:4" ht="16.5">
      <c r="A86" s="504"/>
      <c r="B86" s="502"/>
      <c r="C86" s="1305"/>
      <c r="D86" s="1306"/>
    </row>
    <row r="87" spans="1:4">
      <c r="A87" s="500" t="s">
        <v>1817</v>
      </c>
      <c r="B87" s="501" t="s">
        <v>1818</v>
      </c>
      <c r="C87" s="1305"/>
      <c r="D87" s="1306"/>
    </row>
    <row r="88" spans="1:4" ht="16.5">
      <c r="A88" s="504">
        <v>1</v>
      </c>
      <c r="B88" s="503" t="s">
        <v>1819</v>
      </c>
      <c r="C88" s="1305"/>
      <c r="D88" s="1306"/>
    </row>
    <row r="89" spans="1:4" ht="16.5">
      <c r="A89" s="502" t="s">
        <v>16</v>
      </c>
      <c r="B89" s="503" t="s">
        <v>1063</v>
      </c>
      <c r="C89" s="1305"/>
      <c r="D89" s="1306"/>
    </row>
    <row r="90" spans="1:4" ht="16.5">
      <c r="A90" s="502" t="s">
        <v>17</v>
      </c>
      <c r="B90" s="503" t="s">
        <v>1820</v>
      </c>
      <c r="C90" s="1305"/>
      <c r="D90" s="1306"/>
    </row>
    <row r="91" spans="1:4" ht="60">
      <c r="A91" s="502" t="s">
        <v>578</v>
      </c>
      <c r="B91" s="505" t="s">
        <v>1821</v>
      </c>
      <c r="C91" s="1305"/>
      <c r="D91" s="1306"/>
    </row>
    <row r="92" spans="1:4" ht="16.5">
      <c r="A92" s="502" t="s">
        <v>579</v>
      </c>
      <c r="B92" s="503" t="s">
        <v>1822</v>
      </c>
      <c r="C92" s="1305"/>
      <c r="D92" s="1306"/>
    </row>
    <row r="93" spans="1:4" ht="60">
      <c r="A93" s="502" t="s">
        <v>580</v>
      </c>
      <c r="B93" s="505" t="s">
        <v>1823</v>
      </c>
      <c r="C93" s="1305"/>
      <c r="D93" s="1306"/>
    </row>
    <row r="94" spans="1:4" ht="75">
      <c r="A94" s="502" t="s">
        <v>581</v>
      </c>
      <c r="B94" s="505" t="s">
        <v>1824</v>
      </c>
      <c r="C94" s="1305"/>
      <c r="D94" s="1306"/>
    </row>
    <row r="95" spans="1:4" ht="16.5">
      <c r="A95" s="502" t="s">
        <v>582</v>
      </c>
      <c r="B95" s="503" t="s">
        <v>1825</v>
      </c>
      <c r="C95" s="1305"/>
      <c r="D95" s="1306"/>
    </row>
    <row r="96" spans="1:4" ht="16.5">
      <c r="A96" s="502" t="s">
        <v>583</v>
      </c>
      <c r="B96" s="503" t="s">
        <v>1826</v>
      </c>
      <c r="C96" s="1305"/>
      <c r="D96" s="1306"/>
    </row>
    <row r="97" spans="1:4" ht="16.5">
      <c r="A97" s="502" t="s">
        <v>18</v>
      </c>
      <c r="B97" s="503" t="s">
        <v>1827</v>
      </c>
      <c r="C97" s="1305"/>
      <c r="D97" s="1306"/>
    </row>
    <row r="98" spans="1:4" ht="16.5">
      <c r="A98" s="502" t="s">
        <v>1087</v>
      </c>
      <c r="B98" s="503" t="s">
        <v>1828</v>
      </c>
      <c r="C98" s="1305"/>
      <c r="D98" s="1306"/>
    </row>
    <row r="99" spans="1:4">
      <c r="A99" s="500">
        <v>2</v>
      </c>
      <c r="B99" s="501" t="s">
        <v>1829</v>
      </c>
      <c r="C99" s="1305"/>
      <c r="D99" s="1306"/>
    </row>
    <row r="100" spans="1:4" ht="16.5">
      <c r="A100" s="502" t="s">
        <v>16</v>
      </c>
      <c r="B100" s="503" t="s">
        <v>1063</v>
      </c>
      <c r="C100" s="1305"/>
      <c r="D100" s="1306"/>
    </row>
    <row r="101" spans="1:4" ht="16.5">
      <c r="A101" s="502" t="s">
        <v>17</v>
      </c>
      <c r="B101" s="503" t="s">
        <v>1820</v>
      </c>
      <c r="C101" s="1305"/>
      <c r="D101" s="1306"/>
    </row>
    <row r="102" spans="1:4" ht="49.5" customHeight="1">
      <c r="A102" s="502" t="s">
        <v>578</v>
      </c>
      <c r="B102" s="505" t="s">
        <v>1830</v>
      </c>
      <c r="C102" s="1305"/>
      <c r="D102" s="1306"/>
    </row>
    <row r="103" spans="1:4" ht="16.5">
      <c r="A103" s="502" t="s">
        <v>579</v>
      </c>
      <c r="B103" s="503" t="s">
        <v>1822</v>
      </c>
      <c r="C103" s="1305"/>
      <c r="D103" s="1306"/>
    </row>
    <row r="104" spans="1:4" ht="60">
      <c r="A104" s="502" t="s">
        <v>580</v>
      </c>
      <c r="B104" s="505" t="s">
        <v>1831</v>
      </c>
      <c r="C104" s="1305"/>
      <c r="D104" s="1306"/>
    </row>
    <row r="105" spans="1:4" ht="105">
      <c r="A105" s="502" t="s">
        <v>581</v>
      </c>
      <c r="B105" s="505" t="s">
        <v>1832</v>
      </c>
      <c r="C105" s="1305"/>
      <c r="D105" s="1306"/>
    </row>
    <row r="106" spans="1:4" ht="16.5">
      <c r="A106" s="502" t="s">
        <v>582</v>
      </c>
      <c r="B106" s="503" t="s">
        <v>1825</v>
      </c>
      <c r="C106" s="1305"/>
      <c r="D106" s="1306"/>
    </row>
    <row r="107" spans="1:4" ht="16.5">
      <c r="A107" s="502" t="s">
        <v>583</v>
      </c>
      <c r="B107" s="503" t="s">
        <v>1833</v>
      </c>
      <c r="C107" s="1305"/>
      <c r="D107" s="1306"/>
    </row>
    <row r="108" spans="1:4" ht="16.5">
      <c r="A108" s="502" t="s">
        <v>18</v>
      </c>
      <c r="B108" s="503" t="s">
        <v>1834</v>
      </c>
      <c r="C108" s="1305"/>
      <c r="D108" s="1306"/>
    </row>
    <row r="109" spans="1:4" ht="16.5">
      <c r="A109" s="502" t="s">
        <v>1087</v>
      </c>
      <c r="B109" s="503" t="s">
        <v>1835</v>
      </c>
      <c r="C109" s="1305"/>
      <c r="D109" s="1306"/>
    </row>
    <row r="110" spans="1:4" ht="21" customHeight="1">
      <c r="A110" s="502" t="s">
        <v>1088</v>
      </c>
      <c r="B110" s="503" t="s">
        <v>1836</v>
      </c>
      <c r="C110" s="1305"/>
      <c r="D110" s="1306"/>
    </row>
    <row r="111" spans="1:4">
      <c r="A111" s="500" t="s">
        <v>1837</v>
      </c>
      <c r="B111" s="501" t="s">
        <v>1838</v>
      </c>
      <c r="C111" s="1305"/>
      <c r="D111" s="1306"/>
    </row>
    <row r="112" spans="1:4" ht="225">
      <c r="A112" s="507">
        <v>1</v>
      </c>
      <c r="B112" s="505" t="s">
        <v>1839</v>
      </c>
      <c r="C112" s="1305"/>
      <c r="D112" s="1306"/>
    </row>
    <row r="113" spans="1:4" ht="45">
      <c r="A113" s="507">
        <v>2</v>
      </c>
      <c r="B113" s="505" t="s">
        <v>1840</v>
      </c>
      <c r="C113" s="1305"/>
      <c r="D113" s="1306"/>
    </row>
    <row r="114" spans="1:4" ht="409.5">
      <c r="A114" s="502">
        <v>3</v>
      </c>
      <c r="B114" s="508" t="s">
        <v>1841</v>
      </c>
      <c r="C114" s="1305"/>
      <c r="D114" s="1306"/>
    </row>
    <row r="115" spans="1:4" ht="16.5">
      <c r="A115" s="502">
        <v>4</v>
      </c>
      <c r="B115" s="503" t="s">
        <v>1842</v>
      </c>
      <c r="C115" s="1305"/>
      <c r="D115" s="1306"/>
    </row>
    <row r="116" spans="1:4" ht="16.5">
      <c r="A116" s="502" t="s">
        <v>35</v>
      </c>
      <c r="B116" s="505" t="s">
        <v>1843</v>
      </c>
      <c r="C116" s="1305"/>
      <c r="D116" s="1306"/>
    </row>
    <row r="117" spans="1:4" ht="45">
      <c r="A117" s="502"/>
      <c r="B117" s="505" t="s">
        <v>1844</v>
      </c>
      <c r="C117" s="1305"/>
      <c r="D117" s="1306"/>
    </row>
    <row r="118" spans="1:4" ht="16.5">
      <c r="A118" s="502" t="s">
        <v>37</v>
      </c>
      <c r="B118" s="503" t="s">
        <v>1845</v>
      </c>
      <c r="C118" s="1305"/>
      <c r="D118" s="1306"/>
    </row>
    <row r="119" spans="1:4" ht="75">
      <c r="A119" s="502"/>
      <c r="B119" s="505" t="s">
        <v>1846</v>
      </c>
      <c r="C119" s="1305"/>
      <c r="D119" s="1306"/>
    </row>
    <row r="120" spans="1:4" ht="16.5">
      <c r="A120" s="502" t="s">
        <v>38</v>
      </c>
      <c r="B120" s="503" t="s">
        <v>1847</v>
      </c>
      <c r="C120" s="1305"/>
      <c r="D120" s="1306"/>
    </row>
    <row r="121" spans="1:4" ht="90">
      <c r="A121" s="504"/>
      <c r="B121" s="505" t="s">
        <v>1848</v>
      </c>
      <c r="C121" s="1305"/>
      <c r="D121" s="1306"/>
    </row>
    <row r="122" spans="1:4">
      <c r="A122" s="500" t="s">
        <v>1066</v>
      </c>
      <c r="B122" s="501" t="s">
        <v>1849</v>
      </c>
      <c r="C122" s="1305"/>
      <c r="D122" s="1306"/>
    </row>
    <row r="123" spans="1:4" ht="90">
      <c r="A123" s="506"/>
      <c r="B123" s="505" t="s">
        <v>1850</v>
      </c>
      <c r="C123" s="1305"/>
      <c r="D123" s="1306"/>
    </row>
    <row r="124" spans="1:4" ht="21" customHeight="1">
      <c r="A124" s="500" t="s">
        <v>1851</v>
      </c>
      <c r="B124" s="501" t="s">
        <v>1852</v>
      </c>
      <c r="C124" s="1305"/>
      <c r="D124" s="1306"/>
    </row>
    <row r="125" spans="1:4" ht="105">
      <c r="A125" s="504"/>
      <c r="B125" s="505" t="s">
        <v>1853</v>
      </c>
      <c r="C125" s="1305"/>
      <c r="D125" s="1306"/>
    </row>
    <row r="126" spans="1:4">
      <c r="A126" s="500" t="s">
        <v>1854</v>
      </c>
      <c r="B126" s="501" t="s">
        <v>1855</v>
      </c>
      <c r="C126" s="1305"/>
      <c r="D126" s="1306"/>
    </row>
    <row r="127" spans="1:4" ht="90">
      <c r="A127" s="504"/>
      <c r="B127" s="505" t="s">
        <v>1856</v>
      </c>
      <c r="C127" s="1305"/>
      <c r="D127" s="1306"/>
    </row>
    <row r="128" spans="1:4">
      <c r="A128" s="500" t="s">
        <v>1857</v>
      </c>
      <c r="B128" s="501" t="s">
        <v>1858</v>
      </c>
      <c r="C128" s="1305"/>
      <c r="D128" s="1306"/>
    </row>
    <row r="129" spans="1:4" ht="120">
      <c r="A129" s="504"/>
      <c r="B129" s="505" t="s">
        <v>1859</v>
      </c>
      <c r="C129" s="1305"/>
      <c r="D129" s="1306"/>
    </row>
    <row r="130" spans="1:4">
      <c r="A130" s="500" t="s">
        <v>1860</v>
      </c>
      <c r="B130" s="509" t="s">
        <v>1861</v>
      </c>
      <c r="C130" s="1305"/>
      <c r="D130" s="1306"/>
    </row>
    <row r="131" spans="1:4" ht="120">
      <c r="A131" s="504"/>
      <c r="B131" s="505" t="s">
        <v>1862</v>
      </c>
      <c r="C131" s="1305"/>
      <c r="D131" s="1306"/>
    </row>
    <row r="133" spans="1:4" ht="35.1" customHeight="1"/>
    <row r="134" spans="1:4" ht="35.1" customHeight="1">
      <c r="C134" s="497" t="s">
        <v>65</v>
      </c>
      <c r="D134" s="456"/>
    </row>
    <row r="135" spans="1:4" ht="35.1" customHeight="1">
      <c r="A135" s="467" t="s">
        <v>53</v>
      </c>
      <c r="B135" s="423"/>
      <c r="C135" s="497" t="s">
        <v>66</v>
      </c>
      <c r="D135" s="456"/>
    </row>
    <row r="136" spans="1:4" ht="43.9" customHeight="1">
      <c r="A136" s="467" t="s">
        <v>55</v>
      </c>
      <c r="B136" s="423"/>
      <c r="C136" s="498" t="s">
        <v>67</v>
      </c>
      <c r="D136" s="456"/>
    </row>
    <row r="137" spans="1:4">
      <c r="B137" s="26"/>
    </row>
  </sheetData>
  <sheetProtection password="CB3D" sheet="1" objects="1" scenarios="1"/>
  <mergeCells count="131">
    <mergeCell ref="C128:D128"/>
    <mergeCell ref="C129:D129"/>
    <mergeCell ref="C130:D130"/>
    <mergeCell ref="C131:D131"/>
    <mergeCell ref="C123:D123"/>
    <mergeCell ref="C124:D124"/>
    <mergeCell ref="C125:D125"/>
    <mergeCell ref="C126:D126"/>
    <mergeCell ref="C127:D127"/>
    <mergeCell ref="C118:D118"/>
    <mergeCell ref="C119:D119"/>
    <mergeCell ref="C120:D120"/>
    <mergeCell ref="C121:D121"/>
    <mergeCell ref="C122:D122"/>
    <mergeCell ref="C113:D113"/>
    <mergeCell ref="C114:D114"/>
    <mergeCell ref="C115:D115"/>
    <mergeCell ref="C116:D116"/>
    <mergeCell ref="C117:D117"/>
    <mergeCell ref="C108:D108"/>
    <mergeCell ref="C109:D109"/>
    <mergeCell ref="C110:D110"/>
    <mergeCell ref="C111:D111"/>
    <mergeCell ref="C112:D112"/>
    <mergeCell ref="C103:D103"/>
    <mergeCell ref="C104:D104"/>
    <mergeCell ref="C105:D105"/>
    <mergeCell ref="C106:D106"/>
    <mergeCell ref="C107:D107"/>
    <mergeCell ref="C98:D98"/>
    <mergeCell ref="C99:D99"/>
    <mergeCell ref="C100:D100"/>
    <mergeCell ref="C101:D101"/>
    <mergeCell ref="C102:D102"/>
    <mergeCell ref="C93:D93"/>
    <mergeCell ref="C94:D94"/>
    <mergeCell ref="C95:D95"/>
    <mergeCell ref="C96:D96"/>
    <mergeCell ref="C97:D97"/>
    <mergeCell ref="C88:D88"/>
    <mergeCell ref="C89:D89"/>
    <mergeCell ref="C90:D90"/>
    <mergeCell ref="C91:D91"/>
    <mergeCell ref="C92:D92"/>
    <mergeCell ref="C83:D83"/>
    <mergeCell ref="C84:D84"/>
    <mergeCell ref="C85:D85"/>
    <mergeCell ref="C86:D86"/>
    <mergeCell ref="C87:D87"/>
    <mergeCell ref="C78:D78"/>
    <mergeCell ref="C79:D79"/>
    <mergeCell ref="C80:D80"/>
    <mergeCell ref="C81:D81"/>
    <mergeCell ref="C82:D82"/>
    <mergeCell ref="C73:D73"/>
    <mergeCell ref="C74:D74"/>
    <mergeCell ref="C75:D75"/>
    <mergeCell ref="C76:D76"/>
    <mergeCell ref="C77:D77"/>
    <mergeCell ref="C68:D68"/>
    <mergeCell ref="C69:D69"/>
    <mergeCell ref="C70:D70"/>
    <mergeCell ref="C71:D71"/>
    <mergeCell ref="C72:D72"/>
    <mergeCell ref="C63:D63"/>
    <mergeCell ref="C64:D64"/>
    <mergeCell ref="C65:D65"/>
    <mergeCell ref="C66:D66"/>
    <mergeCell ref="C67:D67"/>
    <mergeCell ref="C58:D58"/>
    <mergeCell ref="C59:D59"/>
    <mergeCell ref="C60:D60"/>
    <mergeCell ref="C61:D61"/>
    <mergeCell ref="C62:D62"/>
    <mergeCell ref="C53:D53"/>
    <mergeCell ref="C54:D54"/>
    <mergeCell ref="C55:D55"/>
    <mergeCell ref="C56:D56"/>
    <mergeCell ref="C57:D57"/>
    <mergeCell ref="C48:D48"/>
    <mergeCell ref="C49:D49"/>
    <mergeCell ref="C50:D50"/>
    <mergeCell ref="C51:D51"/>
    <mergeCell ref="C52:D52"/>
    <mergeCell ref="C43:D43"/>
    <mergeCell ref="C44:D44"/>
    <mergeCell ref="C45:D45"/>
    <mergeCell ref="C46:D46"/>
    <mergeCell ref="C47:D47"/>
    <mergeCell ref="C38:D38"/>
    <mergeCell ref="C39:D39"/>
    <mergeCell ref="C40:D40"/>
    <mergeCell ref="C41:D41"/>
    <mergeCell ref="C42:D42"/>
    <mergeCell ref="C33:D33"/>
    <mergeCell ref="C34:D34"/>
    <mergeCell ref="C35:D35"/>
    <mergeCell ref="C36:D36"/>
    <mergeCell ref="C37:D37"/>
    <mergeCell ref="C28:D28"/>
    <mergeCell ref="C29:D29"/>
    <mergeCell ref="C30:D30"/>
    <mergeCell ref="C31:D31"/>
    <mergeCell ref="C32:D32"/>
    <mergeCell ref="C23:D23"/>
    <mergeCell ref="C24:D24"/>
    <mergeCell ref="C25:D25"/>
    <mergeCell ref="C26:D26"/>
    <mergeCell ref="C27:D27"/>
    <mergeCell ref="C18:D18"/>
    <mergeCell ref="C19:D19"/>
    <mergeCell ref="C20:D20"/>
    <mergeCell ref="C21:D21"/>
    <mergeCell ref="C22:D22"/>
    <mergeCell ref="C13:D13"/>
    <mergeCell ref="C14:D14"/>
    <mergeCell ref="C15:D15"/>
    <mergeCell ref="C16:D16"/>
    <mergeCell ref="C17:D17"/>
    <mergeCell ref="C8:D8"/>
    <mergeCell ref="C9:D9"/>
    <mergeCell ref="C10:D10"/>
    <mergeCell ref="C11:D11"/>
    <mergeCell ref="C12:D12"/>
    <mergeCell ref="A6:D6"/>
    <mergeCell ref="C7:D7"/>
    <mergeCell ref="A1:D1"/>
    <mergeCell ref="A2:D2"/>
    <mergeCell ref="A3:D3"/>
    <mergeCell ref="A4:D4"/>
    <mergeCell ref="A5:D5"/>
  </mergeCells>
  <pageMargins left="0.7" right="0.7" top="0.75" bottom="0.75" header="0.3" footer="0.3"/>
  <pageSetup paperSize="9" scale="66" fitToHeight="0"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61"/>
  <dimension ref="A1:R34"/>
  <sheetViews>
    <sheetView workbookViewId="0">
      <selection activeCell="A7" sqref="A7"/>
    </sheetView>
  </sheetViews>
  <sheetFormatPr defaultColWidth="9.140625" defaultRowHeight="15.75"/>
  <cols>
    <col min="1" max="1" width="9.140625" style="25"/>
    <col min="2" max="2" width="37.7109375" style="226" customWidth="1"/>
    <col min="3" max="3" width="35.140625" style="3" customWidth="1"/>
    <col min="4" max="4" width="25.7109375" style="3" customWidth="1"/>
    <col min="5" max="5" width="9.140625" style="3"/>
    <col min="6" max="6" width="22.42578125" style="3" customWidth="1"/>
    <col min="7" max="257" width="9.140625" style="3"/>
    <col min="258" max="258" width="37.7109375" style="3" customWidth="1"/>
    <col min="259" max="259" width="35.140625" style="3" customWidth="1"/>
    <col min="260" max="260" width="25.7109375" style="3" customWidth="1"/>
    <col min="261" max="261" width="9.140625" style="3"/>
    <col min="262" max="262" width="22.42578125" style="3" customWidth="1"/>
    <col min="263" max="513" width="9.140625" style="3"/>
    <col min="514" max="514" width="37.7109375" style="3" customWidth="1"/>
    <col min="515" max="515" width="35.140625" style="3" customWidth="1"/>
    <col min="516" max="516" width="25.7109375" style="3" customWidth="1"/>
    <col min="517" max="517" width="9.140625" style="3"/>
    <col min="518" max="518" width="22.42578125" style="3" customWidth="1"/>
    <col min="519" max="769" width="9.140625" style="3"/>
    <col min="770" max="770" width="37.7109375" style="3" customWidth="1"/>
    <col min="771" max="771" width="35.140625" style="3" customWidth="1"/>
    <col min="772" max="772" width="25.7109375" style="3" customWidth="1"/>
    <col min="773" max="773" width="9.140625" style="3"/>
    <col min="774" max="774" width="22.42578125" style="3" customWidth="1"/>
    <col min="775" max="1025" width="9.140625" style="3"/>
    <col min="1026" max="1026" width="37.7109375" style="3" customWidth="1"/>
    <col min="1027" max="1027" width="35.140625" style="3" customWidth="1"/>
    <col min="1028" max="1028" width="25.7109375" style="3" customWidth="1"/>
    <col min="1029" max="1029" width="9.140625" style="3"/>
    <col min="1030" max="1030" width="22.42578125" style="3" customWidth="1"/>
    <col min="1031" max="1281" width="9.140625" style="3"/>
    <col min="1282" max="1282" width="37.7109375" style="3" customWidth="1"/>
    <col min="1283" max="1283" width="35.140625" style="3" customWidth="1"/>
    <col min="1284" max="1284" width="25.7109375" style="3" customWidth="1"/>
    <col min="1285" max="1285" width="9.140625" style="3"/>
    <col min="1286" max="1286" width="22.42578125" style="3" customWidth="1"/>
    <col min="1287" max="1537" width="9.140625" style="3"/>
    <col min="1538" max="1538" width="37.7109375" style="3" customWidth="1"/>
    <col min="1539" max="1539" width="35.140625" style="3" customWidth="1"/>
    <col min="1540" max="1540" width="25.7109375" style="3" customWidth="1"/>
    <col min="1541" max="1541" width="9.140625" style="3"/>
    <col min="1542" max="1542" width="22.42578125" style="3" customWidth="1"/>
    <col min="1543" max="1793" width="9.140625" style="3"/>
    <col min="1794" max="1794" width="37.7109375" style="3" customWidth="1"/>
    <col min="1795" max="1795" width="35.140625" style="3" customWidth="1"/>
    <col min="1796" max="1796" width="25.7109375" style="3" customWidth="1"/>
    <col min="1797" max="1797" width="9.140625" style="3"/>
    <col min="1798" max="1798" width="22.42578125" style="3" customWidth="1"/>
    <col min="1799" max="2049" width="9.140625" style="3"/>
    <col min="2050" max="2050" width="37.7109375" style="3" customWidth="1"/>
    <col min="2051" max="2051" width="35.140625" style="3" customWidth="1"/>
    <col min="2052" max="2052" width="25.7109375" style="3" customWidth="1"/>
    <col min="2053" max="2053" width="9.140625" style="3"/>
    <col min="2054" max="2054" width="22.42578125" style="3" customWidth="1"/>
    <col min="2055" max="2305" width="9.140625" style="3"/>
    <col min="2306" max="2306" width="37.7109375" style="3" customWidth="1"/>
    <col min="2307" max="2307" width="35.140625" style="3" customWidth="1"/>
    <col min="2308" max="2308" width="25.7109375" style="3" customWidth="1"/>
    <col min="2309" max="2309" width="9.140625" style="3"/>
    <col min="2310" max="2310" width="22.42578125" style="3" customWidth="1"/>
    <col min="2311" max="2561" width="9.140625" style="3"/>
    <col min="2562" max="2562" width="37.7109375" style="3" customWidth="1"/>
    <col min="2563" max="2563" width="35.140625" style="3" customWidth="1"/>
    <col min="2564" max="2564" width="25.7109375" style="3" customWidth="1"/>
    <col min="2565" max="2565" width="9.140625" style="3"/>
    <col min="2566" max="2566" width="22.42578125" style="3" customWidth="1"/>
    <col min="2567" max="2817" width="9.140625" style="3"/>
    <col min="2818" max="2818" width="37.7109375" style="3" customWidth="1"/>
    <col min="2819" max="2819" width="35.140625" style="3" customWidth="1"/>
    <col min="2820" max="2820" width="25.7109375" style="3" customWidth="1"/>
    <col min="2821" max="2821" width="9.140625" style="3"/>
    <col min="2822" max="2822" width="22.42578125" style="3" customWidth="1"/>
    <col min="2823" max="3073" width="9.140625" style="3"/>
    <col min="3074" max="3074" width="37.7109375" style="3" customWidth="1"/>
    <col min="3075" max="3075" width="35.140625" style="3" customWidth="1"/>
    <col min="3076" max="3076" width="25.7109375" style="3" customWidth="1"/>
    <col min="3077" max="3077" width="9.140625" style="3"/>
    <col min="3078" max="3078" width="22.42578125" style="3" customWidth="1"/>
    <col min="3079" max="3329" width="9.140625" style="3"/>
    <col min="3330" max="3330" width="37.7109375" style="3" customWidth="1"/>
    <col min="3331" max="3331" width="35.140625" style="3" customWidth="1"/>
    <col min="3332" max="3332" width="25.7109375" style="3" customWidth="1"/>
    <col min="3333" max="3333" width="9.140625" style="3"/>
    <col min="3334" max="3334" width="22.42578125" style="3" customWidth="1"/>
    <col min="3335" max="3585" width="9.140625" style="3"/>
    <col min="3586" max="3586" width="37.7109375" style="3" customWidth="1"/>
    <col min="3587" max="3587" width="35.140625" style="3" customWidth="1"/>
    <col min="3588" max="3588" width="25.7109375" style="3" customWidth="1"/>
    <col min="3589" max="3589" width="9.140625" style="3"/>
    <col min="3590" max="3590" width="22.42578125" style="3" customWidth="1"/>
    <col min="3591" max="3841" width="9.140625" style="3"/>
    <col min="3842" max="3842" width="37.7109375" style="3" customWidth="1"/>
    <col min="3843" max="3843" width="35.140625" style="3" customWidth="1"/>
    <col min="3844" max="3844" width="25.7109375" style="3" customWidth="1"/>
    <col min="3845" max="3845" width="9.140625" style="3"/>
    <col min="3846" max="3846" width="22.42578125" style="3" customWidth="1"/>
    <col min="3847" max="4097" width="9.140625" style="3"/>
    <col min="4098" max="4098" width="37.7109375" style="3" customWidth="1"/>
    <col min="4099" max="4099" width="35.140625" style="3" customWidth="1"/>
    <col min="4100" max="4100" width="25.7109375" style="3" customWidth="1"/>
    <col min="4101" max="4101" width="9.140625" style="3"/>
    <col min="4102" max="4102" width="22.42578125" style="3" customWidth="1"/>
    <col min="4103" max="4353" width="9.140625" style="3"/>
    <col min="4354" max="4354" width="37.7109375" style="3" customWidth="1"/>
    <col min="4355" max="4355" width="35.140625" style="3" customWidth="1"/>
    <col min="4356" max="4356" width="25.7109375" style="3" customWidth="1"/>
    <col min="4357" max="4357" width="9.140625" style="3"/>
    <col min="4358" max="4358" width="22.42578125" style="3" customWidth="1"/>
    <col min="4359" max="4609" width="9.140625" style="3"/>
    <col min="4610" max="4610" width="37.7109375" style="3" customWidth="1"/>
    <col min="4611" max="4611" width="35.140625" style="3" customWidth="1"/>
    <col min="4612" max="4612" width="25.7109375" style="3" customWidth="1"/>
    <col min="4613" max="4613" width="9.140625" style="3"/>
    <col min="4614" max="4614" width="22.42578125" style="3" customWidth="1"/>
    <col min="4615" max="4865" width="9.140625" style="3"/>
    <col min="4866" max="4866" width="37.7109375" style="3" customWidth="1"/>
    <col min="4867" max="4867" width="35.140625" style="3" customWidth="1"/>
    <col min="4868" max="4868" width="25.7109375" style="3" customWidth="1"/>
    <col min="4869" max="4869" width="9.140625" style="3"/>
    <col min="4870" max="4870" width="22.42578125" style="3" customWidth="1"/>
    <col min="4871" max="5121" width="9.140625" style="3"/>
    <col min="5122" max="5122" width="37.7109375" style="3" customWidth="1"/>
    <col min="5123" max="5123" width="35.140625" style="3" customWidth="1"/>
    <col min="5124" max="5124" width="25.7109375" style="3" customWidth="1"/>
    <col min="5125" max="5125" width="9.140625" style="3"/>
    <col min="5126" max="5126" width="22.42578125" style="3" customWidth="1"/>
    <col min="5127" max="5377" width="9.140625" style="3"/>
    <col min="5378" max="5378" width="37.7109375" style="3" customWidth="1"/>
    <col min="5379" max="5379" width="35.140625" style="3" customWidth="1"/>
    <col min="5380" max="5380" width="25.7109375" style="3" customWidth="1"/>
    <col min="5381" max="5381" width="9.140625" style="3"/>
    <col min="5382" max="5382" width="22.42578125" style="3" customWidth="1"/>
    <col min="5383" max="5633" width="9.140625" style="3"/>
    <col min="5634" max="5634" width="37.7109375" style="3" customWidth="1"/>
    <col min="5635" max="5635" width="35.140625" style="3" customWidth="1"/>
    <col min="5636" max="5636" width="25.7109375" style="3" customWidth="1"/>
    <col min="5637" max="5637" width="9.140625" style="3"/>
    <col min="5638" max="5638" width="22.42578125" style="3" customWidth="1"/>
    <col min="5639" max="5889" width="9.140625" style="3"/>
    <col min="5890" max="5890" width="37.7109375" style="3" customWidth="1"/>
    <col min="5891" max="5891" width="35.140625" style="3" customWidth="1"/>
    <col min="5892" max="5892" width="25.7109375" style="3" customWidth="1"/>
    <col min="5893" max="5893" width="9.140625" style="3"/>
    <col min="5894" max="5894" width="22.42578125" style="3" customWidth="1"/>
    <col min="5895" max="6145" width="9.140625" style="3"/>
    <col min="6146" max="6146" width="37.7109375" style="3" customWidth="1"/>
    <col min="6147" max="6147" width="35.140625" style="3" customWidth="1"/>
    <col min="6148" max="6148" width="25.7109375" style="3" customWidth="1"/>
    <col min="6149" max="6149" width="9.140625" style="3"/>
    <col min="6150" max="6150" width="22.42578125" style="3" customWidth="1"/>
    <col min="6151" max="6401" width="9.140625" style="3"/>
    <col min="6402" max="6402" width="37.7109375" style="3" customWidth="1"/>
    <col min="6403" max="6403" width="35.140625" style="3" customWidth="1"/>
    <col min="6404" max="6404" width="25.7109375" style="3" customWidth="1"/>
    <col min="6405" max="6405" width="9.140625" style="3"/>
    <col min="6406" max="6406" width="22.42578125" style="3" customWidth="1"/>
    <col min="6407" max="6657" width="9.140625" style="3"/>
    <col min="6658" max="6658" width="37.7109375" style="3" customWidth="1"/>
    <col min="6659" max="6659" width="35.140625" style="3" customWidth="1"/>
    <col min="6660" max="6660" width="25.7109375" style="3" customWidth="1"/>
    <col min="6661" max="6661" width="9.140625" style="3"/>
    <col min="6662" max="6662" width="22.42578125" style="3" customWidth="1"/>
    <col min="6663" max="6913" width="9.140625" style="3"/>
    <col min="6914" max="6914" width="37.7109375" style="3" customWidth="1"/>
    <col min="6915" max="6915" width="35.140625" style="3" customWidth="1"/>
    <col min="6916" max="6916" width="25.7109375" style="3" customWidth="1"/>
    <col min="6917" max="6917" width="9.140625" style="3"/>
    <col min="6918" max="6918" width="22.42578125" style="3" customWidth="1"/>
    <col min="6919" max="7169" width="9.140625" style="3"/>
    <col min="7170" max="7170" width="37.7109375" style="3" customWidth="1"/>
    <col min="7171" max="7171" width="35.140625" style="3" customWidth="1"/>
    <col min="7172" max="7172" width="25.7109375" style="3" customWidth="1"/>
    <col min="7173" max="7173" width="9.140625" style="3"/>
    <col min="7174" max="7174" width="22.42578125" style="3" customWidth="1"/>
    <col min="7175" max="7425" width="9.140625" style="3"/>
    <col min="7426" max="7426" width="37.7109375" style="3" customWidth="1"/>
    <col min="7427" max="7427" width="35.140625" style="3" customWidth="1"/>
    <col min="7428" max="7428" width="25.7109375" style="3" customWidth="1"/>
    <col min="7429" max="7429" width="9.140625" style="3"/>
    <col min="7430" max="7430" width="22.42578125" style="3" customWidth="1"/>
    <col min="7431" max="7681" width="9.140625" style="3"/>
    <col min="7682" max="7682" width="37.7109375" style="3" customWidth="1"/>
    <col min="7683" max="7683" width="35.140625" style="3" customWidth="1"/>
    <col min="7684" max="7684" width="25.7109375" style="3" customWidth="1"/>
    <col min="7685" max="7685" width="9.140625" style="3"/>
    <col min="7686" max="7686" width="22.42578125" style="3" customWidth="1"/>
    <col min="7687" max="7937" width="9.140625" style="3"/>
    <col min="7938" max="7938" width="37.7109375" style="3" customWidth="1"/>
    <col min="7939" max="7939" width="35.140625" style="3" customWidth="1"/>
    <col min="7940" max="7940" width="25.7109375" style="3" customWidth="1"/>
    <col min="7941" max="7941" width="9.140625" style="3"/>
    <col min="7942" max="7942" width="22.42578125" style="3" customWidth="1"/>
    <col min="7943" max="8193" width="9.140625" style="3"/>
    <col min="8194" max="8194" width="37.7109375" style="3" customWidth="1"/>
    <col min="8195" max="8195" width="35.140625" style="3" customWidth="1"/>
    <col min="8196" max="8196" width="25.7109375" style="3" customWidth="1"/>
    <col min="8197" max="8197" width="9.140625" style="3"/>
    <col min="8198" max="8198" width="22.42578125" style="3" customWidth="1"/>
    <col min="8199" max="8449" width="9.140625" style="3"/>
    <col min="8450" max="8450" width="37.7109375" style="3" customWidth="1"/>
    <col min="8451" max="8451" width="35.140625" style="3" customWidth="1"/>
    <col min="8452" max="8452" width="25.7109375" style="3" customWidth="1"/>
    <col min="8453" max="8453" width="9.140625" style="3"/>
    <col min="8454" max="8454" width="22.42578125" style="3" customWidth="1"/>
    <col min="8455" max="8705" width="9.140625" style="3"/>
    <col min="8706" max="8706" width="37.7109375" style="3" customWidth="1"/>
    <col min="8707" max="8707" width="35.140625" style="3" customWidth="1"/>
    <col min="8708" max="8708" width="25.7109375" style="3" customWidth="1"/>
    <col min="8709" max="8709" width="9.140625" style="3"/>
    <col min="8710" max="8710" width="22.42578125" style="3" customWidth="1"/>
    <col min="8711" max="8961" width="9.140625" style="3"/>
    <col min="8962" max="8962" width="37.7109375" style="3" customWidth="1"/>
    <col min="8963" max="8963" width="35.140625" style="3" customWidth="1"/>
    <col min="8964" max="8964" width="25.7109375" style="3" customWidth="1"/>
    <col min="8965" max="8965" width="9.140625" style="3"/>
    <col min="8966" max="8966" width="22.42578125" style="3" customWidth="1"/>
    <col min="8967" max="9217" width="9.140625" style="3"/>
    <col min="9218" max="9218" width="37.7109375" style="3" customWidth="1"/>
    <col min="9219" max="9219" width="35.140625" style="3" customWidth="1"/>
    <col min="9220" max="9220" width="25.7109375" style="3" customWidth="1"/>
    <col min="9221" max="9221" width="9.140625" style="3"/>
    <col min="9222" max="9222" width="22.42578125" style="3" customWidth="1"/>
    <col min="9223" max="9473" width="9.140625" style="3"/>
    <col min="9474" max="9474" width="37.7109375" style="3" customWidth="1"/>
    <col min="9475" max="9475" width="35.140625" style="3" customWidth="1"/>
    <col min="9476" max="9476" width="25.7109375" style="3" customWidth="1"/>
    <col min="9477" max="9477" width="9.140625" style="3"/>
    <col min="9478" max="9478" width="22.42578125" style="3" customWidth="1"/>
    <col min="9479" max="9729" width="9.140625" style="3"/>
    <col min="9730" max="9730" width="37.7109375" style="3" customWidth="1"/>
    <col min="9731" max="9731" width="35.140625" style="3" customWidth="1"/>
    <col min="9732" max="9732" width="25.7109375" style="3" customWidth="1"/>
    <col min="9733" max="9733" width="9.140625" style="3"/>
    <col min="9734" max="9734" width="22.42578125" style="3" customWidth="1"/>
    <col min="9735" max="9985" width="9.140625" style="3"/>
    <col min="9986" max="9986" width="37.7109375" style="3" customWidth="1"/>
    <col min="9987" max="9987" width="35.140625" style="3" customWidth="1"/>
    <col min="9988" max="9988" width="25.7109375" style="3" customWidth="1"/>
    <col min="9989" max="9989" width="9.140625" style="3"/>
    <col min="9990" max="9990" width="22.42578125" style="3" customWidth="1"/>
    <col min="9991" max="10241" width="9.140625" style="3"/>
    <col min="10242" max="10242" width="37.7109375" style="3" customWidth="1"/>
    <col min="10243" max="10243" width="35.140625" style="3" customWidth="1"/>
    <col min="10244" max="10244" width="25.7109375" style="3" customWidth="1"/>
    <col min="10245" max="10245" width="9.140625" style="3"/>
    <col min="10246" max="10246" width="22.42578125" style="3" customWidth="1"/>
    <col min="10247" max="10497" width="9.140625" style="3"/>
    <col min="10498" max="10498" width="37.7109375" style="3" customWidth="1"/>
    <col min="10499" max="10499" width="35.140625" style="3" customWidth="1"/>
    <col min="10500" max="10500" width="25.7109375" style="3" customWidth="1"/>
    <col min="10501" max="10501" width="9.140625" style="3"/>
    <col min="10502" max="10502" width="22.42578125" style="3" customWidth="1"/>
    <col min="10503" max="10753" width="9.140625" style="3"/>
    <col min="10754" max="10754" width="37.7109375" style="3" customWidth="1"/>
    <col min="10755" max="10755" width="35.140625" style="3" customWidth="1"/>
    <col min="10756" max="10756" width="25.7109375" style="3" customWidth="1"/>
    <col min="10757" max="10757" width="9.140625" style="3"/>
    <col min="10758" max="10758" width="22.42578125" style="3" customWidth="1"/>
    <col min="10759" max="11009" width="9.140625" style="3"/>
    <col min="11010" max="11010" width="37.7109375" style="3" customWidth="1"/>
    <col min="11011" max="11011" width="35.140625" style="3" customWidth="1"/>
    <col min="11012" max="11012" width="25.7109375" style="3" customWidth="1"/>
    <col min="11013" max="11013" width="9.140625" style="3"/>
    <col min="11014" max="11014" width="22.42578125" style="3" customWidth="1"/>
    <col min="11015" max="11265" width="9.140625" style="3"/>
    <col min="11266" max="11266" width="37.7109375" style="3" customWidth="1"/>
    <col min="11267" max="11267" width="35.140625" style="3" customWidth="1"/>
    <col min="11268" max="11268" width="25.7109375" style="3" customWidth="1"/>
    <col min="11269" max="11269" width="9.140625" style="3"/>
    <col min="11270" max="11270" width="22.42578125" style="3" customWidth="1"/>
    <col min="11271" max="11521" width="9.140625" style="3"/>
    <col min="11522" max="11522" width="37.7109375" style="3" customWidth="1"/>
    <col min="11523" max="11523" width="35.140625" style="3" customWidth="1"/>
    <col min="11524" max="11524" width="25.7109375" style="3" customWidth="1"/>
    <col min="11525" max="11525" width="9.140625" style="3"/>
    <col min="11526" max="11526" width="22.42578125" style="3" customWidth="1"/>
    <col min="11527" max="11777" width="9.140625" style="3"/>
    <col min="11778" max="11778" width="37.7109375" style="3" customWidth="1"/>
    <col min="11779" max="11779" width="35.140625" style="3" customWidth="1"/>
    <col min="11780" max="11780" width="25.7109375" style="3" customWidth="1"/>
    <col min="11781" max="11781" width="9.140625" style="3"/>
    <col min="11782" max="11782" width="22.42578125" style="3" customWidth="1"/>
    <col min="11783" max="12033" width="9.140625" style="3"/>
    <col min="12034" max="12034" width="37.7109375" style="3" customWidth="1"/>
    <col min="12035" max="12035" width="35.140625" style="3" customWidth="1"/>
    <col min="12036" max="12036" width="25.7109375" style="3" customWidth="1"/>
    <col min="12037" max="12037" width="9.140625" style="3"/>
    <col min="12038" max="12038" width="22.42578125" style="3" customWidth="1"/>
    <col min="12039" max="12289" width="9.140625" style="3"/>
    <col min="12290" max="12290" width="37.7109375" style="3" customWidth="1"/>
    <col min="12291" max="12291" width="35.140625" style="3" customWidth="1"/>
    <col min="12292" max="12292" width="25.7109375" style="3" customWidth="1"/>
    <col min="12293" max="12293" width="9.140625" style="3"/>
    <col min="12294" max="12294" width="22.42578125" style="3" customWidth="1"/>
    <col min="12295" max="12545" width="9.140625" style="3"/>
    <col min="12546" max="12546" width="37.7109375" style="3" customWidth="1"/>
    <col min="12547" max="12547" width="35.140625" style="3" customWidth="1"/>
    <col min="12548" max="12548" width="25.7109375" style="3" customWidth="1"/>
    <col min="12549" max="12549" width="9.140625" style="3"/>
    <col min="12550" max="12550" width="22.42578125" style="3" customWidth="1"/>
    <col min="12551" max="12801" width="9.140625" style="3"/>
    <col min="12802" max="12802" width="37.7109375" style="3" customWidth="1"/>
    <col min="12803" max="12803" width="35.140625" style="3" customWidth="1"/>
    <col min="12804" max="12804" width="25.7109375" style="3" customWidth="1"/>
    <col min="12805" max="12805" width="9.140625" style="3"/>
    <col min="12806" max="12806" width="22.42578125" style="3" customWidth="1"/>
    <col min="12807" max="13057" width="9.140625" style="3"/>
    <col min="13058" max="13058" width="37.7109375" style="3" customWidth="1"/>
    <col min="13059" max="13059" width="35.140625" style="3" customWidth="1"/>
    <col min="13060" max="13060" width="25.7109375" style="3" customWidth="1"/>
    <col min="13061" max="13061" width="9.140625" style="3"/>
    <col min="13062" max="13062" width="22.42578125" style="3" customWidth="1"/>
    <col min="13063" max="13313" width="9.140625" style="3"/>
    <col min="13314" max="13314" width="37.7109375" style="3" customWidth="1"/>
    <col min="13315" max="13315" width="35.140625" style="3" customWidth="1"/>
    <col min="13316" max="13316" width="25.7109375" style="3" customWidth="1"/>
    <col min="13317" max="13317" width="9.140625" style="3"/>
    <col min="13318" max="13318" width="22.42578125" style="3" customWidth="1"/>
    <col min="13319" max="13569" width="9.140625" style="3"/>
    <col min="13570" max="13570" width="37.7109375" style="3" customWidth="1"/>
    <col min="13571" max="13571" width="35.140625" style="3" customWidth="1"/>
    <col min="13572" max="13572" width="25.7109375" style="3" customWidth="1"/>
    <col min="13573" max="13573" width="9.140625" style="3"/>
    <col min="13574" max="13574" width="22.42578125" style="3" customWidth="1"/>
    <col min="13575" max="13825" width="9.140625" style="3"/>
    <col min="13826" max="13826" width="37.7109375" style="3" customWidth="1"/>
    <col min="13827" max="13827" width="35.140625" style="3" customWidth="1"/>
    <col min="13828" max="13828" width="25.7109375" style="3" customWidth="1"/>
    <col min="13829" max="13829" width="9.140625" style="3"/>
    <col min="13830" max="13830" width="22.42578125" style="3" customWidth="1"/>
    <col min="13831" max="14081" width="9.140625" style="3"/>
    <col min="14082" max="14082" width="37.7109375" style="3" customWidth="1"/>
    <col min="14083" max="14083" width="35.140625" style="3" customWidth="1"/>
    <col min="14084" max="14084" width="25.7109375" style="3" customWidth="1"/>
    <col min="14085" max="14085" width="9.140625" style="3"/>
    <col min="14086" max="14086" width="22.42578125" style="3" customWidth="1"/>
    <col min="14087" max="14337" width="9.140625" style="3"/>
    <col min="14338" max="14338" width="37.7109375" style="3" customWidth="1"/>
    <col min="14339" max="14339" width="35.140625" style="3" customWidth="1"/>
    <col min="14340" max="14340" width="25.7109375" style="3" customWidth="1"/>
    <col min="14341" max="14341" width="9.140625" style="3"/>
    <col min="14342" max="14342" width="22.42578125" style="3" customWidth="1"/>
    <col min="14343" max="14593" width="9.140625" style="3"/>
    <col min="14594" max="14594" width="37.7109375" style="3" customWidth="1"/>
    <col min="14595" max="14595" width="35.140625" style="3" customWidth="1"/>
    <col min="14596" max="14596" width="25.7109375" style="3" customWidth="1"/>
    <col min="14597" max="14597" width="9.140625" style="3"/>
    <col min="14598" max="14598" width="22.42578125" style="3" customWidth="1"/>
    <col min="14599" max="14849" width="9.140625" style="3"/>
    <col min="14850" max="14850" width="37.7109375" style="3" customWidth="1"/>
    <col min="14851" max="14851" width="35.140625" style="3" customWidth="1"/>
    <col min="14852" max="14852" width="25.7109375" style="3" customWidth="1"/>
    <col min="14853" max="14853" width="9.140625" style="3"/>
    <col min="14854" max="14854" width="22.42578125" style="3" customWidth="1"/>
    <col min="14855" max="15105" width="9.140625" style="3"/>
    <col min="15106" max="15106" width="37.7109375" style="3" customWidth="1"/>
    <col min="15107" max="15107" width="35.140625" style="3" customWidth="1"/>
    <col min="15108" max="15108" width="25.7109375" style="3" customWidth="1"/>
    <col min="15109" max="15109" width="9.140625" style="3"/>
    <col min="15110" max="15110" width="22.42578125" style="3" customWidth="1"/>
    <col min="15111" max="15361" width="9.140625" style="3"/>
    <col min="15362" max="15362" width="37.7109375" style="3" customWidth="1"/>
    <col min="15363" max="15363" width="35.140625" style="3" customWidth="1"/>
    <col min="15364" max="15364" width="25.7109375" style="3" customWidth="1"/>
    <col min="15365" max="15365" width="9.140625" style="3"/>
    <col min="15366" max="15366" width="22.42578125" style="3" customWidth="1"/>
    <col min="15367" max="15617" width="9.140625" style="3"/>
    <col min="15618" max="15618" width="37.7109375" style="3" customWidth="1"/>
    <col min="15619" max="15619" width="35.140625" style="3" customWidth="1"/>
    <col min="15620" max="15620" width="25.7109375" style="3" customWidth="1"/>
    <col min="15621" max="15621" width="9.140625" style="3"/>
    <col min="15622" max="15622" width="22.42578125" style="3" customWidth="1"/>
    <col min="15623" max="15873" width="9.140625" style="3"/>
    <col min="15874" max="15874" width="37.7109375" style="3" customWidth="1"/>
    <col min="15875" max="15875" width="35.140625" style="3" customWidth="1"/>
    <col min="15876" max="15876" width="25.7109375" style="3" customWidth="1"/>
    <col min="15877" max="15877" width="9.140625" style="3"/>
    <col min="15878" max="15878" width="22.42578125" style="3" customWidth="1"/>
    <col min="15879" max="16129" width="9.140625" style="3"/>
    <col min="16130" max="16130" width="37.7109375" style="3" customWidth="1"/>
    <col min="16131" max="16131" width="35.140625" style="3" customWidth="1"/>
    <col min="16132" max="16132" width="25.7109375" style="3" customWidth="1"/>
    <col min="16133" max="16133" width="9.140625" style="3"/>
    <col min="16134" max="16134" width="22.42578125" style="3" customWidth="1"/>
    <col min="16135" max="16384" width="9.140625" style="3"/>
  </cols>
  <sheetData>
    <row r="1" spans="1:18" ht="20.25">
      <c r="A1" s="1275" t="str">
        <f>Title!A1</f>
        <v>Karnataka Power Transmission Corporation Limited</v>
      </c>
      <c r="B1" s="1275"/>
      <c r="C1" s="1275"/>
      <c r="D1" s="1275"/>
    </row>
    <row r="2" spans="1:18" ht="46.5" customHeight="1">
      <c r="A2" s="867" t="str">
        <f>Title!A2</f>
        <v>Bid Enquiry No: KPTCL/2026-27/SS/WORK_INDENT3805</v>
      </c>
      <c r="B2" s="867"/>
      <c r="C2" s="867"/>
      <c r="D2" s="867"/>
      <c r="E2" s="230"/>
    </row>
    <row r="3" spans="1:18" ht="320.45" customHeight="1">
      <c r="A3" s="1313" t="str">
        <f>Title!A3</f>
        <v xml:space="preserve">Combined Package for, 
Work-A: Augmentation of existing 2x20MVA, 66/11kV Power Transformers by 2x31.5MVA, 66/11kV Power Transformers at 66/11kV Pillagumpa Sub-station in Hosakote Taluk, Bengaluru Rural District.
Work-B: Augmentation of existing 2x20MVA, 66/11kV Power Transformers by 2x31.5MVA, 66/11kV Power Transformers at 66/11kV Budigere Sub-station in Devanahalli Taluk &amp; Bengaluru Rural District. 
Work-C: Augmentation of existing 2x20MVA, 66/11kV Power Transformers by 2x31.5MVA, 66/11kV Power Transformers at 220/66/11kV KIADB Doddaballapura Sub-station in Doddaballapura Taluk, Bengaluru Rural District, 
on Total Turnkey Basis, including Supply of all Materials/Equipments and Erection (including Civil Works) of all Materials/Equipments, Testing and Commissioning.
</v>
      </c>
      <c r="B3" s="1313"/>
      <c r="C3" s="1313"/>
      <c r="D3" s="1313"/>
      <c r="E3" s="94"/>
      <c r="F3" s="94"/>
      <c r="G3" s="94"/>
      <c r="H3" s="94"/>
      <c r="I3" s="94"/>
      <c r="J3" s="94"/>
      <c r="K3" s="94"/>
      <c r="L3" s="94"/>
      <c r="M3" s="94"/>
      <c r="N3" s="94"/>
      <c r="O3" s="94"/>
      <c r="P3" s="94"/>
      <c r="Q3" s="94"/>
      <c r="R3" s="94"/>
    </row>
    <row r="4" spans="1:18">
      <c r="A4" s="1287" t="s">
        <v>1138</v>
      </c>
      <c r="B4" s="1287"/>
      <c r="C4" s="1287"/>
      <c r="D4" s="1287"/>
    </row>
    <row r="5" spans="1:18" ht="40.5" customHeight="1">
      <c r="A5" s="1288" t="s">
        <v>1863</v>
      </c>
      <c r="B5" s="1288"/>
      <c r="C5" s="1288"/>
      <c r="D5" s="1288"/>
      <c r="E5" s="228"/>
    </row>
    <row r="6" spans="1:18" s="133" customFormat="1" ht="40.5" customHeight="1">
      <c r="A6" s="200" t="s">
        <v>112</v>
      </c>
      <c r="B6" s="200" t="s">
        <v>577</v>
      </c>
      <c r="C6" s="545" t="s">
        <v>1864</v>
      </c>
      <c r="D6" s="545" t="s">
        <v>1865</v>
      </c>
      <c r="E6" s="231"/>
    </row>
    <row r="7" spans="1:18" ht="21.75" customHeight="1">
      <c r="A7" s="479"/>
      <c r="B7" s="468" t="s">
        <v>1283</v>
      </c>
      <c r="C7" s="542"/>
      <c r="D7" s="542"/>
      <c r="E7" s="191"/>
      <c r="F7" s="191"/>
      <c r="G7" s="191"/>
      <c r="H7" s="191"/>
      <c r="I7" s="191"/>
      <c r="J7" s="191"/>
      <c r="K7" s="191"/>
      <c r="L7" s="191"/>
      <c r="M7" s="191"/>
      <c r="N7" s="191"/>
      <c r="O7" s="191"/>
      <c r="P7" s="191"/>
      <c r="Q7" s="191"/>
      <c r="R7" s="191"/>
    </row>
    <row r="8" spans="1:18" ht="21" customHeight="1">
      <c r="A8" s="478">
        <v>1</v>
      </c>
      <c r="B8" s="470" t="s">
        <v>1866</v>
      </c>
      <c r="C8" s="542"/>
      <c r="D8" s="542"/>
      <c r="E8" s="232"/>
      <c r="F8" s="232"/>
      <c r="G8" s="232"/>
      <c r="H8" s="232"/>
      <c r="I8" s="232"/>
      <c r="J8" s="232"/>
      <c r="K8" s="232"/>
      <c r="L8" s="232"/>
      <c r="M8" s="232"/>
      <c r="N8" s="232"/>
      <c r="O8" s="232"/>
      <c r="P8" s="232"/>
      <c r="Q8" s="232"/>
      <c r="R8" s="232"/>
    </row>
    <row r="9" spans="1:18" ht="18" customHeight="1">
      <c r="A9" s="411">
        <v>1</v>
      </c>
      <c r="B9" s="470" t="s">
        <v>1867</v>
      </c>
      <c r="C9" s="542"/>
      <c r="D9" s="542"/>
      <c r="E9" s="232"/>
      <c r="F9" s="232"/>
      <c r="G9" s="232"/>
      <c r="H9" s="232"/>
      <c r="I9" s="232"/>
      <c r="J9" s="232"/>
      <c r="K9" s="232"/>
      <c r="L9" s="232"/>
      <c r="M9" s="232"/>
      <c r="N9" s="232"/>
      <c r="O9" s="232"/>
      <c r="P9" s="232"/>
      <c r="Q9" s="232"/>
      <c r="R9" s="232"/>
    </row>
    <row r="10" spans="1:18" ht="35.25" customHeight="1">
      <c r="A10" s="1299">
        <v>2</v>
      </c>
      <c r="B10" s="470" t="s">
        <v>1868</v>
      </c>
      <c r="C10" s="542"/>
      <c r="D10" s="542"/>
      <c r="E10" s="232"/>
      <c r="F10" s="232"/>
      <c r="G10" s="232"/>
      <c r="H10" s="232"/>
      <c r="I10" s="232"/>
      <c r="J10" s="232"/>
      <c r="K10" s="232"/>
      <c r="L10" s="232"/>
      <c r="M10" s="232"/>
      <c r="N10" s="232"/>
      <c r="O10" s="232"/>
      <c r="P10" s="232"/>
      <c r="Q10" s="232"/>
      <c r="R10" s="232"/>
    </row>
    <row r="11" spans="1:18" ht="54" customHeight="1">
      <c r="A11" s="1299"/>
      <c r="B11" s="470" t="s">
        <v>1869</v>
      </c>
      <c r="C11" s="542"/>
      <c r="D11" s="542"/>
      <c r="E11" s="232"/>
      <c r="F11" s="232"/>
      <c r="G11" s="232"/>
      <c r="H11" s="232"/>
      <c r="I11" s="232"/>
      <c r="J11" s="232"/>
      <c r="K11" s="232"/>
      <c r="L11" s="232"/>
      <c r="M11" s="232"/>
      <c r="N11" s="232"/>
      <c r="O11" s="232"/>
      <c r="P11" s="232"/>
      <c r="Q11" s="232"/>
      <c r="R11" s="232"/>
    </row>
    <row r="12" spans="1:18" ht="36" customHeight="1">
      <c r="A12" s="478">
        <v>2</v>
      </c>
      <c r="B12" s="470" t="s">
        <v>1870</v>
      </c>
      <c r="C12" s="542"/>
      <c r="D12" s="542"/>
      <c r="E12" s="232"/>
      <c r="F12" s="232"/>
      <c r="G12" s="232"/>
      <c r="H12" s="232"/>
      <c r="I12" s="232"/>
      <c r="J12" s="232"/>
      <c r="K12" s="232"/>
      <c r="L12" s="232"/>
      <c r="M12" s="232"/>
      <c r="N12" s="232"/>
      <c r="O12" s="232"/>
      <c r="P12" s="232"/>
      <c r="Q12" s="232"/>
      <c r="R12" s="232"/>
    </row>
    <row r="13" spans="1:18" ht="36" customHeight="1">
      <c r="A13" s="1312">
        <v>3</v>
      </c>
      <c r="B13" s="470" t="s">
        <v>1871</v>
      </c>
      <c r="C13" s="491"/>
      <c r="D13" s="491"/>
      <c r="E13" s="232"/>
      <c r="F13" s="232"/>
      <c r="G13" s="232"/>
      <c r="H13" s="232"/>
      <c r="I13" s="232"/>
      <c r="J13" s="232"/>
      <c r="K13" s="232"/>
      <c r="L13" s="232"/>
      <c r="M13" s="232"/>
      <c r="N13" s="232"/>
      <c r="O13" s="232"/>
      <c r="P13" s="232"/>
      <c r="Q13" s="232"/>
      <c r="R13" s="232"/>
    </row>
    <row r="14" spans="1:18" ht="17.25" customHeight="1">
      <c r="A14" s="1312"/>
      <c r="B14" s="470" t="s">
        <v>1872</v>
      </c>
      <c r="C14" s="242"/>
      <c r="D14" s="242"/>
      <c r="E14" s="232"/>
      <c r="F14" s="232"/>
      <c r="G14" s="232"/>
      <c r="H14" s="232"/>
      <c r="I14" s="232"/>
      <c r="J14" s="232"/>
      <c r="K14" s="232"/>
      <c r="L14" s="232"/>
      <c r="M14" s="232"/>
      <c r="N14" s="232"/>
      <c r="O14" s="232"/>
      <c r="P14" s="232"/>
      <c r="Q14" s="232"/>
      <c r="R14" s="232"/>
    </row>
    <row r="15" spans="1:18" ht="18" customHeight="1">
      <c r="A15" s="1312"/>
      <c r="B15" s="470" t="s">
        <v>1873</v>
      </c>
      <c r="C15" s="242"/>
      <c r="D15" s="242"/>
      <c r="E15" s="232"/>
      <c r="F15" s="232"/>
      <c r="G15" s="232"/>
      <c r="H15" s="232"/>
      <c r="I15" s="232"/>
      <c r="J15" s="232"/>
      <c r="K15" s="232"/>
      <c r="L15" s="232"/>
      <c r="M15" s="232"/>
      <c r="N15" s="232"/>
      <c r="O15" s="232"/>
      <c r="P15" s="232"/>
      <c r="Q15" s="232"/>
      <c r="R15" s="232"/>
    </row>
    <row r="16" spans="1:18" ht="21" customHeight="1">
      <c r="A16" s="478">
        <v>4</v>
      </c>
      <c r="B16" s="470" t="s">
        <v>1874</v>
      </c>
      <c r="C16" s="242"/>
      <c r="D16" s="242"/>
      <c r="E16" s="232"/>
      <c r="F16" s="232"/>
      <c r="G16" s="232"/>
      <c r="H16" s="232"/>
      <c r="I16" s="232"/>
      <c r="J16" s="232"/>
      <c r="K16" s="232"/>
      <c r="L16" s="232"/>
      <c r="M16" s="232"/>
      <c r="N16" s="232"/>
      <c r="O16" s="232"/>
      <c r="P16" s="232"/>
      <c r="Q16" s="232"/>
      <c r="R16" s="232"/>
    </row>
    <row r="17" spans="1:18" ht="18.75" customHeight="1">
      <c r="A17" s="478">
        <v>5</v>
      </c>
      <c r="B17" s="470" t="s">
        <v>1875</v>
      </c>
      <c r="C17" s="242"/>
      <c r="D17" s="242"/>
      <c r="E17" s="232"/>
      <c r="F17" s="232"/>
      <c r="G17" s="232"/>
      <c r="H17" s="232"/>
      <c r="I17" s="232"/>
      <c r="J17" s="232"/>
      <c r="K17" s="232"/>
      <c r="L17" s="232"/>
      <c r="M17" s="232"/>
      <c r="N17" s="232"/>
      <c r="O17" s="232"/>
      <c r="P17" s="232"/>
      <c r="Q17" s="232"/>
      <c r="R17" s="232"/>
    </row>
    <row r="18" spans="1:18" ht="34.5" customHeight="1">
      <c r="A18" s="1312">
        <v>6</v>
      </c>
      <c r="B18" s="470" t="s">
        <v>1876</v>
      </c>
      <c r="C18" s="543"/>
      <c r="D18" s="543"/>
      <c r="E18" s="232"/>
      <c r="F18" s="232"/>
      <c r="G18" s="232"/>
      <c r="H18" s="232"/>
      <c r="I18" s="232"/>
      <c r="J18" s="232"/>
      <c r="K18" s="232"/>
      <c r="L18" s="232"/>
      <c r="M18" s="232"/>
      <c r="N18" s="232"/>
      <c r="O18" s="232"/>
      <c r="P18" s="232"/>
      <c r="Q18" s="232"/>
      <c r="R18" s="232"/>
    </row>
    <row r="19" spans="1:18" ht="18" customHeight="1">
      <c r="A19" s="1312"/>
      <c r="B19" s="470" t="s">
        <v>1877</v>
      </c>
      <c r="C19" s="242"/>
      <c r="D19" s="242"/>
      <c r="E19" s="232"/>
      <c r="F19" s="232"/>
      <c r="G19" s="232"/>
      <c r="H19" s="232"/>
      <c r="I19" s="232"/>
      <c r="J19" s="232"/>
      <c r="K19" s="232"/>
      <c r="L19" s="232"/>
      <c r="M19" s="232"/>
      <c r="N19" s="232"/>
      <c r="O19" s="232"/>
      <c r="P19" s="232"/>
      <c r="Q19" s="232"/>
      <c r="R19" s="232"/>
    </row>
    <row r="20" spans="1:18" ht="24.75" customHeight="1">
      <c r="A20" s="1312"/>
      <c r="B20" s="470" t="s">
        <v>1878</v>
      </c>
      <c r="C20" s="242"/>
      <c r="D20" s="242"/>
      <c r="E20" s="232"/>
      <c r="F20" s="232"/>
      <c r="G20" s="232"/>
      <c r="H20" s="232"/>
      <c r="I20" s="232"/>
      <c r="J20" s="232"/>
      <c r="K20" s="232"/>
      <c r="L20" s="232"/>
      <c r="M20" s="232"/>
      <c r="N20" s="232"/>
      <c r="O20" s="232"/>
      <c r="P20" s="232"/>
      <c r="Q20" s="232"/>
      <c r="R20" s="232"/>
    </row>
    <row r="21" spans="1:18" ht="17.25" customHeight="1">
      <c r="A21" s="1312"/>
      <c r="B21" s="470" t="s">
        <v>1879</v>
      </c>
      <c r="C21" s="242"/>
      <c r="D21" s="242"/>
      <c r="E21" s="232"/>
      <c r="F21" s="232"/>
      <c r="G21" s="232"/>
      <c r="H21" s="232"/>
      <c r="I21" s="232"/>
      <c r="J21" s="232"/>
      <c r="K21" s="232"/>
      <c r="L21" s="232"/>
      <c r="M21" s="232"/>
      <c r="N21" s="232"/>
      <c r="O21" s="232"/>
      <c r="P21" s="232"/>
      <c r="Q21" s="232"/>
      <c r="R21" s="232"/>
    </row>
    <row r="22" spans="1:18" ht="18.75" customHeight="1">
      <c r="A22" s="1312"/>
      <c r="B22" s="470" t="s">
        <v>1880</v>
      </c>
      <c r="C22" s="242" t="s">
        <v>109</v>
      </c>
      <c r="D22" s="242" t="s">
        <v>109</v>
      </c>
      <c r="E22" s="232"/>
      <c r="F22" s="232"/>
      <c r="G22" s="232"/>
      <c r="H22" s="232"/>
      <c r="I22" s="232"/>
      <c r="J22" s="232"/>
      <c r="K22" s="232"/>
      <c r="L22" s="232"/>
      <c r="M22" s="232"/>
      <c r="N22" s="232"/>
      <c r="O22" s="232"/>
      <c r="P22" s="232"/>
      <c r="Q22" s="232"/>
      <c r="R22" s="232"/>
    </row>
    <row r="23" spans="1:18" ht="24" customHeight="1">
      <c r="A23" s="1312"/>
      <c r="B23" s="470" t="s">
        <v>1881</v>
      </c>
      <c r="C23" s="242"/>
      <c r="D23" s="242"/>
      <c r="E23" s="232"/>
      <c r="F23" s="232"/>
      <c r="G23" s="232"/>
      <c r="H23" s="232"/>
      <c r="I23" s="232"/>
      <c r="J23" s="232"/>
      <c r="K23" s="232"/>
      <c r="L23" s="232"/>
      <c r="M23" s="232"/>
      <c r="N23" s="232"/>
      <c r="O23" s="232"/>
      <c r="P23" s="232"/>
      <c r="Q23" s="232"/>
      <c r="R23" s="232"/>
    </row>
    <row r="24" spans="1:18" ht="18.75" customHeight="1">
      <c r="A24" s="478">
        <v>7</v>
      </c>
      <c r="B24" s="470" t="s">
        <v>1882</v>
      </c>
      <c r="C24" s="242"/>
      <c r="D24" s="242"/>
      <c r="E24" s="232"/>
      <c r="F24" s="232"/>
      <c r="G24" s="232"/>
      <c r="H24" s="232"/>
      <c r="I24" s="232"/>
      <c r="J24" s="232"/>
      <c r="K24" s="232"/>
      <c r="L24" s="232"/>
      <c r="M24" s="232"/>
      <c r="N24" s="232"/>
      <c r="O24" s="232"/>
      <c r="P24" s="232"/>
      <c r="Q24" s="232"/>
      <c r="R24" s="232"/>
    </row>
    <row r="25" spans="1:18">
      <c r="A25" s="478">
        <v>8</v>
      </c>
      <c r="B25" s="470" t="s">
        <v>1883</v>
      </c>
      <c r="C25" s="242"/>
      <c r="D25" s="242"/>
      <c r="E25" s="232"/>
      <c r="F25" s="232"/>
      <c r="G25" s="232"/>
      <c r="H25" s="232"/>
      <c r="I25" s="232"/>
      <c r="J25" s="232"/>
      <c r="K25" s="232"/>
      <c r="L25" s="232"/>
      <c r="M25" s="232"/>
      <c r="N25" s="232"/>
      <c r="O25" s="232"/>
      <c r="P25" s="232"/>
      <c r="Q25" s="232"/>
      <c r="R25" s="232"/>
    </row>
    <row r="26" spans="1:18" ht="36.75" customHeight="1">
      <c r="A26" s="478">
        <v>9</v>
      </c>
      <c r="B26" s="470" t="s">
        <v>1884</v>
      </c>
      <c r="C26" s="242"/>
      <c r="D26" s="242"/>
      <c r="E26" s="232"/>
      <c r="F26" s="232"/>
      <c r="G26" s="232"/>
      <c r="H26" s="232"/>
      <c r="I26" s="232"/>
      <c r="J26" s="232"/>
      <c r="K26" s="232"/>
      <c r="L26" s="232"/>
      <c r="M26" s="232"/>
      <c r="N26" s="232"/>
      <c r="O26" s="232"/>
      <c r="P26" s="232"/>
      <c r="Q26" s="232"/>
      <c r="R26" s="232"/>
    </row>
    <row r="27" spans="1:18" ht="35.25" customHeight="1">
      <c r="A27" s="478">
        <v>10</v>
      </c>
      <c r="B27" s="470" t="s">
        <v>1885</v>
      </c>
      <c r="C27" s="242"/>
      <c r="D27" s="242"/>
      <c r="E27" s="232"/>
      <c r="F27" s="232"/>
      <c r="G27" s="232"/>
      <c r="H27" s="232"/>
      <c r="I27" s="232"/>
      <c r="J27" s="232"/>
      <c r="K27" s="232"/>
      <c r="L27" s="232"/>
      <c r="M27" s="232"/>
      <c r="N27" s="232"/>
      <c r="O27" s="232"/>
      <c r="P27" s="232"/>
      <c r="Q27" s="232"/>
      <c r="R27" s="232"/>
    </row>
    <row r="28" spans="1:18" ht="22.5" customHeight="1">
      <c r="A28" s="1312">
        <v>11</v>
      </c>
      <c r="B28" s="470" t="s">
        <v>1886</v>
      </c>
      <c r="C28" s="242"/>
      <c r="D28" s="242"/>
      <c r="E28" s="232"/>
      <c r="F28" s="232"/>
      <c r="G28" s="232"/>
      <c r="H28" s="232"/>
      <c r="I28" s="232"/>
      <c r="J28" s="232"/>
      <c r="K28" s="232"/>
      <c r="L28" s="232"/>
      <c r="M28" s="232"/>
      <c r="N28" s="232"/>
      <c r="O28" s="232"/>
      <c r="P28" s="232"/>
      <c r="Q28" s="232"/>
      <c r="R28" s="232"/>
    </row>
    <row r="29" spans="1:18" ht="18" customHeight="1">
      <c r="A29" s="1312"/>
      <c r="B29" s="470" t="s">
        <v>1887</v>
      </c>
      <c r="C29" s="242"/>
      <c r="D29" s="242"/>
      <c r="E29" s="232"/>
      <c r="F29" s="232"/>
      <c r="G29" s="232"/>
      <c r="H29" s="232"/>
      <c r="I29" s="232"/>
      <c r="J29" s="232"/>
      <c r="K29" s="232"/>
      <c r="L29" s="232"/>
      <c r="M29" s="232"/>
      <c r="N29" s="232"/>
      <c r="O29" s="232"/>
      <c r="P29" s="232"/>
      <c r="Q29" s="232"/>
      <c r="R29" s="232"/>
    </row>
    <row r="30" spans="1:18" ht="35.25" customHeight="1">
      <c r="A30" s="1312"/>
      <c r="B30" s="470" t="s">
        <v>1888</v>
      </c>
      <c r="C30" s="242"/>
      <c r="D30" s="242"/>
      <c r="E30" s="232"/>
      <c r="F30" s="232"/>
      <c r="G30" s="232"/>
      <c r="H30" s="232"/>
      <c r="I30" s="232"/>
      <c r="J30" s="232"/>
      <c r="K30" s="232"/>
      <c r="L30" s="232"/>
      <c r="M30" s="232"/>
      <c r="N30" s="232"/>
      <c r="O30" s="232"/>
      <c r="P30" s="232"/>
      <c r="Q30" s="232"/>
      <c r="R30" s="232"/>
    </row>
    <row r="31" spans="1:18">
      <c r="A31" s="418"/>
      <c r="B31" s="450"/>
      <c r="C31" s="26"/>
      <c r="D31" s="26"/>
    </row>
    <row r="32" spans="1:18" ht="41.25" customHeight="1">
      <c r="A32" s="27" t="s">
        <v>53</v>
      </c>
      <c r="B32" s="299"/>
      <c r="C32" s="497" t="s">
        <v>65</v>
      </c>
      <c r="D32" s="544"/>
    </row>
    <row r="33" spans="1:4" ht="35.1" customHeight="1">
      <c r="A33" s="27" t="s">
        <v>55</v>
      </c>
      <c r="B33" s="299"/>
      <c r="C33" s="497" t="s">
        <v>66</v>
      </c>
      <c r="D33" s="544"/>
    </row>
    <row r="34" spans="1:4" ht="35.1" customHeight="1">
      <c r="A34" s="26"/>
      <c r="B34" s="26"/>
      <c r="C34" s="498" t="s">
        <v>67</v>
      </c>
      <c r="D34" s="544"/>
    </row>
  </sheetData>
  <sheetProtection password="CB3D" sheet="1" objects="1" scenarios="1"/>
  <mergeCells count="9">
    <mergeCell ref="A18:A23"/>
    <mergeCell ref="A28:A30"/>
    <mergeCell ref="A1:D1"/>
    <mergeCell ref="A2:D2"/>
    <mergeCell ref="A3:D3"/>
    <mergeCell ref="A4:D4"/>
    <mergeCell ref="A5:D5"/>
    <mergeCell ref="A10:A11"/>
    <mergeCell ref="A13:A15"/>
  </mergeCells>
  <pageMargins left="0.7" right="0.7" top="0.75" bottom="0.75" header="0.3" footer="0.3"/>
  <pageSetup paperSize="9" orientation="portrait"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64">
    <pageSetUpPr fitToPage="1"/>
  </sheetPr>
  <dimension ref="A1:R43"/>
  <sheetViews>
    <sheetView workbookViewId="0">
      <selection activeCell="A2" sqref="A2"/>
    </sheetView>
  </sheetViews>
  <sheetFormatPr defaultColWidth="9.140625" defaultRowHeight="15"/>
  <cols>
    <col min="1" max="1" width="7.7109375" style="28" customWidth="1"/>
    <col min="2" max="8" width="30.7109375" style="28" customWidth="1"/>
    <col min="9" max="256" width="9.140625" style="28"/>
    <col min="257" max="257" width="7.7109375" style="28" customWidth="1"/>
    <col min="258" max="264" width="30.7109375" style="28" customWidth="1"/>
    <col min="265" max="512" width="9.140625" style="28"/>
    <col min="513" max="513" width="7.7109375" style="28" customWidth="1"/>
    <col min="514" max="520" width="30.7109375" style="28" customWidth="1"/>
    <col min="521" max="768" width="9.140625" style="28"/>
    <col min="769" max="769" width="7.7109375" style="28" customWidth="1"/>
    <col min="770" max="776" width="30.7109375" style="28" customWidth="1"/>
    <col min="777" max="1024" width="9.140625" style="28"/>
    <col min="1025" max="1025" width="7.7109375" style="28" customWidth="1"/>
    <col min="1026" max="1032" width="30.7109375" style="28" customWidth="1"/>
    <col min="1033" max="1280" width="9.140625" style="28"/>
    <col min="1281" max="1281" width="7.7109375" style="28" customWidth="1"/>
    <col min="1282" max="1288" width="30.7109375" style="28" customWidth="1"/>
    <col min="1289" max="1536" width="9.140625" style="28"/>
    <col min="1537" max="1537" width="7.7109375" style="28" customWidth="1"/>
    <col min="1538" max="1544" width="30.7109375" style="28" customWidth="1"/>
    <col min="1545" max="1792" width="9.140625" style="28"/>
    <col min="1793" max="1793" width="7.7109375" style="28" customWidth="1"/>
    <col min="1794" max="1800" width="30.7109375" style="28" customWidth="1"/>
    <col min="1801" max="2048" width="9.140625" style="28"/>
    <col min="2049" max="2049" width="7.7109375" style="28" customWidth="1"/>
    <col min="2050" max="2056" width="30.7109375" style="28" customWidth="1"/>
    <col min="2057" max="2304" width="9.140625" style="28"/>
    <col min="2305" max="2305" width="7.7109375" style="28" customWidth="1"/>
    <col min="2306" max="2312" width="30.7109375" style="28" customWidth="1"/>
    <col min="2313" max="2560" width="9.140625" style="28"/>
    <col min="2561" max="2561" width="7.7109375" style="28" customWidth="1"/>
    <col min="2562" max="2568" width="30.7109375" style="28" customWidth="1"/>
    <col min="2569" max="2816" width="9.140625" style="28"/>
    <col min="2817" max="2817" width="7.7109375" style="28" customWidth="1"/>
    <col min="2818" max="2824" width="30.7109375" style="28" customWidth="1"/>
    <col min="2825" max="3072" width="9.140625" style="28"/>
    <col min="3073" max="3073" width="7.7109375" style="28" customWidth="1"/>
    <col min="3074" max="3080" width="30.7109375" style="28" customWidth="1"/>
    <col min="3081" max="3328" width="9.140625" style="28"/>
    <col min="3329" max="3329" width="7.7109375" style="28" customWidth="1"/>
    <col min="3330" max="3336" width="30.7109375" style="28" customWidth="1"/>
    <col min="3337" max="3584" width="9.140625" style="28"/>
    <col min="3585" max="3585" width="7.7109375" style="28" customWidth="1"/>
    <col min="3586" max="3592" width="30.7109375" style="28" customWidth="1"/>
    <col min="3593" max="3840" width="9.140625" style="28"/>
    <col min="3841" max="3841" width="7.7109375" style="28" customWidth="1"/>
    <col min="3842" max="3848" width="30.7109375" style="28" customWidth="1"/>
    <col min="3849" max="4096" width="9.140625" style="28"/>
    <col min="4097" max="4097" width="7.7109375" style="28" customWidth="1"/>
    <col min="4098" max="4104" width="30.7109375" style="28" customWidth="1"/>
    <col min="4105" max="4352" width="9.140625" style="28"/>
    <col min="4353" max="4353" width="7.7109375" style="28" customWidth="1"/>
    <col min="4354" max="4360" width="30.7109375" style="28" customWidth="1"/>
    <col min="4361" max="4608" width="9.140625" style="28"/>
    <col min="4609" max="4609" width="7.7109375" style="28" customWidth="1"/>
    <col min="4610" max="4616" width="30.7109375" style="28" customWidth="1"/>
    <col min="4617" max="4864" width="9.140625" style="28"/>
    <col min="4865" max="4865" width="7.7109375" style="28" customWidth="1"/>
    <col min="4866" max="4872" width="30.7109375" style="28" customWidth="1"/>
    <col min="4873" max="5120" width="9.140625" style="28"/>
    <col min="5121" max="5121" width="7.7109375" style="28" customWidth="1"/>
    <col min="5122" max="5128" width="30.7109375" style="28" customWidth="1"/>
    <col min="5129" max="5376" width="9.140625" style="28"/>
    <col min="5377" max="5377" width="7.7109375" style="28" customWidth="1"/>
    <col min="5378" max="5384" width="30.7109375" style="28" customWidth="1"/>
    <col min="5385" max="5632" width="9.140625" style="28"/>
    <col min="5633" max="5633" width="7.7109375" style="28" customWidth="1"/>
    <col min="5634" max="5640" width="30.7109375" style="28" customWidth="1"/>
    <col min="5641" max="5888" width="9.140625" style="28"/>
    <col min="5889" max="5889" width="7.7109375" style="28" customWidth="1"/>
    <col min="5890" max="5896" width="30.7109375" style="28" customWidth="1"/>
    <col min="5897" max="6144" width="9.140625" style="28"/>
    <col min="6145" max="6145" width="7.7109375" style="28" customWidth="1"/>
    <col min="6146" max="6152" width="30.7109375" style="28" customWidth="1"/>
    <col min="6153" max="6400" width="9.140625" style="28"/>
    <col min="6401" max="6401" width="7.7109375" style="28" customWidth="1"/>
    <col min="6402" max="6408" width="30.7109375" style="28" customWidth="1"/>
    <col min="6409" max="6656" width="9.140625" style="28"/>
    <col min="6657" max="6657" width="7.7109375" style="28" customWidth="1"/>
    <col min="6658" max="6664" width="30.7109375" style="28" customWidth="1"/>
    <col min="6665" max="6912" width="9.140625" style="28"/>
    <col min="6913" max="6913" width="7.7109375" style="28" customWidth="1"/>
    <col min="6914" max="6920" width="30.7109375" style="28" customWidth="1"/>
    <col min="6921" max="7168" width="9.140625" style="28"/>
    <col min="7169" max="7169" width="7.7109375" style="28" customWidth="1"/>
    <col min="7170" max="7176" width="30.7109375" style="28" customWidth="1"/>
    <col min="7177" max="7424" width="9.140625" style="28"/>
    <col min="7425" max="7425" width="7.7109375" style="28" customWidth="1"/>
    <col min="7426" max="7432" width="30.7109375" style="28" customWidth="1"/>
    <col min="7433" max="7680" width="9.140625" style="28"/>
    <col min="7681" max="7681" width="7.7109375" style="28" customWidth="1"/>
    <col min="7682" max="7688" width="30.7109375" style="28" customWidth="1"/>
    <col min="7689" max="7936" width="9.140625" style="28"/>
    <col min="7937" max="7937" width="7.7109375" style="28" customWidth="1"/>
    <col min="7938" max="7944" width="30.7109375" style="28" customWidth="1"/>
    <col min="7945" max="8192" width="9.140625" style="28"/>
    <col min="8193" max="8193" width="7.7109375" style="28" customWidth="1"/>
    <col min="8194" max="8200" width="30.7109375" style="28" customWidth="1"/>
    <col min="8201" max="8448" width="9.140625" style="28"/>
    <col min="8449" max="8449" width="7.7109375" style="28" customWidth="1"/>
    <col min="8450" max="8456" width="30.7109375" style="28" customWidth="1"/>
    <col min="8457" max="8704" width="9.140625" style="28"/>
    <col min="8705" max="8705" width="7.7109375" style="28" customWidth="1"/>
    <col min="8706" max="8712" width="30.7109375" style="28" customWidth="1"/>
    <col min="8713" max="8960" width="9.140625" style="28"/>
    <col min="8961" max="8961" width="7.7109375" style="28" customWidth="1"/>
    <col min="8962" max="8968" width="30.7109375" style="28" customWidth="1"/>
    <col min="8969" max="9216" width="9.140625" style="28"/>
    <col min="9217" max="9217" width="7.7109375" style="28" customWidth="1"/>
    <col min="9218" max="9224" width="30.7109375" style="28" customWidth="1"/>
    <col min="9225" max="9472" width="9.140625" style="28"/>
    <col min="9473" max="9473" width="7.7109375" style="28" customWidth="1"/>
    <col min="9474" max="9480" width="30.7109375" style="28" customWidth="1"/>
    <col min="9481" max="9728" width="9.140625" style="28"/>
    <col min="9729" max="9729" width="7.7109375" style="28" customWidth="1"/>
    <col min="9730" max="9736" width="30.7109375" style="28" customWidth="1"/>
    <col min="9737" max="9984" width="9.140625" style="28"/>
    <col min="9985" max="9985" width="7.7109375" style="28" customWidth="1"/>
    <col min="9986" max="9992" width="30.7109375" style="28" customWidth="1"/>
    <col min="9993" max="10240" width="9.140625" style="28"/>
    <col min="10241" max="10241" width="7.7109375" style="28" customWidth="1"/>
    <col min="10242" max="10248" width="30.7109375" style="28" customWidth="1"/>
    <col min="10249" max="10496" width="9.140625" style="28"/>
    <col min="10497" max="10497" width="7.7109375" style="28" customWidth="1"/>
    <col min="10498" max="10504" width="30.7109375" style="28" customWidth="1"/>
    <col min="10505" max="10752" width="9.140625" style="28"/>
    <col min="10753" max="10753" width="7.7109375" style="28" customWidth="1"/>
    <col min="10754" max="10760" width="30.7109375" style="28" customWidth="1"/>
    <col min="10761" max="11008" width="9.140625" style="28"/>
    <col min="11009" max="11009" width="7.7109375" style="28" customWidth="1"/>
    <col min="11010" max="11016" width="30.7109375" style="28" customWidth="1"/>
    <col min="11017" max="11264" width="9.140625" style="28"/>
    <col min="11265" max="11265" width="7.7109375" style="28" customWidth="1"/>
    <col min="11266" max="11272" width="30.7109375" style="28" customWidth="1"/>
    <col min="11273" max="11520" width="9.140625" style="28"/>
    <col min="11521" max="11521" width="7.7109375" style="28" customWidth="1"/>
    <col min="11522" max="11528" width="30.7109375" style="28" customWidth="1"/>
    <col min="11529" max="11776" width="9.140625" style="28"/>
    <col min="11777" max="11777" width="7.7109375" style="28" customWidth="1"/>
    <col min="11778" max="11784" width="30.7109375" style="28" customWidth="1"/>
    <col min="11785" max="12032" width="9.140625" style="28"/>
    <col min="12033" max="12033" width="7.7109375" style="28" customWidth="1"/>
    <col min="12034" max="12040" width="30.7109375" style="28" customWidth="1"/>
    <col min="12041" max="12288" width="9.140625" style="28"/>
    <col min="12289" max="12289" width="7.7109375" style="28" customWidth="1"/>
    <col min="12290" max="12296" width="30.7109375" style="28" customWidth="1"/>
    <col min="12297" max="12544" width="9.140625" style="28"/>
    <col min="12545" max="12545" width="7.7109375" style="28" customWidth="1"/>
    <col min="12546" max="12552" width="30.7109375" style="28" customWidth="1"/>
    <col min="12553" max="12800" width="9.140625" style="28"/>
    <col min="12801" max="12801" width="7.7109375" style="28" customWidth="1"/>
    <col min="12802" max="12808" width="30.7109375" style="28" customWidth="1"/>
    <col min="12809" max="13056" width="9.140625" style="28"/>
    <col min="13057" max="13057" width="7.7109375" style="28" customWidth="1"/>
    <col min="13058" max="13064" width="30.7109375" style="28" customWidth="1"/>
    <col min="13065" max="13312" width="9.140625" style="28"/>
    <col min="13313" max="13313" width="7.7109375" style="28" customWidth="1"/>
    <col min="13314" max="13320" width="30.7109375" style="28" customWidth="1"/>
    <col min="13321" max="13568" width="9.140625" style="28"/>
    <col min="13569" max="13569" width="7.7109375" style="28" customWidth="1"/>
    <col min="13570" max="13576" width="30.7109375" style="28" customWidth="1"/>
    <col min="13577" max="13824" width="9.140625" style="28"/>
    <col min="13825" max="13825" width="7.7109375" style="28" customWidth="1"/>
    <col min="13826" max="13832" width="30.7109375" style="28" customWidth="1"/>
    <col min="13833" max="14080" width="9.140625" style="28"/>
    <col min="14081" max="14081" width="7.7109375" style="28" customWidth="1"/>
    <col min="14082" max="14088" width="30.7109375" style="28" customWidth="1"/>
    <col min="14089" max="14336" width="9.140625" style="28"/>
    <col min="14337" max="14337" width="7.7109375" style="28" customWidth="1"/>
    <col min="14338" max="14344" width="30.7109375" style="28" customWidth="1"/>
    <col min="14345" max="14592" width="9.140625" style="28"/>
    <col min="14593" max="14593" width="7.7109375" style="28" customWidth="1"/>
    <col min="14594" max="14600" width="30.7109375" style="28" customWidth="1"/>
    <col min="14601" max="14848" width="9.140625" style="28"/>
    <col min="14849" max="14849" width="7.7109375" style="28" customWidth="1"/>
    <col min="14850" max="14856" width="30.7109375" style="28" customWidth="1"/>
    <col min="14857" max="15104" width="9.140625" style="28"/>
    <col min="15105" max="15105" width="7.7109375" style="28" customWidth="1"/>
    <col min="15106" max="15112" width="30.7109375" style="28" customWidth="1"/>
    <col min="15113" max="15360" width="9.140625" style="28"/>
    <col min="15361" max="15361" width="7.7109375" style="28" customWidth="1"/>
    <col min="15362" max="15368" width="30.7109375" style="28" customWidth="1"/>
    <col min="15369" max="15616" width="9.140625" style="28"/>
    <col min="15617" max="15617" width="7.7109375" style="28" customWidth="1"/>
    <col min="15618" max="15624" width="30.7109375" style="28" customWidth="1"/>
    <col min="15625" max="15872" width="9.140625" style="28"/>
    <col min="15873" max="15873" width="7.7109375" style="28" customWidth="1"/>
    <col min="15874" max="15880" width="30.7109375" style="28" customWidth="1"/>
    <col min="15881" max="16128" width="9.140625" style="28"/>
    <col min="16129" max="16129" width="7.7109375" style="28" customWidth="1"/>
    <col min="16130" max="16136" width="30.7109375" style="28" customWidth="1"/>
    <col min="16137" max="16384" width="9.140625" style="28"/>
  </cols>
  <sheetData>
    <row r="1" spans="1:18" s="84" customFormat="1" ht="18" customHeight="1">
      <c r="A1" s="1102" t="str">
        <f>Title!A1</f>
        <v>Karnataka Power Transmission Corporation Limited</v>
      </c>
      <c r="B1" s="1102"/>
      <c r="C1" s="1102"/>
      <c r="D1" s="1102"/>
      <c r="E1" s="1102"/>
      <c r="F1" s="1102"/>
    </row>
    <row r="2" spans="1:18" s="84" customFormat="1" ht="18" customHeight="1">
      <c r="A2" s="261"/>
      <c r="B2" s="261"/>
      <c r="C2" s="261"/>
      <c r="D2" s="261"/>
      <c r="E2" s="261"/>
      <c r="F2" s="261"/>
    </row>
    <row r="3" spans="1:18" s="517" customFormat="1" ht="18.600000000000001" customHeight="1">
      <c r="A3" s="1267" t="str">
        <f>Title!A2</f>
        <v>Bid Enquiry No: KPTCL/2026-27/SS/WORK_INDENT3805</v>
      </c>
      <c r="B3" s="1267"/>
      <c r="C3" s="1267"/>
      <c r="D3" s="1267"/>
      <c r="E3" s="1267"/>
      <c r="F3" s="1267"/>
      <c r="G3" s="446"/>
      <c r="H3" s="446"/>
      <c r="I3" s="446"/>
      <c r="J3" s="446"/>
      <c r="K3" s="446"/>
      <c r="L3" s="446"/>
      <c r="M3" s="446"/>
      <c r="N3" s="446"/>
      <c r="O3" s="516"/>
      <c r="P3" s="516"/>
      <c r="Q3" s="516"/>
    </row>
    <row r="4" spans="1:18" s="517" customFormat="1" ht="20.25" customHeight="1">
      <c r="A4" s="84"/>
      <c r="B4" s="84"/>
      <c r="C4" s="84"/>
      <c r="D4" s="84"/>
      <c r="E4" s="446"/>
      <c r="F4" s="107" t="s">
        <v>2432</v>
      </c>
      <c r="G4" s="240"/>
      <c r="H4" s="240"/>
      <c r="I4" s="240"/>
      <c r="J4" s="240"/>
      <c r="K4" s="240"/>
      <c r="L4" s="240"/>
      <c r="M4" s="446"/>
      <c r="N4" s="446"/>
      <c r="O4" s="516"/>
      <c r="P4" s="516"/>
      <c r="Q4" s="516"/>
    </row>
    <row r="5" spans="1:18" ht="240" customHeight="1">
      <c r="A5" s="1303" t="str">
        <f>Title!A3</f>
        <v xml:space="preserve">Combined Package for, 
Work-A: Augmentation of existing 2x20MVA, 66/11kV Power Transformers by 2x31.5MVA, 66/11kV Power Transformers at 66/11kV Pillagumpa Sub-station in Hosakote Taluk, Bengaluru Rural District.
Work-B: Augmentation of existing 2x20MVA, 66/11kV Power Transformers by 2x31.5MVA, 66/11kV Power Transformers at 66/11kV Budigere Sub-station in Devanahalli Taluk &amp; Bengaluru Rural District. 
Work-C: Augmentation of existing 2x20MVA, 66/11kV Power Transformers by 2x31.5MVA, 66/11kV Power Transformers at 220/66/11kV KIADB Doddaballapura Sub-station in Doddaballapura Taluk, Bengaluru Rural District, 
on Total Turnkey Basis, including Supply of all Materials/Equipments and Erection (including Civil Works) of all Materials/Equipments, Testing and Commissioning.
</v>
      </c>
      <c r="B5" s="1303"/>
      <c r="C5" s="1303"/>
      <c r="D5" s="1303"/>
      <c r="E5" s="1303"/>
      <c r="F5" s="1303"/>
      <c r="G5" s="94"/>
      <c r="H5" s="94"/>
      <c r="I5" s="94"/>
      <c r="J5" s="94"/>
      <c r="K5" s="94"/>
      <c r="L5" s="94"/>
      <c r="M5" s="94"/>
      <c r="N5" s="94"/>
      <c r="O5" s="94"/>
      <c r="P5" s="94"/>
      <c r="Q5" s="94"/>
      <c r="R5" s="94"/>
    </row>
    <row r="6" spans="1:18" s="84" customFormat="1" ht="18">
      <c r="A6" s="261"/>
      <c r="B6" s="261"/>
      <c r="C6" s="261"/>
      <c r="D6" s="261"/>
      <c r="E6" s="261"/>
      <c r="F6" s="261"/>
    </row>
    <row r="7" spans="1:18" s="84" customFormat="1" ht="18">
      <c r="A7" s="1163" t="s">
        <v>1086</v>
      </c>
      <c r="B7" s="1163"/>
      <c r="C7" s="1163"/>
      <c r="D7" s="1163"/>
      <c r="E7" s="1163"/>
      <c r="F7" s="1163"/>
    </row>
    <row r="8" spans="1:18" s="84" customFormat="1" ht="18">
      <c r="A8" s="1314" t="s">
        <v>1890</v>
      </c>
      <c r="B8" s="1314"/>
      <c r="C8" s="1314"/>
      <c r="D8" s="1314"/>
      <c r="E8" s="1314"/>
      <c r="F8" s="1314"/>
    </row>
    <row r="9" spans="1:18" ht="20.100000000000001" customHeight="1">
      <c r="A9" s="261"/>
      <c r="B9" s="261" t="s">
        <v>251</v>
      </c>
      <c r="C9" s="261"/>
      <c r="D9" s="261"/>
      <c r="E9" s="261"/>
      <c r="F9" s="261"/>
    </row>
    <row r="10" spans="1:18" ht="39" customHeight="1">
      <c r="B10" s="1256"/>
      <c r="C10" s="1256"/>
    </row>
    <row r="11" spans="1:18" ht="15" customHeight="1">
      <c r="B11" s="540"/>
      <c r="C11" s="540"/>
    </row>
    <row r="12" spans="1:18" ht="39.75" customHeight="1">
      <c r="A12" s="533" t="s">
        <v>1061</v>
      </c>
      <c r="B12" s="533" t="s">
        <v>73</v>
      </c>
      <c r="C12" s="533" t="s">
        <v>1980</v>
      </c>
      <c r="D12" s="533" t="s">
        <v>1981</v>
      </c>
      <c r="E12" s="533" t="s">
        <v>1982</v>
      </c>
      <c r="F12" s="533" t="s">
        <v>1983</v>
      </c>
    </row>
    <row r="13" spans="1:18" ht="33.75" customHeight="1">
      <c r="A13" s="219">
        <v>1</v>
      </c>
      <c r="B13" s="530" t="s">
        <v>1891</v>
      </c>
      <c r="C13" s="521"/>
      <c r="D13" s="521"/>
      <c r="E13" s="521"/>
      <c r="F13" s="521"/>
    </row>
    <row r="14" spans="1:18" ht="51" customHeight="1">
      <c r="A14" s="219"/>
      <c r="B14" s="530" t="s">
        <v>1892</v>
      </c>
      <c r="C14" s="521"/>
      <c r="D14" s="521"/>
      <c r="E14" s="521"/>
      <c r="F14" s="521"/>
    </row>
    <row r="15" spans="1:18" ht="21" customHeight="1">
      <c r="A15" s="219">
        <v>2</v>
      </c>
      <c r="B15" s="530" t="s">
        <v>1893</v>
      </c>
      <c r="C15" s="521"/>
      <c r="D15" s="521"/>
      <c r="E15" s="521"/>
      <c r="F15" s="521"/>
    </row>
    <row r="16" spans="1:18" ht="39.950000000000003" customHeight="1">
      <c r="A16" s="219">
        <v>3</v>
      </c>
      <c r="B16" s="530" t="s">
        <v>1894</v>
      </c>
      <c r="C16" s="521"/>
      <c r="D16" s="521"/>
      <c r="E16" s="521"/>
      <c r="F16" s="521"/>
    </row>
    <row r="17" spans="1:6" ht="49.5" customHeight="1">
      <c r="A17" s="219">
        <v>4</v>
      </c>
      <c r="B17" s="530" t="s">
        <v>1895</v>
      </c>
      <c r="C17" s="521"/>
      <c r="D17" s="521"/>
      <c r="E17" s="521"/>
      <c r="F17" s="521"/>
    </row>
    <row r="18" spans="1:6" ht="27" customHeight="1">
      <c r="A18" s="219"/>
      <c r="B18" s="530" t="s">
        <v>1896</v>
      </c>
      <c r="C18" s="521"/>
      <c r="D18" s="521"/>
      <c r="E18" s="521"/>
      <c r="F18" s="521"/>
    </row>
    <row r="19" spans="1:6" ht="33" customHeight="1">
      <c r="A19" s="219"/>
      <c r="B19" s="530" t="s">
        <v>1897</v>
      </c>
      <c r="C19" s="521"/>
      <c r="D19" s="521"/>
      <c r="E19" s="521"/>
      <c r="F19" s="521"/>
    </row>
    <row r="20" spans="1:6" ht="60.75" customHeight="1">
      <c r="A20" s="219">
        <v>5</v>
      </c>
      <c r="B20" s="530" t="s">
        <v>1898</v>
      </c>
      <c r="C20" s="521"/>
      <c r="D20" s="521"/>
      <c r="E20" s="521"/>
      <c r="F20" s="521"/>
    </row>
    <row r="21" spans="1:6" ht="39.950000000000003" customHeight="1">
      <c r="A21" s="219"/>
      <c r="B21" s="530" t="s">
        <v>1899</v>
      </c>
      <c r="C21" s="521"/>
      <c r="D21" s="521"/>
      <c r="E21" s="521"/>
      <c r="F21" s="521"/>
    </row>
    <row r="22" spans="1:6" ht="39.950000000000003" customHeight="1">
      <c r="A22" s="219"/>
      <c r="B22" s="530" t="s">
        <v>1900</v>
      </c>
      <c r="C22" s="521"/>
      <c r="D22" s="521"/>
      <c r="E22" s="521"/>
      <c r="F22" s="521"/>
    </row>
    <row r="23" spans="1:6" ht="62.25" customHeight="1">
      <c r="A23" s="219">
        <v>6</v>
      </c>
      <c r="B23" s="530" t="s">
        <v>1901</v>
      </c>
      <c r="C23" s="521"/>
      <c r="D23" s="521"/>
      <c r="E23" s="521"/>
      <c r="F23" s="521"/>
    </row>
    <row r="24" spans="1:6" ht="39.950000000000003" customHeight="1">
      <c r="A24" s="219"/>
      <c r="B24" s="530" t="s">
        <v>1902</v>
      </c>
      <c r="C24" s="521"/>
      <c r="D24" s="521"/>
      <c r="E24" s="521"/>
      <c r="F24" s="521"/>
    </row>
    <row r="25" spans="1:6" ht="78.75" customHeight="1">
      <c r="A25" s="219"/>
      <c r="B25" s="530" t="s">
        <v>1903</v>
      </c>
      <c r="C25" s="521"/>
      <c r="D25" s="521"/>
      <c r="E25" s="521"/>
      <c r="F25" s="521"/>
    </row>
    <row r="26" spans="1:6" ht="99.75" customHeight="1">
      <c r="A26" s="219"/>
      <c r="B26" s="530" t="s">
        <v>1904</v>
      </c>
      <c r="C26" s="521"/>
      <c r="D26" s="521"/>
      <c r="E26" s="521"/>
      <c r="F26" s="521"/>
    </row>
    <row r="27" spans="1:6" ht="60.75" customHeight="1">
      <c r="A27" s="531"/>
      <c r="B27" s="530" t="s">
        <v>1905</v>
      </c>
      <c r="C27" s="521"/>
      <c r="D27" s="521"/>
      <c r="E27" s="521"/>
      <c r="F27" s="521"/>
    </row>
    <row r="28" spans="1:6" ht="45">
      <c r="A28" s="531"/>
      <c r="B28" s="530" t="s">
        <v>1906</v>
      </c>
      <c r="C28" s="521"/>
      <c r="D28" s="521"/>
      <c r="E28" s="521"/>
      <c r="F28" s="521"/>
    </row>
    <row r="29" spans="1:6" ht="30">
      <c r="A29" s="533">
        <v>6</v>
      </c>
      <c r="B29" s="530" t="s">
        <v>1907</v>
      </c>
      <c r="C29" s="521"/>
      <c r="D29" s="521"/>
      <c r="E29" s="521"/>
      <c r="F29" s="521"/>
    </row>
    <row r="30" spans="1:6" ht="39.950000000000003" customHeight="1">
      <c r="A30" s="219">
        <v>7</v>
      </c>
      <c r="B30" s="530" t="s">
        <v>1908</v>
      </c>
      <c r="C30" s="521"/>
      <c r="D30" s="521"/>
      <c r="E30" s="521"/>
      <c r="F30" s="521"/>
    </row>
    <row r="31" spans="1:6" ht="30">
      <c r="A31" s="219">
        <v>8</v>
      </c>
      <c r="B31" s="530" t="s">
        <v>1909</v>
      </c>
      <c r="C31" s="521"/>
      <c r="D31" s="521"/>
      <c r="E31" s="521"/>
      <c r="F31" s="521"/>
    </row>
    <row r="32" spans="1:6" ht="45">
      <c r="A32" s="219">
        <v>9</v>
      </c>
      <c r="B32" s="530" t="s">
        <v>1910</v>
      </c>
      <c r="C32" s="521"/>
      <c r="D32" s="521"/>
      <c r="E32" s="521"/>
      <c r="F32" s="521"/>
    </row>
    <row r="33" spans="1:15" ht="36" customHeight="1">
      <c r="A33" s="219">
        <v>10</v>
      </c>
      <c r="B33" s="530" t="s">
        <v>1911</v>
      </c>
      <c r="C33" s="521"/>
      <c r="D33" s="521"/>
      <c r="E33" s="521"/>
      <c r="F33" s="521"/>
    </row>
    <row r="34" spans="1:15" ht="36" customHeight="1">
      <c r="A34" s="219">
        <v>11</v>
      </c>
      <c r="B34" s="530" t="s">
        <v>1912</v>
      </c>
      <c r="C34" s="521"/>
      <c r="D34" s="521"/>
      <c r="E34" s="521"/>
      <c r="F34" s="521"/>
    </row>
    <row r="35" spans="1:15" ht="105">
      <c r="A35" s="219">
        <v>12</v>
      </c>
      <c r="B35" s="530" t="s">
        <v>1913</v>
      </c>
      <c r="C35" s="521"/>
      <c r="D35" s="521"/>
      <c r="E35" s="521"/>
      <c r="F35" s="521"/>
    </row>
    <row r="36" spans="1:15" ht="31.9" customHeight="1">
      <c r="A36" s="219">
        <v>13</v>
      </c>
      <c r="B36" s="530" t="s">
        <v>1914</v>
      </c>
      <c r="C36" s="521"/>
      <c r="D36" s="521"/>
      <c r="E36" s="521"/>
      <c r="F36" s="521"/>
    </row>
    <row r="37" spans="1:15" ht="63" customHeight="1">
      <c r="A37" s="219">
        <v>14</v>
      </c>
      <c r="B37" s="530" t="s">
        <v>1915</v>
      </c>
      <c r="C37" s="521"/>
      <c r="D37" s="521"/>
      <c r="E37" s="521"/>
      <c r="F37" s="521"/>
    </row>
    <row r="38" spans="1:15" ht="34.9" customHeight="1">
      <c r="A38" s="219">
        <v>15</v>
      </c>
      <c r="B38" s="530" t="s">
        <v>1916</v>
      </c>
      <c r="C38" s="521"/>
      <c r="D38" s="521"/>
      <c r="E38" s="521"/>
      <c r="F38" s="521"/>
    </row>
    <row r="39" spans="1:15" ht="30.6" customHeight="1">
      <c r="A39" s="219">
        <v>16</v>
      </c>
      <c r="B39" s="530" t="s">
        <v>1917</v>
      </c>
      <c r="C39" s="521"/>
      <c r="D39" s="521"/>
      <c r="E39" s="521"/>
      <c r="F39" s="521"/>
    </row>
    <row r="40" spans="1:15" ht="16.5" customHeight="1">
      <c r="A40" s="513"/>
      <c r="B40" s="134"/>
      <c r="C40" s="529"/>
      <c r="D40" s="529"/>
      <c r="E40" s="529"/>
      <c r="F40" s="529"/>
    </row>
    <row r="41" spans="1:15" ht="30" customHeight="1">
      <c r="A41" s="26" t="s">
        <v>53</v>
      </c>
      <c r="B41" s="196"/>
      <c r="C41" s="541" t="s">
        <v>80</v>
      </c>
      <c r="D41" s="1161"/>
      <c r="E41" s="1161"/>
      <c r="F41" s="132"/>
      <c r="G41" s="132"/>
      <c r="M41" s="26"/>
      <c r="N41" s="26"/>
      <c r="O41" s="26"/>
    </row>
    <row r="42" spans="1:15" ht="30" customHeight="1">
      <c r="A42" s="26" t="s">
        <v>55</v>
      </c>
      <c r="B42" s="196"/>
      <c r="C42" s="541" t="s">
        <v>66</v>
      </c>
      <c r="D42" s="1161"/>
      <c r="E42" s="1161"/>
      <c r="F42" s="132"/>
      <c r="G42" s="132"/>
      <c r="M42" s="26"/>
      <c r="N42" s="26"/>
      <c r="O42" s="26"/>
    </row>
    <row r="43" spans="1:15" ht="27.75" customHeight="1">
      <c r="C43" s="541" t="s">
        <v>152</v>
      </c>
      <c r="D43" s="1161"/>
      <c r="E43" s="1161"/>
    </row>
  </sheetData>
  <sheetProtection password="CB3D" sheet="1" objects="1" scenarios="1"/>
  <mergeCells count="9">
    <mergeCell ref="B10:C10"/>
    <mergeCell ref="D41:E41"/>
    <mergeCell ref="D42:E42"/>
    <mergeCell ref="D43:E43"/>
    <mergeCell ref="A1:F1"/>
    <mergeCell ref="A3:F3"/>
    <mergeCell ref="A5:F5"/>
    <mergeCell ref="A7:F7"/>
    <mergeCell ref="A8:F8"/>
  </mergeCells>
  <pageMargins left="0.7" right="0.7" top="0.75" bottom="0.75" header="0.3" footer="0.3"/>
  <pageSetup paperSize="9" scale="54" fitToHeight="0" orientation="portrait"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67">
    <pageSetUpPr fitToPage="1"/>
  </sheetPr>
  <dimension ref="A1:R77"/>
  <sheetViews>
    <sheetView workbookViewId="0">
      <selection activeCell="A4" sqref="A4:F4"/>
    </sheetView>
  </sheetViews>
  <sheetFormatPr defaultColWidth="9.140625" defaultRowHeight="15"/>
  <cols>
    <col min="1" max="1" width="8" style="28" customWidth="1"/>
    <col min="2" max="2" width="39.85546875" style="28" customWidth="1"/>
    <col min="3" max="3" width="26.85546875" style="28" customWidth="1"/>
    <col min="4" max="4" width="26.42578125" style="28" customWidth="1"/>
    <col min="5" max="5" width="27.42578125" style="28" customWidth="1"/>
    <col min="6" max="6" width="27.140625" style="28" customWidth="1"/>
    <col min="7" max="256" width="9.140625" style="28"/>
    <col min="257" max="257" width="8" style="28" customWidth="1"/>
    <col min="258" max="258" width="39.85546875" style="28" customWidth="1"/>
    <col min="259" max="259" width="26.85546875" style="28" customWidth="1"/>
    <col min="260" max="260" width="26.42578125" style="28" customWidth="1"/>
    <col min="261" max="261" width="27.42578125" style="28" customWidth="1"/>
    <col min="262" max="262" width="27.140625" style="28" customWidth="1"/>
    <col min="263" max="512" width="9.140625" style="28"/>
    <col min="513" max="513" width="8" style="28" customWidth="1"/>
    <col min="514" max="514" width="39.85546875" style="28" customWidth="1"/>
    <col min="515" max="515" width="26.85546875" style="28" customWidth="1"/>
    <col min="516" max="516" width="26.42578125" style="28" customWidth="1"/>
    <col min="517" max="517" width="27.42578125" style="28" customWidth="1"/>
    <col min="518" max="518" width="27.140625" style="28" customWidth="1"/>
    <col min="519" max="768" width="9.140625" style="28"/>
    <col min="769" max="769" width="8" style="28" customWidth="1"/>
    <col min="770" max="770" width="39.85546875" style="28" customWidth="1"/>
    <col min="771" max="771" width="26.85546875" style="28" customWidth="1"/>
    <col min="772" max="772" width="26.42578125" style="28" customWidth="1"/>
    <col min="773" max="773" width="27.42578125" style="28" customWidth="1"/>
    <col min="774" max="774" width="27.140625" style="28" customWidth="1"/>
    <col min="775" max="1024" width="9.140625" style="28"/>
    <col min="1025" max="1025" width="8" style="28" customWidth="1"/>
    <col min="1026" max="1026" width="39.85546875" style="28" customWidth="1"/>
    <col min="1027" max="1027" width="26.85546875" style="28" customWidth="1"/>
    <col min="1028" max="1028" width="26.42578125" style="28" customWidth="1"/>
    <col min="1029" max="1029" width="27.42578125" style="28" customWidth="1"/>
    <col min="1030" max="1030" width="27.140625" style="28" customWidth="1"/>
    <col min="1031" max="1280" width="9.140625" style="28"/>
    <col min="1281" max="1281" width="8" style="28" customWidth="1"/>
    <col min="1282" max="1282" width="39.85546875" style="28" customWidth="1"/>
    <col min="1283" max="1283" width="26.85546875" style="28" customWidth="1"/>
    <col min="1284" max="1284" width="26.42578125" style="28" customWidth="1"/>
    <col min="1285" max="1285" width="27.42578125" style="28" customWidth="1"/>
    <col min="1286" max="1286" width="27.140625" style="28" customWidth="1"/>
    <col min="1287" max="1536" width="9.140625" style="28"/>
    <col min="1537" max="1537" width="8" style="28" customWidth="1"/>
    <col min="1538" max="1538" width="39.85546875" style="28" customWidth="1"/>
    <col min="1539" max="1539" width="26.85546875" style="28" customWidth="1"/>
    <col min="1540" max="1540" width="26.42578125" style="28" customWidth="1"/>
    <col min="1541" max="1541" width="27.42578125" style="28" customWidth="1"/>
    <col min="1542" max="1542" width="27.140625" style="28" customWidth="1"/>
    <col min="1543" max="1792" width="9.140625" style="28"/>
    <col min="1793" max="1793" width="8" style="28" customWidth="1"/>
    <col min="1794" max="1794" width="39.85546875" style="28" customWidth="1"/>
    <col min="1795" max="1795" width="26.85546875" style="28" customWidth="1"/>
    <col min="1796" max="1796" width="26.42578125" style="28" customWidth="1"/>
    <col min="1797" max="1797" width="27.42578125" style="28" customWidth="1"/>
    <col min="1798" max="1798" width="27.140625" style="28" customWidth="1"/>
    <col min="1799" max="2048" width="9.140625" style="28"/>
    <col min="2049" max="2049" width="8" style="28" customWidth="1"/>
    <col min="2050" max="2050" width="39.85546875" style="28" customWidth="1"/>
    <col min="2051" max="2051" width="26.85546875" style="28" customWidth="1"/>
    <col min="2052" max="2052" width="26.42578125" style="28" customWidth="1"/>
    <col min="2053" max="2053" width="27.42578125" style="28" customWidth="1"/>
    <col min="2054" max="2054" width="27.140625" style="28" customWidth="1"/>
    <col min="2055" max="2304" width="9.140625" style="28"/>
    <col min="2305" max="2305" width="8" style="28" customWidth="1"/>
    <col min="2306" max="2306" width="39.85546875" style="28" customWidth="1"/>
    <col min="2307" max="2307" width="26.85546875" style="28" customWidth="1"/>
    <col min="2308" max="2308" width="26.42578125" style="28" customWidth="1"/>
    <col min="2309" max="2309" width="27.42578125" style="28" customWidth="1"/>
    <col min="2310" max="2310" width="27.140625" style="28" customWidth="1"/>
    <col min="2311" max="2560" width="9.140625" style="28"/>
    <col min="2561" max="2561" width="8" style="28" customWidth="1"/>
    <col min="2562" max="2562" width="39.85546875" style="28" customWidth="1"/>
    <col min="2563" max="2563" width="26.85546875" style="28" customWidth="1"/>
    <col min="2564" max="2564" width="26.42578125" style="28" customWidth="1"/>
    <col min="2565" max="2565" width="27.42578125" style="28" customWidth="1"/>
    <col min="2566" max="2566" width="27.140625" style="28" customWidth="1"/>
    <col min="2567" max="2816" width="9.140625" style="28"/>
    <col min="2817" max="2817" width="8" style="28" customWidth="1"/>
    <col min="2818" max="2818" width="39.85546875" style="28" customWidth="1"/>
    <col min="2819" max="2819" width="26.85546875" style="28" customWidth="1"/>
    <col min="2820" max="2820" width="26.42578125" style="28" customWidth="1"/>
    <col min="2821" max="2821" width="27.42578125" style="28" customWidth="1"/>
    <col min="2822" max="2822" width="27.140625" style="28" customWidth="1"/>
    <col min="2823" max="3072" width="9.140625" style="28"/>
    <col min="3073" max="3073" width="8" style="28" customWidth="1"/>
    <col min="3074" max="3074" width="39.85546875" style="28" customWidth="1"/>
    <col min="3075" max="3075" width="26.85546875" style="28" customWidth="1"/>
    <col min="3076" max="3076" width="26.42578125" style="28" customWidth="1"/>
    <col min="3077" max="3077" width="27.42578125" style="28" customWidth="1"/>
    <col min="3078" max="3078" width="27.140625" style="28" customWidth="1"/>
    <col min="3079" max="3328" width="9.140625" style="28"/>
    <col min="3329" max="3329" width="8" style="28" customWidth="1"/>
    <col min="3330" max="3330" width="39.85546875" style="28" customWidth="1"/>
    <col min="3331" max="3331" width="26.85546875" style="28" customWidth="1"/>
    <col min="3332" max="3332" width="26.42578125" style="28" customWidth="1"/>
    <col min="3333" max="3333" width="27.42578125" style="28" customWidth="1"/>
    <col min="3334" max="3334" width="27.140625" style="28" customWidth="1"/>
    <col min="3335" max="3584" width="9.140625" style="28"/>
    <col min="3585" max="3585" width="8" style="28" customWidth="1"/>
    <col min="3586" max="3586" width="39.85546875" style="28" customWidth="1"/>
    <col min="3587" max="3587" width="26.85546875" style="28" customWidth="1"/>
    <col min="3588" max="3588" width="26.42578125" style="28" customWidth="1"/>
    <col min="3589" max="3589" width="27.42578125" style="28" customWidth="1"/>
    <col min="3590" max="3590" width="27.140625" style="28" customWidth="1"/>
    <col min="3591" max="3840" width="9.140625" style="28"/>
    <col min="3841" max="3841" width="8" style="28" customWidth="1"/>
    <col min="3842" max="3842" width="39.85546875" style="28" customWidth="1"/>
    <col min="3843" max="3843" width="26.85546875" style="28" customWidth="1"/>
    <col min="3844" max="3844" width="26.42578125" style="28" customWidth="1"/>
    <col min="3845" max="3845" width="27.42578125" style="28" customWidth="1"/>
    <col min="3846" max="3846" width="27.140625" style="28" customWidth="1"/>
    <col min="3847" max="4096" width="9.140625" style="28"/>
    <col min="4097" max="4097" width="8" style="28" customWidth="1"/>
    <col min="4098" max="4098" width="39.85546875" style="28" customWidth="1"/>
    <col min="4099" max="4099" width="26.85546875" style="28" customWidth="1"/>
    <col min="4100" max="4100" width="26.42578125" style="28" customWidth="1"/>
    <col min="4101" max="4101" width="27.42578125" style="28" customWidth="1"/>
    <col min="4102" max="4102" width="27.140625" style="28" customWidth="1"/>
    <col min="4103" max="4352" width="9.140625" style="28"/>
    <col min="4353" max="4353" width="8" style="28" customWidth="1"/>
    <col min="4354" max="4354" width="39.85546875" style="28" customWidth="1"/>
    <col min="4355" max="4355" width="26.85546875" style="28" customWidth="1"/>
    <col min="4356" max="4356" width="26.42578125" style="28" customWidth="1"/>
    <col min="4357" max="4357" width="27.42578125" style="28" customWidth="1"/>
    <col min="4358" max="4358" width="27.140625" style="28" customWidth="1"/>
    <col min="4359" max="4608" width="9.140625" style="28"/>
    <col min="4609" max="4609" width="8" style="28" customWidth="1"/>
    <col min="4610" max="4610" width="39.85546875" style="28" customWidth="1"/>
    <col min="4611" max="4611" width="26.85546875" style="28" customWidth="1"/>
    <col min="4612" max="4612" width="26.42578125" style="28" customWidth="1"/>
    <col min="4613" max="4613" width="27.42578125" style="28" customWidth="1"/>
    <col min="4614" max="4614" width="27.140625" style="28" customWidth="1"/>
    <col min="4615" max="4864" width="9.140625" style="28"/>
    <col min="4865" max="4865" width="8" style="28" customWidth="1"/>
    <col min="4866" max="4866" width="39.85546875" style="28" customWidth="1"/>
    <col min="4867" max="4867" width="26.85546875" style="28" customWidth="1"/>
    <col min="4868" max="4868" width="26.42578125" style="28" customWidth="1"/>
    <col min="4869" max="4869" width="27.42578125" style="28" customWidth="1"/>
    <col min="4870" max="4870" width="27.140625" style="28" customWidth="1"/>
    <col min="4871" max="5120" width="9.140625" style="28"/>
    <col min="5121" max="5121" width="8" style="28" customWidth="1"/>
    <col min="5122" max="5122" width="39.85546875" style="28" customWidth="1"/>
    <col min="5123" max="5123" width="26.85546875" style="28" customWidth="1"/>
    <col min="5124" max="5124" width="26.42578125" style="28" customWidth="1"/>
    <col min="5125" max="5125" width="27.42578125" style="28" customWidth="1"/>
    <col min="5126" max="5126" width="27.140625" style="28" customWidth="1"/>
    <col min="5127" max="5376" width="9.140625" style="28"/>
    <col min="5377" max="5377" width="8" style="28" customWidth="1"/>
    <col min="5378" max="5378" width="39.85546875" style="28" customWidth="1"/>
    <col min="5379" max="5379" width="26.85546875" style="28" customWidth="1"/>
    <col min="5380" max="5380" width="26.42578125" style="28" customWidth="1"/>
    <col min="5381" max="5381" width="27.42578125" style="28" customWidth="1"/>
    <col min="5382" max="5382" width="27.140625" style="28" customWidth="1"/>
    <col min="5383" max="5632" width="9.140625" style="28"/>
    <col min="5633" max="5633" width="8" style="28" customWidth="1"/>
    <col min="5634" max="5634" width="39.85546875" style="28" customWidth="1"/>
    <col min="5635" max="5635" width="26.85546875" style="28" customWidth="1"/>
    <col min="5636" max="5636" width="26.42578125" style="28" customWidth="1"/>
    <col min="5637" max="5637" width="27.42578125" style="28" customWidth="1"/>
    <col min="5638" max="5638" width="27.140625" style="28" customWidth="1"/>
    <col min="5639" max="5888" width="9.140625" style="28"/>
    <col min="5889" max="5889" width="8" style="28" customWidth="1"/>
    <col min="5890" max="5890" width="39.85546875" style="28" customWidth="1"/>
    <col min="5891" max="5891" width="26.85546875" style="28" customWidth="1"/>
    <col min="5892" max="5892" width="26.42578125" style="28" customWidth="1"/>
    <col min="5893" max="5893" width="27.42578125" style="28" customWidth="1"/>
    <col min="5894" max="5894" width="27.140625" style="28" customWidth="1"/>
    <col min="5895" max="6144" width="9.140625" style="28"/>
    <col min="6145" max="6145" width="8" style="28" customWidth="1"/>
    <col min="6146" max="6146" width="39.85546875" style="28" customWidth="1"/>
    <col min="6147" max="6147" width="26.85546875" style="28" customWidth="1"/>
    <col min="6148" max="6148" width="26.42578125" style="28" customWidth="1"/>
    <col min="6149" max="6149" width="27.42578125" style="28" customWidth="1"/>
    <col min="6150" max="6150" width="27.140625" style="28" customWidth="1"/>
    <col min="6151" max="6400" width="9.140625" style="28"/>
    <col min="6401" max="6401" width="8" style="28" customWidth="1"/>
    <col min="6402" max="6402" width="39.85546875" style="28" customWidth="1"/>
    <col min="6403" max="6403" width="26.85546875" style="28" customWidth="1"/>
    <col min="6404" max="6404" width="26.42578125" style="28" customWidth="1"/>
    <col min="6405" max="6405" width="27.42578125" style="28" customWidth="1"/>
    <col min="6406" max="6406" width="27.140625" style="28" customWidth="1"/>
    <col min="6407" max="6656" width="9.140625" style="28"/>
    <col min="6657" max="6657" width="8" style="28" customWidth="1"/>
    <col min="6658" max="6658" width="39.85546875" style="28" customWidth="1"/>
    <col min="6659" max="6659" width="26.85546875" style="28" customWidth="1"/>
    <col min="6660" max="6660" width="26.42578125" style="28" customWidth="1"/>
    <col min="6661" max="6661" width="27.42578125" style="28" customWidth="1"/>
    <col min="6662" max="6662" width="27.140625" style="28" customWidth="1"/>
    <col min="6663" max="6912" width="9.140625" style="28"/>
    <col min="6913" max="6913" width="8" style="28" customWidth="1"/>
    <col min="6914" max="6914" width="39.85546875" style="28" customWidth="1"/>
    <col min="6915" max="6915" width="26.85546875" style="28" customWidth="1"/>
    <col min="6916" max="6916" width="26.42578125" style="28" customWidth="1"/>
    <col min="6917" max="6917" width="27.42578125" style="28" customWidth="1"/>
    <col min="6918" max="6918" width="27.140625" style="28" customWidth="1"/>
    <col min="6919" max="7168" width="9.140625" style="28"/>
    <col min="7169" max="7169" width="8" style="28" customWidth="1"/>
    <col min="7170" max="7170" width="39.85546875" style="28" customWidth="1"/>
    <col min="7171" max="7171" width="26.85546875" style="28" customWidth="1"/>
    <col min="7172" max="7172" width="26.42578125" style="28" customWidth="1"/>
    <col min="7173" max="7173" width="27.42578125" style="28" customWidth="1"/>
    <col min="7174" max="7174" width="27.140625" style="28" customWidth="1"/>
    <col min="7175" max="7424" width="9.140625" style="28"/>
    <col min="7425" max="7425" width="8" style="28" customWidth="1"/>
    <col min="7426" max="7426" width="39.85546875" style="28" customWidth="1"/>
    <col min="7427" max="7427" width="26.85546875" style="28" customWidth="1"/>
    <col min="7428" max="7428" width="26.42578125" style="28" customWidth="1"/>
    <col min="7429" max="7429" width="27.42578125" style="28" customWidth="1"/>
    <col min="7430" max="7430" width="27.140625" style="28" customWidth="1"/>
    <col min="7431" max="7680" width="9.140625" style="28"/>
    <col min="7681" max="7681" width="8" style="28" customWidth="1"/>
    <col min="7682" max="7682" width="39.85546875" style="28" customWidth="1"/>
    <col min="7683" max="7683" width="26.85546875" style="28" customWidth="1"/>
    <col min="7684" max="7684" width="26.42578125" style="28" customWidth="1"/>
    <col min="7685" max="7685" width="27.42578125" style="28" customWidth="1"/>
    <col min="7686" max="7686" width="27.140625" style="28" customWidth="1"/>
    <col min="7687" max="7936" width="9.140625" style="28"/>
    <col min="7937" max="7937" width="8" style="28" customWidth="1"/>
    <col min="7938" max="7938" width="39.85546875" style="28" customWidth="1"/>
    <col min="7939" max="7939" width="26.85546875" style="28" customWidth="1"/>
    <col min="7940" max="7940" width="26.42578125" style="28" customWidth="1"/>
    <col min="7941" max="7941" width="27.42578125" style="28" customWidth="1"/>
    <col min="7942" max="7942" width="27.140625" style="28" customWidth="1"/>
    <col min="7943" max="8192" width="9.140625" style="28"/>
    <col min="8193" max="8193" width="8" style="28" customWidth="1"/>
    <col min="8194" max="8194" width="39.85546875" style="28" customWidth="1"/>
    <col min="8195" max="8195" width="26.85546875" style="28" customWidth="1"/>
    <col min="8196" max="8196" width="26.42578125" style="28" customWidth="1"/>
    <col min="8197" max="8197" width="27.42578125" style="28" customWidth="1"/>
    <col min="8198" max="8198" width="27.140625" style="28" customWidth="1"/>
    <col min="8199" max="8448" width="9.140625" style="28"/>
    <col min="8449" max="8449" width="8" style="28" customWidth="1"/>
    <col min="8450" max="8450" width="39.85546875" style="28" customWidth="1"/>
    <col min="8451" max="8451" width="26.85546875" style="28" customWidth="1"/>
    <col min="8452" max="8452" width="26.42578125" style="28" customWidth="1"/>
    <col min="8453" max="8453" width="27.42578125" style="28" customWidth="1"/>
    <col min="8454" max="8454" width="27.140625" style="28" customWidth="1"/>
    <col min="8455" max="8704" width="9.140625" style="28"/>
    <col min="8705" max="8705" width="8" style="28" customWidth="1"/>
    <col min="8706" max="8706" width="39.85546875" style="28" customWidth="1"/>
    <col min="8707" max="8707" width="26.85546875" style="28" customWidth="1"/>
    <col min="8708" max="8708" width="26.42578125" style="28" customWidth="1"/>
    <col min="8709" max="8709" width="27.42578125" style="28" customWidth="1"/>
    <col min="8710" max="8710" width="27.140625" style="28" customWidth="1"/>
    <col min="8711" max="8960" width="9.140625" style="28"/>
    <col min="8961" max="8961" width="8" style="28" customWidth="1"/>
    <col min="8962" max="8962" width="39.85546875" style="28" customWidth="1"/>
    <col min="8963" max="8963" width="26.85546875" style="28" customWidth="1"/>
    <col min="8964" max="8964" width="26.42578125" style="28" customWidth="1"/>
    <col min="8965" max="8965" width="27.42578125" style="28" customWidth="1"/>
    <col min="8966" max="8966" width="27.140625" style="28" customWidth="1"/>
    <col min="8967" max="9216" width="9.140625" style="28"/>
    <col min="9217" max="9217" width="8" style="28" customWidth="1"/>
    <col min="9218" max="9218" width="39.85546875" style="28" customWidth="1"/>
    <col min="9219" max="9219" width="26.85546875" style="28" customWidth="1"/>
    <col min="9220" max="9220" width="26.42578125" style="28" customWidth="1"/>
    <col min="9221" max="9221" width="27.42578125" style="28" customWidth="1"/>
    <col min="9222" max="9222" width="27.140625" style="28" customWidth="1"/>
    <col min="9223" max="9472" width="9.140625" style="28"/>
    <col min="9473" max="9473" width="8" style="28" customWidth="1"/>
    <col min="9474" max="9474" width="39.85546875" style="28" customWidth="1"/>
    <col min="9475" max="9475" width="26.85546875" style="28" customWidth="1"/>
    <col min="9476" max="9476" width="26.42578125" style="28" customWidth="1"/>
    <col min="9477" max="9477" width="27.42578125" style="28" customWidth="1"/>
    <col min="9478" max="9478" width="27.140625" style="28" customWidth="1"/>
    <col min="9479" max="9728" width="9.140625" style="28"/>
    <col min="9729" max="9729" width="8" style="28" customWidth="1"/>
    <col min="9730" max="9730" width="39.85546875" style="28" customWidth="1"/>
    <col min="9731" max="9731" width="26.85546875" style="28" customWidth="1"/>
    <col min="9732" max="9732" width="26.42578125" style="28" customWidth="1"/>
    <col min="9733" max="9733" width="27.42578125" style="28" customWidth="1"/>
    <col min="9734" max="9734" width="27.140625" style="28" customWidth="1"/>
    <col min="9735" max="9984" width="9.140625" style="28"/>
    <col min="9985" max="9985" width="8" style="28" customWidth="1"/>
    <col min="9986" max="9986" width="39.85546875" style="28" customWidth="1"/>
    <col min="9987" max="9987" width="26.85546875" style="28" customWidth="1"/>
    <col min="9988" max="9988" width="26.42578125" style="28" customWidth="1"/>
    <col min="9989" max="9989" width="27.42578125" style="28" customWidth="1"/>
    <col min="9990" max="9990" width="27.140625" style="28" customWidth="1"/>
    <col min="9991" max="10240" width="9.140625" style="28"/>
    <col min="10241" max="10241" width="8" style="28" customWidth="1"/>
    <col min="10242" max="10242" width="39.85546875" style="28" customWidth="1"/>
    <col min="10243" max="10243" width="26.85546875" style="28" customWidth="1"/>
    <col min="10244" max="10244" width="26.42578125" style="28" customWidth="1"/>
    <col min="10245" max="10245" width="27.42578125" style="28" customWidth="1"/>
    <col min="10246" max="10246" width="27.140625" style="28" customWidth="1"/>
    <col min="10247" max="10496" width="9.140625" style="28"/>
    <col min="10497" max="10497" width="8" style="28" customWidth="1"/>
    <col min="10498" max="10498" width="39.85546875" style="28" customWidth="1"/>
    <col min="10499" max="10499" width="26.85546875" style="28" customWidth="1"/>
    <col min="10500" max="10500" width="26.42578125" style="28" customWidth="1"/>
    <col min="10501" max="10501" width="27.42578125" style="28" customWidth="1"/>
    <col min="10502" max="10502" width="27.140625" style="28" customWidth="1"/>
    <col min="10503" max="10752" width="9.140625" style="28"/>
    <col min="10753" max="10753" width="8" style="28" customWidth="1"/>
    <col min="10754" max="10754" width="39.85546875" style="28" customWidth="1"/>
    <col min="10755" max="10755" width="26.85546875" style="28" customWidth="1"/>
    <col min="10756" max="10756" width="26.42578125" style="28" customWidth="1"/>
    <col min="10757" max="10757" width="27.42578125" style="28" customWidth="1"/>
    <col min="10758" max="10758" width="27.140625" style="28" customWidth="1"/>
    <col min="10759" max="11008" width="9.140625" style="28"/>
    <col min="11009" max="11009" width="8" style="28" customWidth="1"/>
    <col min="11010" max="11010" width="39.85546875" style="28" customWidth="1"/>
    <col min="11011" max="11011" width="26.85546875" style="28" customWidth="1"/>
    <col min="11012" max="11012" width="26.42578125" style="28" customWidth="1"/>
    <col min="11013" max="11013" width="27.42578125" style="28" customWidth="1"/>
    <col min="11014" max="11014" width="27.140625" style="28" customWidth="1"/>
    <col min="11015" max="11264" width="9.140625" style="28"/>
    <col min="11265" max="11265" width="8" style="28" customWidth="1"/>
    <col min="11266" max="11266" width="39.85546875" style="28" customWidth="1"/>
    <col min="11267" max="11267" width="26.85546875" style="28" customWidth="1"/>
    <col min="11268" max="11268" width="26.42578125" style="28" customWidth="1"/>
    <col min="11269" max="11269" width="27.42578125" style="28" customWidth="1"/>
    <col min="11270" max="11270" width="27.140625" style="28" customWidth="1"/>
    <col min="11271" max="11520" width="9.140625" style="28"/>
    <col min="11521" max="11521" width="8" style="28" customWidth="1"/>
    <col min="11522" max="11522" width="39.85546875" style="28" customWidth="1"/>
    <col min="11523" max="11523" width="26.85546875" style="28" customWidth="1"/>
    <col min="11524" max="11524" width="26.42578125" style="28" customWidth="1"/>
    <col min="11525" max="11525" width="27.42578125" style="28" customWidth="1"/>
    <col min="11526" max="11526" width="27.140625" style="28" customWidth="1"/>
    <col min="11527" max="11776" width="9.140625" style="28"/>
    <col min="11777" max="11777" width="8" style="28" customWidth="1"/>
    <col min="11778" max="11778" width="39.85546875" style="28" customWidth="1"/>
    <col min="11779" max="11779" width="26.85546875" style="28" customWidth="1"/>
    <col min="11780" max="11780" width="26.42578125" style="28" customWidth="1"/>
    <col min="11781" max="11781" width="27.42578125" style="28" customWidth="1"/>
    <col min="11782" max="11782" width="27.140625" style="28" customWidth="1"/>
    <col min="11783" max="12032" width="9.140625" style="28"/>
    <col min="12033" max="12033" width="8" style="28" customWidth="1"/>
    <col min="12034" max="12034" width="39.85546875" style="28" customWidth="1"/>
    <col min="12035" max="12035" width="26.85546875" style="28" customWidth="1"/>
    <col min="12036" max="12036" width="26.42578125" style="28" customWidth="1"/>
    <col min="12037" max="12037" width="27.42578125" style="28" customWidth="1"/>
    <col min="12038" max="12038" width="27.140625" style="28" customWidth="1"/>
    <col min="12039" max="12288" width="9.140625" style="28"/>
    <col min="12289" max="12289" width="8" style="28" customWidth="1"/>
    <col min="12290" max="12290" width="39.85546875" style="28" customWidth="1"/>
    <col min="12291" max="12291" width="26.85546875" style="28" customWidth="1"/>
    <col min="12292" max="12292" width="26.42578125" style="28" customWidth="1"/>
    <col min="12293" max="12293" width="27.42578125" style="28" customWidth="1"/>
    <col min="12294" max="12294" width="27.140625" style="28" customWidth="1"/>
    <col min="12295" max="12544" width="9.140625" style="28"/>
    <col min="12545" max="12545" width="8" style="28" customWidth="1"/>
    <col min="12546" max="12546" width="39.85546875" style="28" customWidth="1"/>
    <col min="12547" max="12547" width="26.85546875" style="28" customWidth="1"/>
    <col min="12548" max="12548" width="26.42578125" style="28" customWidth="1"/>
    <col min="12549" max="12549" width="27.42578125" style="28" customWidth="1"/>
    <col min="12550" max="12550" width="27.140625" style="28" customWidth="1"/>
    <col min="12551" max="12800" width="9.140625" style="28"/>
    <col min="12801" max="12801" width="8" style="28" customWidth="1"/>
    <col min="12802" max="12802" width="39.85546875" style="28" customWidth="1"/>
    <col min="12803" max="12803" width="26.85546875" style="28" customWidth="1"/>
    <col min="12804" max="12804" width="26.42578125" style="28" customWidth="1"/>
    <col min="12805" max="12805" width="27.42578125" style="28" customWidth="1"/>
    <col min="12806" max="12806" width="27.140625" style="28" customWidth="1"/>
    <col min="12807" max="13056" width="9.140625" style="28"/>
    <col min="13057" max="13057" width="8" style="28" customWidth="1"/>
    <col min="13058" max="13058" width="39.85546875" style="28" customWidth="1"/>
    <col min="13059" max="13059" width="26.85546875" style="28" customWidth="1"/>
    <col min="13060" max="13060" width="26.42578125" style="28" customWidth="1"/>
    <col min="13061" max="13061" width="27.42578125" style="28" customWidth="1"/>
    <col min="13062" max="13062" width="27.140625" style="28" customWidth="1"/>
    <col min="13063" max="13312" width="9.140625" style="28"/>
    <col min="13313" max="13313" width="8" style="28" customWidth="1"/>
    <col min="13314" max="13314" width="39.85546875" style="28" customWidth="1"/>
    <col min="13315" max="13315" width="26.85546875" style="28" customWidth="1"/>
    <col min="13316" max="13316" width="26.42578125" style="28" customWidth="1"/>
    <col min="13317" max="13317" width="27.42578125" style="28" customWidth="1"/>
    <col min="13318" max="13318" width="27.140625" style="28" customWidth="1"/>
    <col min="13319" max="13568" width="9.140625" style="28"/>
    <col min="13569" max="13569" width="8" style="28" customWidth="1"/>
    <col min="13570" max="13570" width="39.85546875" style="28" customWidth="1"/>
    <col min="13571" max="13571" width="26.85546875" style="28" customWidth="1"/>
    <col min="13572" max="13572" width="26.42578125" style="28" customWidth="1"/>
    <col min="13573" max="13573" width="27.42578125" style="28" customWidth="1"/>
    <col min="13574" max="13574" width="27.140625" style="28" customWidth="1"/>
    <col min="13575" max="13824" width="9.140625" style="28"/>
    <col min="13825" max="13825" width="8" style="28" customWidth="1"/>
    <col min="13826" max="13826" width="39.85546875" style="28" customWidth="1"/>
    <col min="13827" max="13827" width="26.85546875" style="28" customWidth="1"/>
    <col min="13828" max="13828" width="26.42578125" style="28" customWidth="1"/>
    <col min="13829" max="13829" width="27.42578125" style="28" customWidth="1"/>
    <col min="13830" max="13830" width="27.140625" style="28" customWidth="1"/>
    <col min="13831" max="14080" width="9.140625" style="28"/>
    <col min="14081" max="14081" width="8" style="28" customWidth="1"/>
    <col min="14082" max="14082" width="39.85546875" style="28" customWidth="1"/>
    <col min="14083" max="14083" width="26.85546875" style="28" customWidth="1"/>
    <col min="14084" max="14084" width="26.42578125" style="28" customWidth="1"/>
    <col min="14085" max="14085" width="27.42578125" style="28" customWidth="1"/>
    <col min="14086" max="14086" width="27.140625" style="28" customWidth="1"/>
    <col min="14087" max="14336" width="9.140625" style="28"/>
    <col min="14337" max="14337" width="8" style="28" customWidth="1"/>
    <col min="14338" max="14338" width="39.85546875" style="28" customWidth="1"/>
    <col min="14339" max="14339" width="26.85546875" style="28" customWidth="1"/>
    <col min="14340" max="14340" width="26.42578125" style="28" customWidth="1"/>
    <col min="14341" max="14341" width="27.42578125" style="28" customWidth="1"/>
    <col min="14342" max="14342" width="27.140625" style="28" customWidth="1"/>
    <col min="14343" max="14592" width="9.140625" style="28"/>
    <col min="14593" max="14593" width="8" style="28" customWidth="1"/>
    <col min="14594" max="14594" width="39.85546875" style="28" customWidth="1"/>
    <col min="14595" max="14595" width="26.85546875" style="28" customWidth="1"/>
    <col min="14596" max="14596" width="26.42578125" style="28" customWidth="1"/>
    <col min="14597" max="14597" width="27.42578125" style="28" customWidth="1"/>
    <col min="14598" max="14598" width="27.140625" style="28" customWidth="1"/>
    <col min="14599" max="14848" width="9.140625" style="28"/>
    <col min="14849" max="14849" width="8" style="28" customWidth="1"/>
    <col min="14850" max="14850" width="39.85546875" style="28" customWidth="1"/>
    <col min="14851" max="14851" width="26.85546875" style="28" customWidth="1"/>
    <col min="14852" max="14852" width="26.42578125" style="28" customWidth="1"/>
    <col min="14853" max="14853" width="27.42578125" style="28" customWidth="1"/>
    <col min="14854" max="14854" width="27.140625" style="28" customWidth="1"/>
    <col min="14855" max="15104" width="9.140625" style="28"/>
    <col min="15105" max="15105" width="8" style="28" customWidth="1"/>
    <col min="15106" max="15106" width="39.85546875" style="28" customWidth="1"/>
    <col min="15107" max="15107" width="26.85546875" style="28" customWidth="1"/>
    <col min="15108" max="15108" width="26.42578125" style="28" customWidth="1"/>
    <col min="15109" max="15109" width="27.42578125" style="28" customWidth="1"/>
    <col min="15110" max="15110" width="27.140625" style="28" customWidth="1"/>
    <col min="15111" max="15360" width="9.140625" style="28"/>
    <col min="15361" max="15361" width="8" style="28" customWidth="1"/>
    <col min="15362" max="15362" width="39.85546875" style="28" customWidth="1"/>
    <col min="15363" max="15363" width="26.85546875" style="28" customWidth="1"/>
    <col min="15364" max="15364" width="26.42578125" style="28" customWidth="1"/>
    <col min="15365" max="15365" width="27.42578125" style="28" customWidth="1"/>
    <col min="15366" max="15366" width="27.140625" style="28" customWidth="1"/>
    <col min="15367" max="15616" width="9.140625" style="28"/>
    <col min="15617" max="15617" width="8" style="28" customWidth="1"/>
    <col min="15618" max="15618" width="39.85546875" style="28" customWidth="1"/>
    <col min="15619" max="15619" width="26.85546875" style="28" customWidth="1"/>
    <col min="15620" max="15620" width="26.42578125" style="28" customWidth="1"/>
    <col min="15621" max="15621" width="27.42578125" style="28" customWidth="1"/>
    <col min="15622" max="15622" width="27.140625" style="28" customWidth="1"/>
    <col min="15623" max="15872" width="9.140625" style="28"/>
    <col min="15873" max="15873" width="8" style="28" customWidth="1"/>
    <col min="15874" max="15874" width="39.85546875" style="28" customWidth="1"/>
    <col min="15875" max="15875" width="26.85546875" style="28" customWidth="1"/>
    <col min="15876" max="15876" width="26.42578125" style="28" customWidth="1"/>
    <col min="15877" max="15877" width="27.42578125" style="28" customWidth="1"/>
    <col min="15878" max="15878" width="27.140625" style="28" customWidth="1"/>
    <col min="15879" max="16128" width="9.140625" style="28"/>
    <col min="16129" max="16129" width="8" style="28" customWidth="1"/>
    <col min="16130" max="16130" width="39.85546875" style="28" customWidth="1"/>
    <col min="16131" max="16131" width="26.85546875" style="28" customWidth="1"/>
    <col min="16132" max="16132" width="26.42578125" style="28" customWidth="1"/>
    <col min="16133" max="16133" width="27.42578125" style="28" customWidth="1"/>
    <col min="16134" max="16134" width="27.140625" style="28" customWidth="1"/>
    <col min="16135" max="16384" width="9.140625" style="28"/>
  </cols>
  <sheetData>
    <row r="1" spans="1:18" s="84" customFormat="1" ht="18.75" customHeight="1">
      <c r="A1" s="1315" t="str">
        <f>Title!A1</f>
        <v>Karnataka Power Transmission Corporation Limited</v>
      </c>
      <c r="B1" s="1315"/>
      <c r="C1" s="1315"/>
      <c r="D1" s="1315"/>
      <c r="E1" s="1315"/>
      <c r="F1" s="1315"/>
    </row>
    <row r="2" spans="1:18" s="517" customFormat="1" ht="23.25">
      <c r="A2" s="1267" t="str">
        <f>Title!A2</f>
        <v>Bid Enquiry No: KPTCL/2026-27/SS/WORK_INDENT3805</v>
      </c>
      <c r="B2" s="1267"/>
      <c r="C2" s="1267"/>
      <c r="D2" s="1267"/>
      <c r="E2" s="1267"/>
      <c r="F2" s="1267"/>
      <c r="G2" s="446"/>
      <c r="H2" s="446"/>
      <c r="I2" s="446"/>
      <c r="J2" s="446"/>
      <c r="K2" s="446"/>
      <c r="L2" s="446"/>
      <c r="M2" s="446"/>
      <c r="N2" s="446"/>
      <c r="O2" s="516"/>
      <c r="P2" s="516"/>
      <c r="Q2" s="516"/>
    </row>
    <row r="3" spans="1:18" s="517" customFormat="1" ht="20.25" customHeight="1">
      <c r="A3" s="84"/>
      <c r="B3" s="84"/>
      <c r="C3" s="84"/>
      <c r="D3" s="84"/>
      <c r="E3" s="446"/>
      <c r="F3" s="515" t="s">
        <v>2433</v>
      </c>
      <c r="G3" s="240"/>
      <c r="H3" s="240"/>
      <c r="I3" s="240"/>
      <c r="J3" s="240"/>
      <c r="K3" s="240"/>
      <c r="L3" s="240"/>
      <c r="M3" s="446"/>
      <c r="N3" s="446"/>
      <c r="O3" s="516"/>
      <c r="P3" s="516"/>
      <c r="Q3" s="516"/>
    </row>
    <row r="4" spans="1:18" ht="261.60000000000002" customHeight="1">
      <c r="A4" s="1303" t="str">
        <f>Title!A3</f>
        <v xml:space="preserve">Combined Package for, 
Work-A: Augmentation of existing 2x20MVA, 66/11kV Power Transformers by 2x31.5MVA, 66/11kV Power Transformers at 66/11kV Pillagumpa Sub-station in Hosakote Taluk, Bengaluru Rural District.
Work-B: Augmentation of existing 2x20MVA, 66/11kV Power Transformers by 2x31.5MVA, 66/11kV Power Transformers at 66/11kV Budigere Sub-station in Devanahalli Taluk &amp; Bengaluru Rural District. 
Work-C: Augmentation of existing 2x20MVA, 66/11kV Power Transformers by 2x31.5MVA, 66/11kV Power Transformers at 220/66/11kV KIADB Doddaballapura Sub-station in Doddaballapura Taluk, Bengaluru Rural District, 
on Total Turnkey Basis, including Supply of all Materials/Equipments and Erection (including Civil Works) of all Materials/Equipments, Testing and Commissioning.
</v>
      </c>
      <c r="B4" s="1303"/>
      <c r="C4" s="1303"/>
      <c r="D4" s="1303"/>
      <c r="E4" s="1303"/>
      <c r="F4" s="1303"/>
      <c r="G4" s="94"/>
      <c r="H4" s="94"/>
      <c r="I4" s="94"/>
      <c r="J4" s="94"/>
      <c r="K4" s="94"/>
      <c r="L4" s="94"/>
      <c r="M4" s="94"/>
      <c r="N4" s="94"/>
      <c r="O4" s="94"/>
      <c r="P4" s="94"/>
      <c r="Q4" s="94"/>
      <c r="R4" s="94"/>
    </row>
    <row r="5" spans="1:18" s="84" customFormat="1" ht="15.75" customHeight="1">
      <c r="A5" s="261"/>
      <c r="B5" s="261"/>
      <c r="C5" s="261"/>
      <c r="D5" s="261"/>
      <c r="E5" s="261"/>
      <c r="F5" s="261"/>
    </row>
    <row r="6" spans="1:18" s="84" customFormat="1" ht="18">
      <c r="A6" s="1163" t="s">
        <v>1086</v>
      </c>
      <c r="B6" s="1163"/>
      <c r="C6" s="1163"/>
      <c r="D6" s="1163"/>
      <c r="E6" s="1163"/>
      <c r="F6" s="1163"/>
    </row>
    <row r="7" spans="1:18" s="84" customFormat="1" ht="15.75" customHeight="1">
      <c r="A7" s="1316" t="s">
        <v>1918</v>
      </c>
      <c r="B7" s="1316"/>
      <c r="C7" s="1316"/>
      <c r="D7" s="1316"/>
      <c r="E7" s="1316"/>
      <c r="F7" s="1316"/>
    </row>
    <row r="8" spans="1:18" ht="15.75" customHeight="1">
      <c r="A8" s="520"/>
      <c r="B8" s="520" t="s">
        <v>251</v>
      </c>
      <c r="C8" s="520"/>
      <c r="D8" s="520"/>
      <c r="E8" s="520"/>
      <c r="F8" s="520"/>
    </row>
    <row r="9" spans="1:18" ht="40.5" customHeight="1">
      <c r="A9" s="520"/>
      <c r="B9" s="1256"/>
      <c r="C9" s="1256"/>
      <c r="D9" s="520"/>
      <c r="E9" s="520"/>
      <c r="F9" s="520"/>
    </row>
    <row r="10" spans="1:18" ht="25.5" customHeight="1">
      <c r="A10" s="518"/>
      <c r="B10" s="518"/>
      <c r="C10" s="518"/>
    </row>
    <row r="11" spans="1:18" ht="21" customHeight="1">
      <c r="A11" s="531" t="s">
        <v>327</v>
      </c>
      <c r="B11" s="532" t="s">
        <v>577</v>
      </c>
      <c r="C11" s="533" t="s">
        <v>1980</v>
      </c>
      <c r="D11" s="533" t="s">
        <v>1981</v>
      </c>
      <c r="E11" s="533" t="s">
        <v>1982</v>
      </c>
      <c r="F11" s="533" t="s">
        <v>1983</v>
      </c>
    </row>
    <row r="12" spans="1:18" s="527" customFormat="1" ht="14.25" customHeight="1">
      <c r="A12" s="539">
        <v>1</v>
      </c>
      <c r="B12" s="526">
        <v>2</v>
      </c>
      <c r="C12" s="525">
        <v>3</v>
      </c>
      <c r="D12" s="525">
        <v>4</v>
      </c>
      <c r="E12" s="525">
        <v>5</v>
      </c>
      <c r="F12" s="525">
        <v>6</v>
      </c>
    </row>
    <row r="13" spans="1:18" ht="35.25" customHeight="1">
      <c r="A13" s="534">
        <v>1</v>
      </c>
      <c r="B13" s="528" t="s">
        <v>1919</v>
      </c>
      <c r="C13" s="521"/>
      <c r="D13" s="521"/>
      <c r="E13" s="521"/>
      <c r="F13" s="521"/>
    </row>
    <row r="14" spans="1:18" ht="50.25" customHeight="1">
      <c r="A14" s="535">
        <v>2</v>
      </c>
      <c r="B14" s="528" t="s">
        <v>1920</v>
      </c>
      <c r="C14" s="521"/>
      <c r="D14" s="521"/>
      <c r="E14" s="521"/>
      <c r="F14" s="521"/>
    </row>
    <row r="15" spans="1:18" ht="39.950000000000003" customHeight="1">
      <c r="A15" s="534">
        <v>3</v>
      </c>
      <c r="B15" s="528" t="s">
        <v>1921</v>
      </c>
      <c r="C15" s="521"/>
      <c r="D15" s="521"/>
      <c r="E15" s="521"/>
      <c r="F15" s="521"/>
    </row>
    <row r="16" spans="1:18" ht="39.950000000000003" customHeight="1">
      <c r="A16" s="535"/>
      <c r="B16" s="528" t="s">
        <v>1922</v>
      </c>
      <c r="C16" s="521"/>
      <c r="D16" s="521"/>
      <c r="E16" s="521"/>
      <c r="F16" s="521"/>
    </row>
    <row r="17" spans="1:6" ht="39.950000000000003" customHeight="1">
      <c r="A17" s="535"/>
      <c r="B17" s="528" t="s">
        <v>1923</v>
      </c>
      <c r="C17" s="521"/>
      <c r="D17" s="521"/>
      <c r="E17" s="521"/>
      <c r="F17" s="521"/>
    </row>
    <row r="18" spans="1:6" ht="39.950000000000003" customHeight="1">
      <c r="A18" s="535"/>
      <c r="B18" s="528" t="s">
        <v>1924</v>
      </c>
      <c r="C18" s="521"/>
      <c r="D18" s="521"/>
      <c r="E18" s="521"/>
      <c r="F18" s="521"/>
    </row>
    <row r="19" spans="1:6" ht="39.950000000000003" customHeight="1">
      <c r="A19" s="535"/>
      <c r="B19" s="528" t="s">
        <v>1925</v>
      </c>
      <c r="C19" s="521"/>
      <c r="D19" s="521"/>
      <c r="E19" s="521"/>
      <c r="F19" s="521"/>
    </row>
    <row r="20" spans="1:6" ht="39.950000000000003" customHeight="1">
      <c r="A20" s="535"/>
      <c r="B20" s="528" t="s">
        <v>1926</v>
      </c>
      <c r="C20" s="521"/>
      <c r="D20" s="521"/>
      <c r="E20" s="521"/>
      <c r="F20" s="521"/>
    </row>
    <row r="21" spans="1:6" ht="39.950000000000003" customHeight="1">
      <c r="A21" s="535"/>
      <c r="B21" s="528" t="s">
        <v>1927</v>
      </c>
      <c r="C21" s="521"/>
      <c r="D21" s="521"/>
      <c r="E21" s="521"/>
      <c r="F21" s="521"/>
    </row>
    <row r="22" spans="1:6" ht="39.950000000000003" customHeight="1">
      <c r="A22" s="535">
        <v>4</v>
      </c>
      <c r="B22" s="528" t="s">
        <v>1928</v>
      </c>
      <c r="C22" s="521"/>
      <c r="D22" s="521"/>
      <c r="E22" s="521"/>
      <c r="F22" s="521"/>
    </row>
    <row r="23" spans="1:6" ht="30.75" customHeight="1">
      <c r="A23" s="535">
        <v>5</v>
      </c>
      <c r="B23" s="528" t="s">
        <v>1929</v>
      </c>
      <c r="C23" s="521"/>
      <c r="D23" s="521"/>
      <c r="E23" s="521"/>
      <c r="F23" s="521"/>
    </row>
    <row r="24" spans="1:6" ht="67.5" customHeight="1">
      <c r="A24" s="535">
        <v>6</v>
      </c>
      <c r="B24" s="528" t="s">
        <v>1930</v>
      </c>
      <c r="C24" s="521"/>
      <c r="D24" s="521"/>
      <c r="E24" s="521"/>
      <c r="F24" s="521"/>
    </row>
    <row r="25" spans="1:6" ht="39.950000000000003" customHeight="1">
      <c r="A25" s="535"/>
      <c r="B25" s="528" t="s">
        <v>1931</v>
      </c>
      <c r="C25" s="521"/>
      <c r="D25" s="521"/>
      <c r="E25" s="521"/>
      <c r="F25" s="521"/>
    </row>
    <row r="26" spans="1:6" ht="39.950000000000003" customHeight="1">
      <c r="A26" s="535">
        <v>7</v>
      </c>
      <c r="B26" s="528" t="s">
        <v>1932</v>
      </c>
      <c r="C26" s="521"/>
      <c r="D26" s="521"/>
      <c r="E26" s="521"/>
      <c r="F26" s="521"/>
    </row>
    <row r="27" spans="1:6" ht="39.950000000000003" customHeight="1">
      <c r="A27" s="535">
        <v>8</v>
      </c>
      <c r="B27" s="528" t="s">
        <v>1933</v>
      </c>
      <c r="C27" s="521"/>
      <c r="D27" s="521"/>
      <c r="E27" s="521"/>
      <c r="F27" s="521"/>
    </row>
    <row r="28" spans="1:6" ht="63.75" customHeight="1">
      <c r="A28" s="535">
        <v>9</v>
      </c>
      <c r="B28" s="528" t="s">
        <v>1934</v>
      </c>
      <c r="C28" s="521"/>
      <c r="D28" s="521"/>
      <c r="E28" s="521"/>
      <c r="F28" s="521"/>
    </row>
    <row r="29" spans="1:6" ht="39.950000000000003" customHeight="1">
      <c r="A29" s="535"/>
      <c r="B29" s="528" t="s">
        <v>1935</v>
      </c>
      <c r="C29" s="521"/>
      <c r="D29" s="521"/>
      <c r="E29" s="521"/>
      <c r="F29" s="521"/>
    </row>
    <row r="30" spans="1:6" ht="39.950000000000003" customHeight="1">
      <c r="A30" s="535"/>
      <c r="B30" s="528" t="s">
        <v>1936</v>
      </c>
      <c r="C30" s="521"/>
      <c r="D30" s="521"/>
      <c r="E30" s="521"/>
      <c r="F30" s="521"/>
    </row>
    <row r="31" spans="1:6" ht="39.950000000000003" customHeight="1">
      <c r="A31" s="535"/>
      <c r="B31" s="528" t="s">
        <v>1937</v>
      </c>
      <c r="C31" s="521"/>
      <c r="D31" s="521"/>
      <c r="E31" s="521"/>
      <c r="F31" s="521"/>
    </row>
    <row r="32" spans="1:6" ht="39.950000000000003" customHeight="1">
      <c r="A32" s="535"/>
      <c r="B32" s="528" t="s">
        <v>1938</v>
      </c>
      <c r="C32" s="521"/>
      <c r="D32" s="521"/>
      <c r="E32" s="521"/>
      <c r="F32" s="521"/>
    </row>
    <row r="33" spans="1:6" ht="39.950000000000003" customHeight="1">
      <c r="A33" s="535"/>
      <c r="B33" s="528" t="s">
        <v>1939</v>
      </c>
      <c r="C33" s="521"/>
      <c r="D33" s="521"/>
      <c r="E33" s="521"/>
      <c r="F33" s="521"/>
    </row>
    <row r="34" spans="1:6" ht="39.950000000000003" customHeight="1">
      <c r="A34" s="535"/>
      <c r="B34" s="528" t="s">
        <v>1940</v>
      </c>
      <c r="C34" s="521"/>
      <c r="D34" s="521"/>
      <c r="E34" s="521"/>
      <c r="F34" s="521"/>
    </row>
    <row r="35" spans="1:6" ht="39.950000000000003" customHeight="1">
      <c r="A35" s="535"/>
      <c r="B35" s="528" t="s">
        <v>1941</v>
      </c>
      <c r="C35" s="521"/>
      <c r="D35" s="521"/>
      <c r="E35" s="521"/>
      <c r="F35" s="521"/>
    </row>
    <row r="36" spans="1:6" ht="39.950000000000003" customHeight="1">
      <c r="A36" s="535"/>
      <c r="B36" s="528" t="s">
        <v>1942</v>
      </c>
      <c r="C36" s="521"/>
      <c r="D36" s="521"/>
      <c r="E36" s="521"/>
      <c r="F36" s="521"/>
    </row>
    <row r="37" spans="1:6" ht="39.950000000000003" customHeight="1">
      <c r="A37" s="535"/>
      <c r="B37" s="528" t="s">
        <v>1943</v>
      </c>
      <c r="C37" s="521"/>
      <c r="D37" s="521"/>
      <c r="E37" s="521"/>
      <c r="F37" s="521"/>
    </row>
    <row r="38" spans="1:6" ht="39.950000000000003" customHeight="1">
      <c r="A38" s="535"/>
      <c r="B38" s="528" t="s">
        <v>1944</v>
      </c>
      <c r="C38" s="521"/>
      <c r="D38" s="521"/>
      <c r="E38" s="521"/>
      <c r="F38" s="521"/>
    </row>
    <row r="39" spans="1:6" ht="39.950000000000003" customHeight="1">
      <c r="A39" s="535"/>
      <c r="B39" s="528" t="s">
        <v>1945</v>
      </c>
      <c r="C39" s="521"/>
      <c r="D39" s="521"/>
      <c r="E39" s="521"/>
      <c r="F39" s="521"/>
    </row>
    <row r="40" spans="1:6" ht="63.75" customHeight="1">
      <c r="A40" s="535"/>
      <c r="B40" s="528" t="s">
        <v>1946</v>
      </c>
      <c r="C40" s="521"/>
      <c r="D40" s="521"/>
      <c r="E40" s="521"/>
      <c r="F40" s="521"/>
    </row>
    <row r="41" spans="1:6" ht="39.950000000000003" customHeight="1">
      <c r="A41" s="535"/>
      <c r="B41" s="528" t="s">
        <v>1947</v>
      </c>
      <c r="C41" s="521"/>
      <c r="D41" s="521"/>
      <c r="E41" s="521"/>
      <c r="F41" s="521"/>
    </row>
    <row r="42" spans="1:6" ht="39.950000000000003" customHeight="1">
      <c r="A42" s="535"/>
      <c r="B42" s="528" t="s">
        <v>1948</v>
      </c>
      <c r="C42" s="521"/>
      <c r="D42" s="521"/>
      <c r="E42" s="521"/>
      <c r="F42" s="521"/>
    </row>
    <row r="43" spans="1:6" ht="39.950000000000003" customHeight="1">
      <c r="A43" s="535"/>
      <c r="B43" s="528" t="s">
        <v>1949</v>
      </c>
      <c r="C43" s="521"/>
      <c r="D43" s="521"/>
      <c r="E43" s="521"/>
      <c r="F43" s="521"/>
    </row>
    <row r="44" spans="1:6" ht="39.950000000000003" customHeight="1">
      <c r="A44" s="535"/>
      <c r="B44" s="528" t="s">
        <v>1950</v>
      </c>
      <c r="C44" s="521"/>
      <c r="D44" s="521"/>
      <c r="E44" s="521"/>
      <c r="F44" s="521"/>
    </row>
    <row r="45" spans="1:6" ht="39.950000000000003" customHeight="1">
      <c r="A45" s="535"/>
      <c r="B45" s="528" t="s">
        <v>1951</v>
      </c>
      <c r="C45" s="521"/>
      <c r="D45" s="521"/>
      <c r="E45" s="521"/>
      <c r="F45" s="521"/>
    </row>
    <row r="46" spans="1:6" ht="39.950000000000003" customHeight="1">
      <c r="A46" s="534">
        <v>10</v>
      </c>
      <c r="B46" s="528" t="s">
        <v>1952</v>
      </c>
      <c r="C46" s="521"/>
      <c r="D46" s="521"/>
      <c r="E46" s="521"/>
      <c r="F46" s="521"/>
    </row>
    <row r="47" spans="1:6" ht="39.950000000000003" customHeight="1">
      <c r="A47" s="534"/>
      <c r="B47" s="528" t="s">
        <v>1953</v>
      </c>
      <c r="C47" s="521"/>
      <c r="D47" s="521"/>
      <c r="E47" s="521"/>
      <c r="F47" s="521"/>
    </row>
    <row r="48" spans="1:6" s="388" customFormat="1" ht="39.950000000000003" customHeight="1">
      <c r="A48" s="536"/>
      <c r="B48" s="528" t="s">
        <v>1954</v>
      </c>
      <c r="C48" s="521"/>
      <c r="D48" s="521"/>
      <c r="E48" s="521"/>
      <c r="F48" s="521"/>
    </row>
    <row r="49" spans="1:6" ht="39.950000000000003" customHeight="1">
      <c r="A49" s="535"/>
      <c r="B49" s="528" t="s">
        <v>1955</v>
      </c>
      <c r="C49" s="521"/>
      <c r="D49" s="521"/>
      <c r="E49" s="521"/>
      <c r="F49" s="521"/>
    </row>
    <row r="50" spans="1:6" ht="39.950000000000003" customHeight="1">
      <c r="A50" s="535"/>
      <c r="B50" s="528" t="s">
        <v>1956</v>
      </c>
      <c r="C50" s="521"/>
      <c r="D50" s="521"/>
      <c r="E50" s="521"/>
      <c r="F50" s="521"/>
    </row>
    <row r="51" spans="1:6" ht="39.950000000000003" customHeight="1">
      <c r="A51" s="535"/>
      <c r="B51" s="528" t="s">
        <v>1957</v>
      </c>
      <c r="C51" s="521"/>
      <c r="D51" s="521"/>
      <c r="E51" s="521"/>
      <c r="F51" s="521"/>
    </row>
    <row r="52" spans="1:6" ht="39.950000000000003" customHeight="1">
      <c r="A52" s="535"/>
      <c r="B52" s="528" t="s">
        <v>1958</v>
      </c>
      <c r="C52" s="521"/>
      <c r="D52" s="521"/>
      <c r="E52" s="521"/>
      <c r="F52" s="521"/>
    </row>
    <row r="53" spans="1:6" ht="39.950000000000003" customHeight="1">
      <c r="A53" s="535"/>
      <c r="B53" s="528" t="s">
        <v>1959</v>
      </c>
      <c r="C53" s="521"/>
      <c r="D53" s="521"/>
      <c r="E53" s="521"/>
      <c r="F53" s="521"/>
    </row>
    <row r="54" spans="1:6" ht="39.950000000000003" customHeight="1">
      <c r="A54" s="535"/>
      <c r="B54" s="528" t="s">
        <v>1960</v>
      </c>
      <c r="C54" s="521"/>
      <c r="D54" s="521"/>
      <c r="E54" s="521"/>
      <c r="F54" s="521"/>
    </row>
    <row r="55" spans="1:6" ht="39.950000000000003" customHeight="1">
      <c r="A55" s="535"/>
      <c r="B55" s="528" t="s">
        <v>1961</v>
      </c>
      <c r="C55" s="521"/>
      <c r="D55" s="521"/>
      <c r="E55" s="521"/>
      <c r="F55" s="521"/>
    </row>
    <row r="56" spans="1:6" ht="39.950000000000003" customHeight="1">
      <c r="A56" s="535"/>
      <c r="B56" s="528" t="s">
        <v>1962</v>
      </c>
      <c r="C56" s="521"/>
      <c r="D56" s="521"/>
      <c r="E56" s="521"/>
      <c r="F56" s="521"/>
    </row>
    <row r="57" spans="1:6" ht="39.950000000000003" customHeight="1">
      <c r="A57" s="534">
        <v>11</v>
      </c>
      <c r="B57" s="528" t="s">
        <v>1963</v>
      </c>
      <c r="C57" s="521"/>
      <c r="D57" s="521"/>
      <c r="E57" s="521"/>
      <c r="F57" s="521"/>
    </row>
    <row r="58" spans="1:6" ht="39.950000000000003" customHeight="1">
      <c r="A58" s="535"/>
      <c r="B58" s="528" t="s">
        <v>1964</v>
      </c>
      <c r="C58" s="521"/>
      <c r="D58" s="521"/>
      <c r="E58" s="521"/>
      <c r="F58" s="521"/>
    </row>
    <row r="59" spans="1:6" ht="39.950000000000003" customHeight="1">
      <c r="A59" s="535"/>
      <c r="B59" s="528" t="s">
        <v>1965</v>
      </c>
      <c r="C59" s="521"/>
      <c r="D59" s="521"/>
      <c r="E59" s="521"/>
      <c r="F59" s="521"/>
    </row>
    <row r="60" spans="1:6" ht="39.950000000000003" customHeight="1">
      <c r="A60" s="535"/>
      <c r="B60" s="528" t="s">
        <v>1966</v>
      </c>
      <c r="C60" s="521"/>
      <c r="D60" s="521"/>
      <c r="E60" s="521"/>
      <c r="F60" s="521"/>
    </row>
    <row r="61" spans="1:6" ht="39.950000000000003" customHeight="1">
      <c r="A61" s="535"/>
      <c r="B61" s="528" t="s">
        <v>1967</v>
      </c>
      <c r="C61" s="521"/>
      <c r="D61" s="521"/>
      <c r="E61" s="521"/>
      <c r="F61" s="521"/>
    </row>
    <row r="62" spans="1:6" ht="39.950000000000003" customHeight="1">
      <c r="A62" s="535"/>
      <c r="B62" s="528" t="s">
        <v>1968</v>
      </c>
      <c r="C62" s="521"/>
      <c r="D62" s="521"/>
      <c r="E62" s="521"/>
      <c r="F62" s="521"/>
    </row>
    <row r="63" spans="1:6" ht="39.950000000000003" customHeight="1">
      <c r="A63" s="535"/>
      <c r="B63" s="528" t="s">
        <v>1969</v>
      </c>
      <c r="C63" s="521"/>
      <c r="D63" s="521"/>
      <c r="E63" s="521"/>
      <c r="F63" s="521"/>
    </row>
    <row r="64" spans="1:6" ht="55.5" customHeight="1">
      <c r="A64" s="534">
        <v>12</v>
      </c>
      <c r="B64" s="528" t="s">
        <v>1970</v>
      </c>
      <c r="C64" s="521"/>
      <c r="D64" s="521"/>
      <c r="E64" s="521"/>
      <c r="F64" s="521"/>
    </row>
    <row r="65" spans="1:15" ht="48.75" customHeight="1">
      <c r="A65" s="535"/>
      <c r="B65" s="528" t="s">
        <v>1971</v>
      </c>
      <c r="C65" s="521"/>
      <c r="D65" s="521"/>
      <c r="E65" s="521"/>
      <c r="F65" s="521"/>
    </row>
    <row r="66" spans="1:15" ht="39.950000000000003" customHeight="1">
      <c r="A66" s="534">
        <v>13</v>
      </c>
      <c r="B66" s="528" t="s">
        <v>1972</v>
      </c>
      <c r="C66" s="521"/>
      <c r="D66" s="521"/>
      <c r="E66" s="521"/>
      <c r="F66" s="521"/>
    </row>
    <row r="67" spans="1:15" ht="39.950000000000003" customHeight="1">
      <c r="A67" s="535"/>
      <c r="B67" s="528" t="s">
        <v>1973</v>
      </c>
      <c r="C67" s="521"/>
      <c r="D67" s="521"/>
      <c r="E67" s="521"/>
      <c r="F67" s="521"/>
    </row>
    <row r="68" spans="1:15" ht="39.950000000000003" customHeight="1">
      <c r="A68" s="535"/>
      <c r="B68" s="528" t="s">
        <v>1974</v>
      </c>
      <c r="C68" s="521"/>
      <c r="D68" s="521"/>
      <c r="E68" s="521"/>
      <c r="F68" s="521"/>
    </row>
    <row r="69" spans="1:15" ht="39.950000000000003" customHeight="1">
      <c r="A69" s="535"/>
      <c r="B69" s="528" t="s">
        <v>1975</v>
      </c>
      <c r="C69" s="521"/>
      <c r="D69" s="521"/>
      <c r="E69" s="521"/>
      <c r="F69" s="521"/>
    </row>
    <row r="70" spans="1:15" ht="39.950000000000003" customHeight="1">
      <c r="A70" s="535"/>
      <c r="B70" s="528" t="s">
        <v>1976</v>
      </c>
      <c r="C70" s="521"/>
      <c r="D70" s="521"/>
      <c r="E70" s="521"/>
      <c r="F70" s="521"/>
    </row>
    <row r="71" spans="1:15" ht="39.950000000000003" customHeight="1">
      <c r="A71" s="537">
        <v>14</v>
      </c>
      <c r="B71" s="528" t="s">
        <v>1977</v>
      </c>
      <c r="C71" s="521"/>
      <c r="D71" s="521"/>
      <c r="E71" s="521"/>
      <c r="F71" s="521"/>
    </row>
    <row r="72" spans="1:15" ht="39.950000000000003" customHeight="1">
      <c r="A72" s="535">
        <v>15</v>
      </c>
      <c r="B72" s="528" t="s">
        <v>1978</v>
      </c>
      <c r="C72" s="521"/>
      <c r="D72" s="521"/>
      <c r="E72" s="521"/>
      <c r="F72" s="521"/>
    </row>
    <row r="73" spans="1:15" ht="54" customHeight="1">
      <c r="A73" s="534">
        <v>16</v>
      </c>
      <c r="B73" s="528" t="s">
        <v>1979</v>
      </c>
      <c r="C73" s="521"/>
      <c r="D73" s="521"/>
      <c r="E73" s="521"/>
      <c r="F73" s="521"/>
    </row>
    <row r="74" spans="1:15" ht="20.100000000000001" customHeight="1">
      <c r="A74" s="409"/>
      <c r="B74" s="134"/>
    </row>
    <row r="75" spans="1:15" ht="30" customHeight="1">
      <c r="A75" s="34" t="s">
        <v>53</v>
      </c>
      <c r="B75" s="196"/>
      <c r="C75" s="403" t="s">
        <v>80</v>
      </c>
      <c r="D75" s="947"/>
      <c r="E75" s="947"/>
      <c r="F75" s="538"/>
      <c r="G75" s="538"/>
      <c r="M75" s="26"/>
      <c r="N75" s="26"/>
      <c r="O75" s="26"/>
    </row>
    <row r="76" spans="1:15" ht="30" customHeight="1">
      <c r="A76" s="34" t="s">
        <v>55</v>
      </c>
      <c r="B76" s="196"/>
      <c r="C76" s="403" t="s">
        <v>66</v>
      </c>
      <c r="D76" s="947"/>
      <c r="E76" s="947"/>
      <c r="F76" s="538"/>
      <c r="G76" s="538"/>
      <c r="M76" s="26"/>
      <c r="N76" s="26"/>
      <c r="O76" s="26"/>
    </row>
    <row r="77" spans="1:15" ht="33" customHeight="1">
      <c r="C77" s="403" t="s">
        <v>152</v>
      </c>
      <c r="D77" s="947"/>
      <c r="E77" s="947"/>
    </row>
  </sheetData>
  <sheetProtection password="CB3D" sheet="1" objects="1" scenarios="1"/>
  <mergeCells count="9">
    <mergeCell ref="D75:E75"/>
    <mergeCell ref="D76:E76"/>
    <mergeCell ref="D77:E77"/>
    <mergeCell ref="A1:F1"/>
    <mergeCell ref="A2:F2"/>
    <mergeCell ref="A4:F4"/>
    <mergeCell ref="A6:F6"/>
    <mergeCell ref="A7:F7"/>
    <mergeCell ref="B9:C9"/>
  </mergeCells>
  <pageMargins left="0.7" right="0.7" top="0.75" bottom="0.75" header="0.3" footer="0.3"/>
  <pageSetup paperSize="9" scale="56" fitToHeight="0" orientation="portrait"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69">
    <pageSetUpPr fitToPage="1"/>
  </sheetPr>
  <dimension ref="A1:R52"/>
  <sheetViews>
    <sheetView workbookViewId="0">
      <selection sqref="A1:E1"/>
    </sheetView>
  </sheetViews>
  <sheetFormatPr defaultColWidth="9.140625" defaultRowHeight="15"/>
  <cols>
    <col min="1" max="1" width="7.5703125" style="28" customWidth="1"/>
    <col min="2" max="2" width="43.5703125" style="28" customWidth="1"/>
    <col min="3" max="3" width="31.28515625" style="28" customWidth="1"/>
    <col min="4" max="4" width="23.5703125" style="28" customWidth="1"/>
    <col min="5" max="5" width="31.85546875" style="28" customWidth="1"/>
    <col min="6" max="6" width="11.28515625" style="28" customWidth="1"/>
    <col min="7" max="256" width="9.140625" style="28"/>
    <col min="257" max="257" width="7.5703125" style="28" customWidth="1"/>
    <col min="258" max="258" width="43.5703125" style="28" customWidth="1"/>
    <col min="259" max="259" width="31.28515625" style="28" customWidth="1"/>
    <col min="260" max="260" width="23.5703125" style="28" customWidth="1"/>
    <col min="261" max="261" width="31.85546875" style="28" customWidth="1"/>
    <col min="262" max="262" width="11.28515625" style="28" customWidth="1"/>
    <col min="263" max="512" width="9.140625" style="28"/>
    <col min="513" max="513" width="7.5703125" style="28" customWidth="1"/>
    <col min="514" max="514" width="43.5703125" style="28" customWidth="1"/>
    <col min="515" max="515" width="31.28515625" style="28" customWidth="1"/>
    <col min="516" max="516" width="23.5703125" style="28" customWidth="1"/>
    <col min="517" max="517" width="31.85546875" style="28" customWidth="1"/>
    <col min="518" max="518" width="11.28515625" style="28" customWidth="1"/>
    <col min="519" max="768" width="9.140625" style="28"/>
    <col min="769" max="769" width="7.5703125" style="28" customWidth="1"/>
    <col min="770" max="770" width="43.5703125" style="28" customWidth="1"/>
    <col min="771" max="771" width="31.28515625" style="28" customWidth="1"/>
    <col min="772" max="772" width="23.5703125" style="28" customWidth="1"/>
    <col min="773" max="773" width="31.85546875" style="28" customWidth="1"/>
    <col min="774" max="774" width="11.28515625" style="28" customWidth="1"/>
    <col min="775" max="1024" width="9.140625" style="28"/>
    <col min="1025" max="1025" width="7.5703125" style="28" customWidth="1"/>
    <col min="1026" max="1026" width="43.5703125" style="28" customWidth="1"/>
    <col min="1027" max="1027" width="31.28515625" style="28" customWidth="1"/>
    <col min="1028" max="1028" width="23.5703125" style="28" customWidth="1"/>
    <col min="1029" max="1029" width="31.85546875" style="28" customWidth="1"/>
    <col min="1030" max="1030" width="11.28515625" style="28" customWidth="1"/>
    <col min="1031" max="1280" width="9.140625" style="28"/>
    <col min="1281" max="1281" width="7.5703125" style="28" customWidth="1"/>
    <col min="1282" max="1282" width="43.5703125" style="28" customWidth="1"/>
    <col min="1283" max="1283" width="31.28515625" style="28" customWidth="1"/>
    <col min="1284" max="1284" width="23.5703125" style="28" customWidth="1"/>
    <col min="1285" max="1285" width="31.85546875" style="28" customWidth="1"/>
    <col min="1286" max="1286" width="11.28515625" style="28" customWidth="1"/>
    <col min="1287" max="1536" width="9.140625" style="28"/>
    <col min="1537" max="1537" width="7.5703125" style="28" customWidth="1"/>
    <col min="1538" max="1538" width="43.5703125" style="28" customWidth="1"/>
    <col min="1539" max="1539" width="31.28515625" style="28" customWidth="1"/>
    <col min="1540" max="1540" width="23.5703125" style="28" customWidth="1"/>
    <col min="1541" max="1541" width="31.85546875" style="28" customWidth="1"/>
    <col min="1542" max="1542" width="11.28515625" style="28" customWidth="1"/>
    <col min="1543" max="1792" width="9.140625" style="28"/>
    <col min="1793" max="1793" width="7.5703125" style="28" customWidth="1"/>
    <col min="1794" max="1794" width="43.5703125" style="28" customWidth="1"/>
    <col min="1795" max="1795" width="31.28515625" style="28" customWidth="1"/>
    <col min="1796" max="1796" width="23.5703125" style="28" customWidth="1"/>
    <col min="1797" max="1797" width="31.85546875" style="28" customWidth="1"/>
    <col min="1798" max="1798" width="11.28515625" style="28" customWidth="1"/>
    <col min="1799" max="2048" width="9.140625" style="28"/>
    <col min="2049" max="2049" width="7.5703125" style="28" customWidth="1"/>
    <col min="2050" max="2050" width="43.5703125" style="28" customWidth="1"/>
    <col min="2051" max="2051" width="31.28515625" style="28" customWidth="1"/>
    <col min="2052" max="2052" width="23.5703125" style="28" customWidth="1"/>
    <col min="2053" max="2053" width="31.85546875" style="28" customWidth="1"/>
    <col min="2054" max="2054" width="11.28515625" style="28" customWidth="1"/>
    <col min="2055" max="2304" width="9.140625" style="28"/>
    <col min="2305" max="2305" width="7.5703125" style="28" customWidth="1"/>
    <col min="2306" max="2306" width="43.5703125" style="28" customWidth="1"/>
    <col min="2307" max="2307" width="31.28515625" style="28" customWidth="1"/>
    <col min="2308" max="2308" width="23.5703125" style="28" customWidth="1"/>
    <col min="2309" max="2309" width="31.85546875" style="28" customWidth="1"/>
    <col min="2310" max="2310" width="11.28515625" style="28" customWidth="1"/>
    <col min="2311" max="2560" width="9.140625" style="28"/>
    <col min="2561" max="2561" width="7.5703125" style="28" customWidth="1"/>
    <col min="2562" max="2562" width="43.5703125" style="28" customWidth="1"/>
    <col min="2563" max="2563" width="31.28515625" style="28" customWidth="1"/>
    <col min="2564" max="2564" width="23.5703125" style="28" customWidth="1"/>
    <col min="2565" max="2565" width="31.85546875" style="28" customWidth="1"/>
    <col min="2566" max="2566" width="11.28515625" style="28" customWidth="1"/>
    <col min="2567" max="2816" width="9.140625" style="28"/>
    <col min="2817" max="2817" width="7.5703125" style="28" customWidth="1"/>
    <col min="2818" max="2818" width="43.5703125" style="28" customWidth="1"/>
    <col min="2819" max="2819" width="31.28515625" style="28" customWidth="1"/>
    <col min="2820" max="2820" width="23.5703125" style="28" customWidth="1"/>
    <col min="2821" max="2821" width="31.85546875" style="28" customWidth="1"/>
    <col min="2822" max="2822" width="11.28515625" style="28" customWidth="1"/>
    <col min="2823" max="3072" width="9.140625" style="28"/>
    <col min="3073" max="3073" width="7.5703125" style="28" customWidth="1"/>
    <col min="3074" max="3074" width="43.5703125" style="28" customWidth="1"/>
    <col min="3075" max="3075" width="31.28515625" style="28" customWidth="1"/>
    <col min="3076" max="3076" width="23.5703125" style="28" customWidth="1"/>
    <col min="3077" max="3077" width="31.85546875" style="28" customWidth="1"/>
    <col min="3078" max="3078" width="11.28515625" style="28" customWidth="1"/>
    <col min="3079" max="3328" width="9.140625" style="28"/>
    <col min="3329" max="3329" width="7.5703125" style="28" customWidth="1"/>
    <col min="3330" max="3330" width="43.5703125" style="28" customWidth="1"/>
    <col min="3331" max="3331" width="31.28515625" style="28" customWidth="1"/>
    <col min="3332" max="3332" width="23.5703125" style="28" customWidth="1"/>
    <col min="3333" max="3333" width="31.85546875" style="28" customWidth="1"/>
    <col min="3334" max="3334" width="11.28515625" style="28" customWidth="1"/>
    <col min="3335" max="3584" width="9.140625" style="28"/>
    <col min="3585" max="3585" width="7.5703125" style="28" customWidth="1"/>
    <col min="3586" max="3586" width="43.5703125" style="28" customWidth="1"/>
    <col min="3587" max="3587" width="31.28515625" style="28" customWidth="1"/>
    <col min="3588" max="3588" width="23.5703125" style="28" customWidth="1"/>
    <col min="3589" max="3589" width="31.85546875" style="28" customWidth="1"/>
    <col min="3590" max="3590" width="11.28515625" style="28" customWidth="1"/>
    <col min="3591" max="3840" width="9.140625" style="28"/>
    <col min="3841" max="3841" width="7.5703125" style="28" customWidth="1"/>
    <col min="3842" max="3842" width="43.5703125" style="28" customWidth="1"/>
    <col min="3843" max="3843" width="31.28515625" style="28" customWidth="1"/>
    <col min="3844" max="3844" width="23.5703125" style="28" customWidth="1"/>
    <col min="3845" max="3845" width="31.85546875" style="28" customWidth="1"/>
    <col min="3846" max="3846" width="11.28515625" style="28" customWidth="1"/>
    <col min="3847" max="4096" width="9.140625" style="28"/>
    <col min="4097" max="4097" width="7.5703125" style="28" customWidth="1"/>
    <col min="4098" max="4098" width="43.5703125" style="28" customWidth="1"/>
    <col min="4099" max="4099" width="31.28515625" style="28" customWidth="1"/>
    <col min="4100" max="4100" width="23.5703125" style="28" customWidth="1"/>
    <col min="4101" max="4101" width="31.85546875" style="28" customWidth="1"/>
    <col min="4102" max="4102" width="11.28515625" style="28" customWidth="1"/>
    <col min="4103" max="4352" width="9.140625" style="28"/>
    <col min="4353" max="4353" width="7.5703125" style="28" customWidth="1"/>
    <col min="4354" max="4354" width="43.5703125" style="28" customWidth="1"/>
    <col min="4355" max="4355" width="31.28515625" style="28" customWidth="1"/>
    <col min="4356" max="4356" width="23.5703125" style="28" customWidth="1"/>
    <col min="4357" max="4357" width="31.85546875" style="28" customWidth="1"/>
    <col min="4358" max="4358" width="11.28515625" style="28" customWidth="1"/>
    <col min="4359" max="4608" width="9.140625" style="28"/>
    <col min="4609" max="4609" width="7.5703125" style="28" customWidth="1"/>
    <col min="4610" max="4610" width="43.5703125" style="28" customWidth="1"/>
    <col min="4611" max="4611" width="31.28515625" style="28" customWidth="1"/>
    <col min="4612" max="4612" width="23.5703125" style="28" customWidth="1"/>
    <col min="4613" max="4613" width="31.85546875" style="28" customWidth="1"/>
    <col min="4614" max="4614" width="11.28515625" style="28" customWidth="1"/>
    <col min="4615" max="4864" width="9.140625" style="28"/>
    <col min="4865" max="4865" width="7.5703125" style="28" customWidth="1"/>
    <col min="4866" max="4866" width="43.5703125" style="28" customWidth="1"/>
    <col min="4867" max="4867" width="31.28515625" style="28" customWidth="1"/>
    <col min="4868" max="4868" width="23.5703125" style="28" customWidth="1"/>
    <col min="4869" max="4869" width="31.85546875" style="28" customWidth="1"/>
    <col min="4870" max="4870" width="11.28515625" style="28" customWidth="1"/>
    <col min="4871" max="5120" width="9.140625" style="28"/>
    <col min="5121" max="5121" width="7.5703125" style="28" customWidth="1"/>
    <col min="5122" max="5122" width="43.5703125" style="28" customWidth="1"/>
    <col min="5123" max="5123" width="31.28515625" style="28" customWidth="1"/>
    <col min="5124" max="5124" width="23.5703125" style="28" customWidth="1"/>
    <col min="5125" max="5125" width="31.85546875" style="28" customWidth="1"/>
    <col min="5126" max="5126" width="11.28515625" style="28" customWidth="1"/>
    <col min="5127" max="5376" width="9.140625" style="28"/>
    <col min="5377" max="5377" width="7.5703125" style="28" customWidth="1"/>
    <col min="5378" max="5378" width="43.5703125" style="28" customWidth="1"/>
    <col min="5379" max="5379" width="31.28515625" style="28" customWidth="1"/>
    <col min="5380" max="5380" width="23.5703125" style="28" customWidth="1"/>
    <col min="5381" max="5381" width="31.85546875" style="28" customWidth="1"/>
    <col min="5382" max="5382" width="11.28515625" style="28" customWidth="1"/>
    <col min="5383" max="5632" width="9.140625" style="28"/>
    <col min="5633" max="5633" width="7.5703125" style="28" customWidth="1"/>
    <col min="5634" max="5634" width="43.5703125" style="28" customWidth="1"/>
    <col min="5635" max="5635" width="31.28515625" style="28" customWidth="1"/>
    <col min="5636" max="5636" width="23.5703125" style="28" customWidth="1"/>
    <col min="5637" max="5637" width="31.85546875" style="28" customWidth="1"/>
    <col min="5638" max="5638" width="11.28515625" style="28" customWidth="1"/>
    <col min="5639" max="5888" width="9.140625" style="28"/>
    <col min="5889" max="5889" width="7.5703125" style="28" customWidth="1"/>
    <col min="5890" max="5890" width="43.5703125" style="28" customWidth="1"/>
    <col min="5891" max="5891" width="31.28515625" style="28" customWidth="1"/>
    <col min="5892" max="5892" width="23.5703125" style="28" customWidth="1"/>
    <col min="5893" max="5893" width="31.85546875" style="28" customWidth="1"/>
    <col min="5894" max="5894" width="11.28515625" style="28" customWidth="1"/>
    <col min="5895" max="6144" width="9.140625" style="28"/>
    <col min="6145" max="6145" width="7.5703125" style="28" customWidth="1"/>
    <col min="6146" max="6146" width="43.5703125" style="28" customWidth="1"/>
    <col min="6147" max="6147" width="31.28515625" style="28" customWidth="1"/>
    <col min="6148" max="6148" width="23.5703125" style="28" customWidth="1"/>
    <col min="6149" max="6149" width="31.85546875" style="28" customWidth="1"/>
    <col min="6150" max="6150" width="11.28515625" style="28" customWidth="1"/>
    <col min="6151" max="6400" width="9.140625" style="28"/>
    <col min="6401" max="6401" width="7.5703125" style="28" customWidth="1"/>
    <col min="6402" max="6402" width="43.5703125" style="28" customWidth="1"/>
    <col min="6403" max="6403" width="31.28515625" style="28" customWidth="1"/>
    <col min="6404" max="6404" width="23.5703125" style="28" customWidth="1"/>
    <col min="6405" max="6405" width="31.85546875" style="28" customWidth="1"/>
    <col min="6406" max="6406" width="11.28515625" style="28" customWidth="1"/>
    <col min="6407" max="6656" width="9.140625" style="28"/>
    <col min="6657" max="6657" width="7.5703125" style="28" customWidth="1"/>
    <col min="6658" max="6658" width="43.5703125" style="28" customWidth="1"/>
    <col min="6659" max="6659" width="31.28515625" style="28" customWidth="1"/>
    <col min="6660" max="6660" width="23.5703125" style="28" customWidth="1"/>
    <col min="6661" max="6661" width="31.85546875" style="28" customWidth="1"/>
    <col min="6662" max="6662" width="11.28515625" style="28" customWidth="1"/>
    <col min="6663" max="6912" width="9.140625" style="28"/>
    <col min="6913" max="6913" width="7.5703125" style="28" customWidth="1"/>
    <col min="6914" max="6914" width="43.5703125" style="28" customWidth="1"/>
    <col min="6915" max="6915" width="31.28515625" style="28" customWidth="1"/>
    <col min="6916" max="6916" width="23.5703125" style="28" customWidth="1"/>
    <col min="6917" max="6917" width="31.85546875" style="28" customWidth="1"/>
    <col min="6918" max="6918" width="11.28515625" style="28" customWidth="1"/>
    <col min="6919" max="7168" width="9.140625" style="28"/>
    <col min="7169" max="7169" width="7.5703125" style="28" customWidth="1"/>
    <col min="7170" max="7170" width="43.5703125" style="28" customWidth="1"/>
    <col min="7171" max="7171" width="31.28515625" style="28" customWidth="1"/>
    <col min="7172" max="7172" width="23.5703125" style="28" customWidth="1"/>
    <col min="7173" max="7173" width="31.85546875" style="28" customWidth="1"/>
    <col min="7174" max="7174" width="11.28515625" style="28" customWidth="1"/>
    <col min="7175" max="7424" width="9.140625" style="28"/>
    <col min="7425" max="7425" width="7.5703125" style="28" customWidth="1"/>
    <col min="7426" max="7426" width="43.5703125" style="28" customWidth="1"/>
    <col min="7427" max="7427" width="31.28515625" style="28" customWidth="1"/>
    <col min="7428" max="7428" width="23.5703125" style="28" customWidth="1"/>
    <col min="7429" max="7429" width="31.85546875" style="28" customWidth="1"/>
    <col min="7430" max="7430" width="11.28515625" style="28" customWidth="1"/>
    <col min="7431" max="7680" width="9.140625" style="28"/>
    <col min="7681" max="7681" width="7.5703125" style="28" customWidth="1"/>
    <col min="7682" max="7682" width="43.5703125" style="28" customWidth="1"/>
    <col min="7683" max="7683" width="31.28515625" style="28" customWidth="1"/>
    <col min="7684" max="7684" width="23.5703125" style="28" customWidth="1"/>
    <col min="7685" max="7685" width="31.85546875" style="28" customWidth="1"/>
    <col min="7686" max="7686" width="11.28515625" style="28" customWidth="1"/>
    <col min="7687" max="7936" width="9.140625" style="28"/>
    <col min="7937" max="7937" width="7.5703125" style="28" customWidth="1"/>
    <col min="7938" max="7938" width="43.5703125" style="28" customWidth="1"/>
    <col min="7939" max="7939" width="31.28515625" style="28" customWidth="1"/>
    <col min="7940" max="7940" width="23.5703125" style="28" customWidth="1"/>
    <col min="7941" max="7941" width="31.85546875" style="28" customWidth="1"/>
    <col min="7942" max="7942" width="11.28515625" style="28" customWidth="1"/>
    <col min="7943" max="8192" width="9.140625" style="28"/>
    <col min="8193" max="8193" width="7.5703125" style="28" customWidth="1"/>
    <col min="8194" max="8194" width="43.5703125" style="28" customWidth="1"/>
    <col min="8195" max="8195" width="31.28515625" style="28" customWidth="1"/>
    <col min="8196" max="8196" width="23.5703125" style="28" customWidth="1"/>
    <col min="8197" max="8197" width="31.85546875" style="28" customWidth="1"/>
    <col min="8198" max="8198" width="11.28515625" style="28" customWidth="1"/>
    <col min="8199" max="8448" width="9.140625" style="28"/>
    <col min="8449" max="8449" width="7.5703125" style="28" customWidth="1"/>
    <col min="8450" max="8450" width="43.5703125" style="28" customWidth="1"/>
    <col min="8451" max="8451" width="31.28515625" style="28" customWidth="1"/>
    <col min="8452" max="8452" width="23.5703125" style="28" customWidth="1"/>
    <col min="8453" max="8453" width="31.85546875" style="28" customWidth="1"/>
    <col min="8454" max="8454" width="11.28515625" style="28" customWidth="1"/>
    <col min="8455" max="8704" width="9.140625" style="28"/>
    <col min="8705" max="8705" width="7.5703125" style="28" customWidth="1"/>
    <col min="8706" max="8706" width="43.5703125" style="28" customWidth="1"/>
    <col min="8707" max="8707" width="31.28515625" style="28" customWidth="1"/>
    <col min="8708" max="8708" width="23.5703125" style="28" customWidth="1"/>
    <col min="8709" max="8709" width="31.85546875" style="28" customWidth="1"/>
    <col min="8710" max="8710" width="11.28515625" style="28" customWidth="1"/>
    <col min="8711" max="8960" width="9.140625" style="28"/>
    <col min="8961" max="8961" width="7.5703125" style="28" customWidth="1"/>
    <col min="8962" max="8962" width="43.5703125" style="28" customWidth="1"/>
    <col min="8963" max="8963" width="31.28515625" style="28" customWidth="1"/>
    <col min="8964" max="8964" width="23.5703125" style="28" customWidth="1"/>
    <col min="8965" max="8965" width="31.85546875" style="28" customWidth="1"/>
    <col min="8966" max="8966" width="11.28515625" style="28" customWidth="1"/>
    <col min="8967" max="9216" width="9.140625" style="28"/>
    <col min="9217" max="9217" width="7.5703125" style="28" customWidth="1"/>
    <col min="9218" max="9218" width="43.5703125" style="28" customWidth="1"/>
    <col min="9219" max="9219" width="31.28515625" style="28" customWidth="1"/>
    <col min="9220" max="9220" width="23.5703125" style="28" customWidth="1"/>
    <col min="9221" max="9221" width="31.85546875" style="28" customWidth="1"/>
    <col min="9222" max="9222" width="11.28515625" style="28" customWidth="1"/>
    <col min="9223" max="9472" width="9.140625" style="28"/>
    <col min="9473" max="9473" width="7.5703125" style="28" customWidth="1"/>
    <col min="9474" max="9474" width="43.5703125" style="28" customWidth="1"/>
    <col min="9475" max="9475" width="31.28515625" style="28" customWidth="1"/>
    <col min="9476" max="9476" width="23.5703125" style="28" customWidth="1"/>
    <col min="9477" max="9477" width="31.85546875" style="28" customWidth="1"/>
    <col min="9478" max="9478" width="11.28515625" style="28" customWidth="1"/>
    <col min="9479" max="9728" width="9.140625" style="28"/>
    <col min="9729" max="9729" width="7.5703125" style="28" customWidth="1"/>
    <col min="9730" max="9730" width="43.5703125" style="28" customWidth="1"/>
    <col min="9731" max="9731" width="31.28515625" style="28" customWidth="1"/>
    <col min="9732" max="9732" width="23.5703125" style="28" customWidth="1"/>
    <col min="9733" max="9733" width="31.85546875" style="28" customWidth="1"/>
    <col min="9734" max="9734" width="11.28515625" style="28" customWidth="1"/>
    <col min="9735" max="9984" width="9.140625" style="28"/>
    <col min="9985" max="9985" width="7.5703125" style="28" customWidth="1"/>
    <col min="9986" max="9986" width="43.5703125" style="28" customWidth="1"/>
    <col min="9987" max="9987" width="31.28515625" style="28" customWidth="1"/>
    <col min="9988" max="9988" width="23.5703125" style="28" customWidth="1"/>
    <col min="9989" max="9989" width="31.85546875" style="28" customWidth="1"/>
    <col min="9990" max="9990" width="11.28515625" style="28" customWidth="1"/>
    <col min="9991" max="10240" width="9.140625" style="28"/>
    <col min="10241" max="10241" width="7.5703125" style="28" customWidth="1"/>
    <col min="10242" max="10242" width="43.5703125" style="28" customWidth="1"/>
    <col min="10243" max="10243" width="31.28515625" style="28" customWidth="1"/>
    <col min="10244" max="10244" width="23.5703125" style="28" customWidth="1"/>
    <col min="10245" max="10245" width="31.85546875" style="28" customWidth="1"/>
    <col min="10246" max="10246" width="11.28515625" style="28" customWidth="1"/>
    <col min="10247" max="10496" width="9.140625" style="28"/>
    <col min="10497" max="10497" width="7.5703125" style="28" customWidth="1"/>
    <col min="10498" max="10498" width="43.5703125" style="28" customWidth="1"/>
    <col min="10499" max="10499" width="31.28515625" style="28" customWidth="1"/>
    <col min="10500" max="10500" width="23.5703125" style="28" customWidth="1"/>
    <col min="10501" max="10501" width="31.85546875" style="28" customWidth="1"/>
    <col min="10502" max="10502" width="11.28515625" style="28" customWidth="1"/>
    <col min="10503" max="10752" width="9.140625" style="28"/>
    <col min="10753" max="10753" width="7.5703125" style="28" customWidth="1"/>
    <col min="10754" max="10754" width="43.5703125" style="28" customWidth="1"/>
    <col min="10755" max="10755" width="31.28515625" style="28" customWidth="1"/>
    <col min="10756" max="10756" width="23.5703125" style="28" customWidth="1"/>
    <col min="10757" max="10757" width="31.85546875" style="28" customWidth="1"/>
    <col min="10758" max="10758" width="11.28515625" style="28" customWidth="1"/>
    <col min="10759" max="11008" width="9.140625" style="28"/>
    <col min="11009" max="11009" width="7.5703125" style="28" customWidth="1"/>
    <col min="11010" max="11010" width="43.5703125" style="28" customWidth="1"/>
    <col min="11011" max="11011" width="31.28515625" style="28" customWidth="1"/>
    <col min="11012" max="11012" width="23.5703125" style="28" customWidth="1"/>
    <col min="11013" max="11013" width="31.85546875" style="28" customWidth="1"/>
    <col min="11014" max="11014" width="11.28515625" style="28" customWidth="1"/>
    <col min="11015" max="11264" width="9.140625" style="28"/>
    <col min="11265" max="11265" width="7.5703125" style="28" customWidth="1"/>
    <col min="11266" max="11266" width="43.5703125" style="28" customWidth="1"/>
    <col min="11267" max="11267" width="31.28515625" style="28" customWidth="1"/>
    <col min="11268" max="11268" width="23.5703125" style="28" customWidth="1"/>
    <col min="11269" max="11269" width="31.85546875" style="28" customWidth="1"/>
    <col min="11270" max="11270" width="11.28515625" style="28" customWidth="1"/>
    <col min="11271" max="11520" width="9.140625" style="28"/>
    <col min="11521" max="11521" width="7.5703125" style="28" customWidth="1"/>
    <col min="11522" max="11522" width="43.5703125" style="28" customWidth="1"/>
    <col min="11523" max="11523" width="31.28515625" style="28" customWidth="1"/>
    <col min="11524" max="11524" width="23.5703125" style="28" customWidth="1"/>
    <col min="11525" max="11525" width="31.85546875" style="28" customWidth="1"/>
    <col min="11526" max="11526" width="11.28515625" style="28" customWidth="1"/>
    <col min="11527" max="11776" width="9.140625" style="28"/>
    <col min="11777" max="11777" width="7.5703125" style="28" customWidth="1"/>
    <col min="11778" max="11778" width="43.5703125" style="28" customWidth="1"/>
    <col min="11779" max="11779" width="31.28515625" style="28" customWidth="1"/>
    <col min="11780" max="11780" width="23.5703125" style="28" customWidth="1"/>
    <col min="11781" max="11781" width="31.85546875" style="28" customWidth="1"/>
    <col min="11782" max="11782" width="11.28515625" style="28" customWidth="1"/>
    <col min="11783" max="12032" width="9.140625" style="28"/>
    <col min="12033" max="12033" width="7.5703125" style="28" customWidth="1"/>
    <col min="12034" max="12034" width="43.5703125" style="28" customWidth="1"/>
    <col min="12035" max="12035" width="31.28515625" style="28" customWidth="1"/>
    <col min="12036" max="12036" width="23.5703125" style="28" customWidth="1"/>
    <col min="12037" max="12037" width="31.85546875" style="28" customWidth="1"/>
    <col min="12038" max="12038" width="11.28515625" style="28" customWidth="1"/>
    <col min="12039" max="12288" width="9.140625" style="28"/>
    <col min="12289" max="12289" width="7.5703125" style="28" customWidth="1"/>
    <col min="12290" max="12290" width="43.5703125" style="28" customWidth="1"/>
    <col min="12291" max="12291" width="31.28515625" style="28" customWidth="1"/>
    <col min="12292" max="12292" width="23.5703125" style="28" customWidth="1"/>
    <col min="12293" max="12293" width="31.85546875" style="28" customWidth="1"/>
    <col min="12294" max="12294" width="11.28515625" style="28" customWidth="1"/>
    <col min="12295" max="12544" width="9.140625" style="28"/>
    <col min="12545" max="12545" width="7.5703125" style="28" customWidth="1"/>
    <col min="12546" max="12546" width="43.5703125" style="28" customWidth="1"/>
    <col min="12547" max="12547" width="31.28515625" style="28" customWidth="1"/>
    <col min="12548" max="12548" width="23.5703125" style="28" customWidth="1"/>
    <col min="12549" max="12549" width="31.85546875" style="28" customWidth="1"/>
    <col min="12550" max="12550" width="11.28515625" style="28" customWidth="1"/>
    <col min="12551" max="12800" width="9.140625" style="28"/>
    <col min="12801" max="12801" width="7.5703125" style="28" customWidth="1"/>
    <col min="12802" max="12802" width="43.5703125" style="28" customWidth="1"/>
    <col min="12803" max="12803" width="31.28515625" style="28" customWidth="1"/>
    <col min="12804" max="12804" width="23.5703125" style="28" customWidth="1"/>
    <col min="12805" max="12805" width="31.85546875" style="28" customWidth="1"/>
    <col min="12806" max="12806" width="11.28515625" style="28" customWidth="1"/>
    <col min="12807" max="13056" width="9.140625" style="28"/>
    <col min="13057" max="13057" width="7.5703125" style="28" customWidth="1"/>
    <col min="13058" max="13058" width="43.5703125" style="28" customWidth="1"/>
    <col min="13059" max="13059" width="31.28515625" style="28" customWidth="1"/>
    <col min="13060" max="13060" width="23.5703125" style="28" customWidth="1"/>
    <col min="13061" max="13061" width="31.85546875" style="28" customWidth="1"/>
    <col min="13062" max="13062" width="11.28515625" style="28" customWidth="1"/>
    <col min="13063" max="13312" width="9.140625" style="28"/>
    <col min="13313" max="13313" width="7.5703125" style="28" customWidth="1"/>
    <col min="13314" max="13314" width="43.5703125" style="28" customWidth="1"/>
    <col min="13315" max="13315" width="31.28515625" style="28" customWidth="1"/>
    <col min="13316" max="13316" width="23.5703125" style="28" customWidth="1"/>
    <col min="13317" max="13317" width="31.85546875" style="28" customWidth="1"/>
    <col min="13318" max="13318" width="11.28515625" style="28" customWidth="1"/>
    <col min="13319" max="13568" width="9.140625" style="28"/>
    <col min="13569" max="13569" width="7.5703125" style="28" customWidth="1"/>
    <col min="13570" max="13570" width="43.5703125" style="28" customWidth="1"/>
    <col min="13571" max="13571" width="31.28515625" style="28" customWidth="1"/>
    <col min="13572" max="13572" width="23.5703125" style="28" customWidth="1"/>
    <col min="13573" max="13573" width="31.85546875" style="28" customWidth="1"/>
    <col min="13574" max="13574" width="11.28515625" style="28" customWidth="1"/>
    <col min="13575" max="13824" width="9.140625" style="28"/>
    <col min="13825" max="13825" width="7.5703125" style="28" customWidth="1"/>
    <col min="13826" max="13826" width="43.5703125" style="28" customWidth="1"/>
    <col min="13827" max="13827" width="31.28515625" style="28" customWidth="1"/>
    <col min="13828" max="13828" width="23.5703125" style="28" customWidth="1"/>
    <col min="13829" max="13829" width="31.85546875" style="28" customWidth="1"/>
    <col min="13830" max="13830" width="11.28515625" style="28" customWidth="1"/>
    <col min="13831" max="14080" width="9.140625" style="28"/>
    <col min="14081" max="14081" width="7.5703125" style="28" customWidth="1"/>
    <col min="14082" max="14082" width="43.5703125" style="28" customWidth="1"/>
    <col min="14083" max="14083" width="31.28515625" style="28" customWidth="1"/>
    <col min="14084" max="14084" width="23.5703125" style="28" customWidth="1"/>
    <col min="14085" max="14085" width="31.85546875" style="28" customWidth="1"/>
    <col min="14086" max="14086" width="11.28515625" style="28" customWidth="1"/>
    <col min="14087" max="14336" width="9.140625" style="28"/>
    <col min="14337" max="14337" width="7.5703125" style="28" customWidth="1"/>
    <col min="14338" max="14338" width="43.5703125" style="28" customWidth="1"/>
    <col min="14339" max="14339" width="31.28515625" style="28" customWidth="1"/>
    <col min="14340" max="14340" width="23.5703125" style="28" customWidth="1"/>
    <col min="14341" max="14341" width="31.85546875" style="28" customWidth="1"/>
    <col min="14342" max="14342" width="11.28515625" style="28" customWidth="1"/>
    <col min="14343" max="14592" width="9.140625" style="28"/>
    <col min="14593" max="14593" width="7.5703125" style="28" customWidth="1"/>
    <col min="14594" max="14594" width="43.5703125" style="28" customWidth="1"/>
    <col min="14595" max="14595" width="31.28515625" style="28" customWidth="1"/>
    <col min="14596" max="14596" width="23.5703125" style="28" customWidth="1"/>
    <col min="14597" max="14597" width="31.85546875" style="28" customWidth="1"/>
    <col min="14598" max="14598" width="11.28515625" style="28" customWidth="1"/>
    <col min="14599" max="14848" width="9.140625" style="28"/>
    <col min="14849" max="14849" width="7.5703125" style="28" customWidth="1"/>
    <col min="14850" max="14850" width="43.5703125" style="28" customWidth="1"/>
    <col min="14851" max="14851" width="31.28515625" style="28" customWidth="1"/>
    <col min="14852" max="14852" width="23.5703125" style="28" customWidth="1"/>
    <col min="14853" max="14853" width="31.85546875" style="28" customWidth="1"/>
    <col min="14854" max="14854" width="11.28515625" style="28" customWidth="1"/>
    <col min="14855" max="15104" width="9.140625" style="28"/>
    <col min="15105" max="15105" width="7.5703125" style="28" customWidth="1"/>
    <col min="15106" max="15106" width="43.5703125" style="28" customWidth="1"/>
    <col min="15107" max="15107" width="31.28515625" style="28" customWidth="1"/>
    <col min="15108" max="15108" width="23.5703125" style="28" customWidth="1"/>
    <col min="15109" max="15109" width="31.85546875" style="28" customWidth="1"/>
    <col min="15110" max="15110" width="11.28515625" style="28" customWidth="1"/>
    <col min="15111" max="15360" width="9.140625" style="28"/>
    <col min="15361" max="15361" width="7.5703125" style="28" customWidth="1"/>
    <col min="15362" max="15362" width="43.5703125" style="28" customWidth="1"/>
    <col min="15363" max="15363" width="31.28515625" style="28" customWidth="1"/>
    <col min="15364" max="15364" width="23.5703125" style="28" customWidth="1"/>
    <col min="15365" max="15365" width="31.85546875" style="28" customWidth="1"/>
    <col min="15366" max="15366" width="11.28515625" style="28" customWidth="1"/>
    <col min="15367" max="15616" width="9.140625" style="28"/>
    <col min="15617" max="15617" width="7.5703125" style="28" customWidth="1"/>
    <col min="15618" max="15618" width="43.5703125" style="28" customWidth="1"/>
    <col min="15619" max="15619" width="31.28515625" style="28" customWidth="1"/>
    <col min="15620" max="15620" width="23.5703125" style="28" customWidth="1"/>
    <col min="15621" max="15621" width="31.85546875" style="28" customWidth="1"/>
    <col min="15622" max="15622" width="11.28515625" style="28" customWidth="1"/>
    <col min="15623" max="15872" width="9.140625" style="28"/>
    <col min="15873" max="15873" width="7.5703125" style="28" customWidth="1"/>
    <col min="15874" max="15874" width="43.5703125" style="28" customWidth="1"/>
    <col min="15875" max="15875" width="31.28515625" style="28" customWidth="1"/>
    <col min="15876" max="15876" width="23.5703125" style="28" customWidth="1"/>
    <col min="15877" max="15877" width="31.85546875" style="28" customWidth="1"/>
    <col min="15878" max="15878" width="11.28515625" style="28" customWidth="1"/>
    <col min="15879" max="16128" width="9.140625" style="28"/>
    <col min="16129" max="16129" width="7.5703125" style="28" customWidth="1"/>
    <col min="16130" max="16130" width="43.5703125" style="28" customWidth="1"/>
    <col min="16131" max="16131" width="31.28515625" style="28" customWidth="1"/>
    <col min="16132" max="16132" width="23.5703125" style="28" customWidth="1"/>
    <col min="16133" max="16133" width="31.85546875" style="28" customWidth="1"/>
    <col min="16134" max="16134" width="11.28515625" style="28" customWidth="1"/>
    <col min="16135" max="16384" width="9.140625" style="28"/>
  </cols>
  <sheetData>
    <row r="1" spans="1:18" s="84" customFormat="1" ht="18">
      <c r="A1" s="1102" t="str">
        <f>Title!A1</f>
        <v>Karnataka Power Transmission Corporation Limited</v>
      </c>
      <c r="B1" s="1102"/>
      <c r="C1" s="1102"/>
      <c r="D1" s="1102"/>
      <c r="E1" s="1102"/>
    </row>
    <row r="2" spans="1:18" s="84" customFormat="1" ht="18">
      <c r="E2" s="515" t="s">
        <v>2379</v>
      </c>
    </row>
    <row r="3" spans="1:18" s="517" customFormat="1" ht="23.25">
      <c r="A3" s="1267" t="str">
        <f>Title!A2</f>
        <v>Bid Enquiry No: KPTCL/2026-27/SS/WORK_INDENT3805</v>
      </c>
      <c r="B3" s="1267"/>
      <c r="C3" s="1267"/>
      <c r="D3" s="1267"/>
      <c r="E3" s="1267"/>
      <c r="F3" s="446"/>
      <c r="G3" s="446"/>
      <c r="H3" s="446"/>
      <c r="I3" s="446"/>
      <c r="J3" s="446"/>
      <c r="K3" s="446"/>
      <c r="L3" s="446"/>
      <c r="M3" s="446"/>
      <c r="N3" s="446"/>
      <c r="O3" s="516"/>
      <c r="P3" s="516"/>
      <c r="Q3" s="516"/>
    </row>
    <row r="4" spans="1:18" s="517" customFormat="1" ht="20.25" customHeight="1">
      <c r="A4" s="294"/>
      <c r="B4" s="294"/>
      <c r="C4" s="294"/>
      <c r="D4" s="446"/>
      <c r="E4" s="446"/>
      <c r="F4" s="446"/>
      <c r="G4" s="240"/>
      <c r="H4" s="240"/>
      <c r="I4" s="240"/>
      <c r="J4" s="240"/>
      <c r="K4" s="240"/>
      <c r="L4" s="240"/>
      <c r="M4" s="446"/>
      <c r="N4" s="446"/>
      <c r="O4" s="516"/>
      <c r="P4" s="516"/>
      <c r="Q4" s="516"/>
    </row>
    <row r="5" spans="1:18" ht="263.45" customHeight="1">
      <c r="A5" s="1303" t="str">
        <f>Title!A3</f>
        <v xml:space="preserve">Combined Package for, 
Work-A: Augmentation of existing 2x20MVA, 66/11kV Power Transformers by 2x31.5MVA, 66/11kV Power Transformers at 66/11kV Pillagumpa Sub-station in Hosakote Taluk, Bengaluru Rural District.
Work-B: Augmentation of existing 2x20MVA, 66/11kV Power Transformers by 2x31.5MVA, 66/11kV Power Transformers at 66/11kV Budigere Sub-station in Devanahalli Taluk &amp; Bengaluru Rural District. 
Work-C: Augmentation of existing 2x20MVA, 66/11kV Power Transformers by 2x31.5MVA, 66/11kV Power Transformers at 220/66/11kV KIADB Doddaballapura Sub-station in Doddaballapura Taluk, Bengaluru Rural District, 
on Total Turnkey Basis, including Supply of all Materials/Equipments and Erection (including Civil Works) of all Materials/Equipments, Testing and Commissioning.
</v>
      </c>
      <c r="B5" s="1303"/>
      <c r="C5" s="1303"/>
      <c r="D5" s="1303"/>
      <c r="E5" s="1303"/>
      <c r="F5" s="94"/>
      <c r="G5" s="94"/>
      <c r="H5" s="94"/>
      <c r="I5" s="94"/>
      <c r="J5" s="94"/>
      <c r="K5" s="94"/>
      <c r="L5" s="94"/>
      <c r="M5" s="94"/>
      <c r="N5" s="94"/>
      <c r="O5" s="94"/>
      <c r="P5" s="94"/>
      <c r="Q5" s="94"/>
      <c r="R5" s="94"/>
    </row>
    <row r="6" spans="1:18" s="26" customFormat="1" ht="15.75">
      <c r="A6" s="261"/>
      <c r="B6" s="261"/>
      <c r="C6" s="261"/>
      <c r="D6" s="261"/>
      <c r="E6" s="261"/>
    </row>
    <row r="7" spans="1:18" s="26" customFormat="1" ht="15.75" customHeight="1">
      <c r="A7" s="1317" t="s">
        <v>1984</v>
      </c>
      <c r="B7" s="1317"/>
      <c r="C7" s="1317"/>
      <c r="D7" s="1317"/>
      <c r="E7" s="1317"/>
    </row>
    <row r="8" spans="1:18" s="26" customFormat="1" ht="15.75">
      <c r="A8" s="1163" t="s">
        <v>1985</v>
      </c>
      <c r="B8" s="1163"/>
      <c r="C8" s="1163"/>
      <c r="D8" s="1163"/>
      <c r="E8" s="1163"/>
    </row>
    <row r="10" spans="1:18" ht="18.75" customHeight="1">
      <c r="A10" s="518"/>
      <c r="B10" s="518" t="s">
        <v>251</v>
      </c>
      <c r="C10" s="518"/>
      <c r="D10" s="518"/>
      <c r="E10" s="518"/>
    </row>
    <row r="11" spans="1:18" ht="56.25" customHeight="1">
      <c r="B11" s="519"/>
    </row>
    <row r="12" spans="1:18" ht="15" customHeight="1">
      <c r="B12" s="520"/>
      <c r="C12" s="520"/>
      <c r="D12" s="520"/>
      <c r="E12" s="520"/>
    </row>
    <row r="13" spans="1:18" ht="49.5" customHeight="1">
      <c r="A13" s="219" t="s">
        <v>327</v>
      </c>
      <c r="B13" s="214" t="s">
        <v>1986</v>
      </c>
      <c r="C13" s="219" t="s">
        <v>1987</v>
      </c>
      <c r="D13" s="219" t="s">
        <v>1988</v>
      </c>
      <c r="E13" s="219" t="s">
        <v>1989</v>
      </c>
    </row>
    <row r="14" spans="1:18" ht="15.75">
      <c r="A14" s="219">
        <v>1</v>
      </c>
      <c r="B14" s="219">
        <v>2</v>
      </c>
      <c r="C14" s="219">
        <v>3</v>
      </c>
      <c r="D14" s="219">
        <v>4</v>
      </c>
      <c r="E14" s="219">
        <v>5</v>
      </c>
    </row>
    <row r="15" spans="1:18" ht="47.25">
      <c r="A15" s="219" t="s">
        <v>103</v>
      </c>
      <c r="B15" s="234" t="s">
        <v>1990</v>
      </c>
      <c r="C15" s="521"/>
      <c r="D15" s="521"/>
      <c r="E15" s="521"/>
    </row>
    <row r="16" spans="1:18" ht="30" customHeight="1">
      <c r="A16" s="219"/>
      <c r="B16" s="234" t="s">
        <v>1991</v>
      </c>
      <c r="C16" s="521"/>
      <c r="D16" s="521"/>
      <c r="E16" s="521"/>
    </row>
    <row r="17" spans="1:5" ht="30" customHeight="1">
      <c r="A17" s="219"/>
      <c r="B17" s="234" t="s">
        <v>1992</v>
      </c>
      <c r="C17" s="521"/>
      <c r="D17" s="521"/>
      <c r="E17" s="521"/>
    </row>
    <row r="18" spans="1:5" ht="30" customHeight="1">
      <c r="A18" s="219"/>
      <c r="B18" s="234" t="s">
        <v>1993</v>
      </c>
      <c r="C18" s="521"/>
      <c r="D18" s="521"/>
      <c r="E18" s="521"/>
    </row>
    <row r="19" spans="1:5" ht="30" customHeight="1">
      <c r="A19" s="219"/>
      <c r="B19" s="234" t="s">
        <v>1994</v>
      </c>
      <c r="C19" s="521"/>
      <c r="D19" s="521"/>
      <c r="E19" s="521"/>
    </row>
    <row r="20" spans="1:5" ht="30" customHeight="1">
      <c r="A20" s="219"/>
      <c r="B20" s="234" t="s">
        <v>1995</v>
      </c>
      <c r="C20" s="521"/>
      <c r="D20" s="521"/>
      <c r="E20" s="521"/>
    </row>
    <row r="21" spans="1:5" ht="30" customHeight="1">
      <c r="A21" s="219"/>
      <c r="B21" s="234" t="s">
        <v>1996</v>
      </c>
      <c r="C21" s="521"/>
      <c r="D21" s="521"/>
      <c r="E21" s="521"/>
    </row>
    <row r="22" spans="1:5" ht="30" customHeight="1">
      <c r="A22" s="219"/>
      <c r="B22" s="234" t="s">
        <v>1997</v>
      </c>
      <c r="C22" s="521"/>
      <c r="D22" s="521"/>
      <c r="E22" s="521"/>
    </row>
    <row r="23" spans="1:5" ht="30" customHeight="1">
      <c r="A23" s="219"/>
      <c r="B23" s="234" t="s">
        <v>1998</v>
      </c>
      <c r="C23" s="521"/>
      <c r="D23" s="521"/>
      <c r="E23" s="521"/>
    </row>
    <row r="24" spans="1:5" ht="30" customHeight="1">
      <c r="A24" s="219"/>
      <c r="B24" s="234" t="s">
        <v>1999</v>
      </c>
      <c r="C24" s="521"/>
      <c r="D24" s="521"/>
      <c r="E24" s="521"/>
    </row>
    <row r="25" spans="1:5" ht="30" customHeight="1">
      <c r="A25" s="219"/>
      <c r="B25" s="234" t="s">
        <v>2000</v>
      </c>
      <c r="C25" s="521"/>
      <c r="D25" s="521"/>
      <c r="E25" s="521"/>
    </row>
    <row r="26" spans="1:5" ht="30" customHeight="1">
      <c r="A26" s="219"/>
      <c r="B26" s="234" t="s">
        <v>2001</v>
      </c>
      <c r="C26" s="521"/>
      <c r="D26" s="521"/>
      <c r="E26" s="521"/>
    </row>
    <row r="27" spans="1:5" ht="30" customHeight="1">
      <c r="A27" s="219"/>
      <c r="B27" s="234" t="s">
        <v>2002</v>
      </c>
      <c r="C27" s="521"/>
      <c r="D27" s="521"/>
      <c r="E27" s="521"/>
    </row>
    <row r="28" spans="1:5" ht="47.25">
      <c r="A28" s="219" t="s">
        <v>104</v>
      </c>
      <c r="B28" s="234" t="s">
        <v>2003</v>
      </c>
      <c r="C28" s="521"/>
      <c r="D28" s="521"/>
      <c r="E28" s="521"/>
    </row>
    <row r="29" spans="1:5" ht="30" customHeight="1">
      <c r="A29" s="219"/>
      <c r="B29" s="234" t="s">
        <v>2004</v>
      </c>
      <c r="C29" s="521"/>
      <c r="D29" s="521"/>
      <c r="E29" s="521"/>
    </row>
    <row r="30" spans="1:5" ht="30" customHeight="1">
      <c r="A30" s="219"/>
      <c r="B30" s="234" t="s">
        <v>2005</v>
      </c>
      <c r="C30" s="521"/>
      <c r="D30" s="521"/>
      <c r="E30" s="521"/>
    </row>
    <row r="31" spans="1:5" ht="30" customHeight="1">
      <c r="A31" s="219"/>
      <c r="B31" s="234" t="s">
        <v>2006</v>
      </c>
      <c r="C31" s="521"/>
      <c r="D31" s="521"/>
      <c r="E31" s="521"/>
    </row>
    <row r="32" spans="1:5" ht="30" customHeight="1">
      <c r="A32" s="219"/>
      <c r="B32" s="234" t="s">
        <v>2007</v>
      </c>
      <c r="C32" s="521"/>
      <c r="D32" s="521"/>
      <c r="E32" s="521"/>
    </row>
    <row r="33" spans="1:5" ht="30" customHeight="1">
      <c r="A33" s="219"/>
      <c r="B33" s="234" t="s">
        <v>2008</v>
      </c>
      <c r="C33" s="521"/>
      <c r="D33" s="521"/>
      <c r="E33" s="521"/>
    </row>
    <row r="34" spans="1:5" ht="30" customHeight="1">
      <c r="A34" s="219"/>
      <c r="B34" s="234" t="s">
        <v>2009</v>
      </c>
      <c r="C34" s="521"/>
      <c r="D34" s="521"/>
      <c r="E34" s="521"/>
    </row>
    <row r="35" spans="1:5" ht="30" customHeight="1">
      <c r="A35" s="219"/>
      <c r="B35" s="234" t="s">
        <v>2010</v>
      </c>
      <c r="C35" s="521"/>
      <c r="D35" s="521"/>
      <c r="E35" s="521"/>
    </row>
    <row r="36" spans="1:5" ht="47.25">
      <c r="A36" s="219" t="s">
        <v>106</v>
      </c>
      <c r="B36" s="234" t="s">
        <v>2011</v>
      </c>
      <c r="C36" s="521"/>
      <c r="D36" s="521"/>
      <c r="E36" s="521"/>
    </row>
    <row r="37" spans="1:5" ht="30" customHeight="1">
      <c r="A37" s="522"/>
      <c r="B37" s="234" t="s">
        <v>2012</v>
      </c>
      <c r="C37" s="521"/>
      <c r="D37" s="521"/>
      <c r="E37" s="521"/>
    </row>
    <row r="38" spans="1:5" ht="30" customHeight="1">
      <c r="A38" s="522"/>
      <c r="B38" s="234" t="s">
        <v>2013</v>
      </c>
      <c r="C38" s="521"/>
      <c r="D38" s="521"/>
      <c r="E38" s="521"/>
    </row>
    <row r="39" spans="1:5" ht="30" customHeight="1">
      <c r="A39" s="522"/>
      <c r="B39" s="234" t="s">
        <v>2014</v>
      </c>
      <c r="C39" s="521"/>
      <c r="D39" s="521"/>
      <c r="E39" s="521"/>
    </row>
    <row r="40" spans="1:5" ht="30" customHeight="1">
      <c r="A40" s="522"/>
      <c r="B40" s="234" t="s">
        <v>2015</v>
      </c>
      <c r="C40" s="521"/>
      <c r="D40" s="521"/>
      <c r="E40" s="521"/>
    </row>
    <row r="41" spans="1:5" ht="30" customHeight="1">
      <c r="A41" s="522"/>
      <c r="B41" s="234" t="s">
        <v>2016</v>
      </c>
      <c r="C41" s="521"/>
      <c r="D41" s="521"/>
      <c r="E41" s="521"/>
    </row>
    <row r="42" spans="1:5" ht="30" customHeight="1">
      <c r="A42" s="522"/>
      <c r="B42" s="234" t="s">
        <v>2017</v>
      </c>
      <c r="C42" s="521"/>
      <c r="D42" s="521"/>
      <c r="E42" s="521"/>
    </row>
    <row r="43" spans="1:5" ht="30" customHeight="1">
      <c r="A43" s="522"/>
      <c r="B43" s="234" t="s">
        <v>2018</v>
      </c>
      <c r="C43" s="521"/>
      <c r="D43" s="521"/>
      <c r="E43" s="521"/>
    </row>
    <row r="44" spans="1:5" ht="30" customHeight="1">
      <c r="A44" s="522"/>
      <c r="B44" s="234" t="s">
        <v>2019</v>
      </c>
      <c r="C44" s="521"/>
      <c r="D44" s="521"/>
      <c r="E44" s="521"/>
    </row>
    <row r="45" spans="1:5" ht="30" customHeight="1">
      <c r="A45" s="522"/>
      <c r="B45" s="234" t="s">
        <v>2020</v>
      </c>
      <c r="C45" s="521"/>
      <c r="D45" s="521"/>
      <c r="E45" s="521"/>
    </row>
    <row r="46" spans="1:5" ht="30" customHeight="1">
      <c r="A46" s="522"/>
      <c r="B46" s="234" t="s">
        <v>2021</v>
      </c>
      <c r="C46" s="521"/>
      <c r="D46" s="521"/>
      <c r="E46" s="521"/>
    </row>
    <row r="47" spans="1:5" ht="30" customHeight="1">
      <c r="A47" s="522"/>
      <c r="B47" s="234" t="s">
        <v>2022</v>
      </c>
      <c r="C47" s="521"/>
      <c r="D47" s="521"/>
      <c r="E47" s="521"/>
    </row>
    <row r="48" spans="1:5" ht="75.75" customHeight="1">
      <c r="A48" s="523" t="s">
        <v>1065</v>
      </c>
      <c r="B48" s="234" t="s">
        <v>2023</v>
      </c>
      <c r="C48" s="521"/>
      <c r="D48" s="521"/>
      <c r="E48" s="521"/>
    </row>
    <row r="50" spans="1:15" ht="39" customHeight="1">
      <c r="A50" s="403" t="s">
        <v>1889</v>
      </c>
      <c r="B50" s="196"/>
      <c r="C50" s="403" t="s">
        <v>80</v>
      </c>
      <c r="D50" s="947"/>
      <c r="E50" s="947"/>
      <c r="F50" s="524"/>
      <c r="G50" s="524"/>
      <c r="M50" s="26"/>
      <c r="N50" s="26"/>
      <c r="O50" s="26"/>
    </row>
    <row r="51" spans="1:15" ht="41.25" customHeight="1">
      <c r="A51" s="403" t="s">
        <v>55</v>
      </c>
      <c r="B51" s="196"/>
      <c r="C51" s="403" t="s">
        <v>66</v>
      </c>
      <c r="D51" s="947"/>
      <c r="E51" s="947"/>
      <c r="F51" s="524"/>
      <c r="G51" s="524"/>
      <c r="M51" s="26"/>
      <c r="N51" s="26"/>
      <c r="O51" s="26"/>
    </row>
    <row r="52" spans="1:15" ht="36" customHeight="1">
      <c r="C52" s="403" t="s">
        <v>152</v>
      </c>
      <c r="D52" s="947"/>
      <c r="E52" s="947"/>
    </row>
  </sheetData>
  <sheetProtection password="CB3D" sheet="1" objects="1" scenarios="1"/>
  <mergeCells count="8">
    <mergeCell ref="D51:E51"/>
    <mergeCell ref="D52:E52"/>
    <mergeCell ref="A1:E1"/>
    <mergeCell ref="A3:E3"/>
    <mergeCell ref="A5:E5"/>
    <mergeCell ref="A7:E7"/>
    <mergeCell ref="A8:E8"/>
    <mergeCell ref="D50:E50"/>
  </mergeCells>
  <pageMargins left="0.7" right="0.7" top="0.75" bottom="0.75" header="0.3" footer="0.3"/>
  <pageSetup paperSize="9" scale="63"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70"/>
  <dimension ref="A1:R216"/>
  <sheetViews>
    <sheetView workbookViewId="0">
      <selection activeCell="A2" sqref="A2:C2"/>
    </sheetView>
  </sheetViews>
  <sheetFormatPr defaultColWidth="9.140625" defaultRowHeight="15.75"/>
  <cols>
    <col min="1" max="1" width="10" style="513" customWidth="1"/>
    <col min="2" max="2" width="46.140625" style="137" customWidth="1"/>
    <col min="3" max="3" width="71" style="137" customWidth="1"/>
    <col min="4" max="4" width="18.85546875" style="26" customWidth="1"/>
    <col min="5" max="256" width="9.140625" style="26"/>
    <col min="257" max="257" width="10" style="26" customWidth="1"/>
    <col min="258" max="258" width="46.140625" style="26" customWidth="1"/>
    <col min="259" max="259" width="71" style="26" customWidth="1"/>
    <col min="260" max="260" width="18.85546875" style="26" customWidth="1"/>
    <col min="261" max="512" width="9.140625" style="26"/>
    <col min="513" max="513" width="10" style="26" customWidth="1"/>
    <col min="514" max="514" width="46.140625" style="26" customWidth="1"/>
    <col min="515" max="515" width="71" style="26" customWidth="1"/>
    <col min="516" max="516" width="18.85546875" style="26" customWidth="1"/>
    <col min="517" max="768" width="9.140625" style="26"/>
    <col min="769" max="769" width="10" style="26" customWidth="1"/>
    <col min="770" max="770" width="46.140625" style="26" customWidth="1"/>
    <col min="771" max="771" width="71" style="26" customWidth="1"/>
    <col min="772" max="772" width="18.85546875" style="26" customWidth="1"/>
    <col min="773" max="1024" width="9.140625" style="26"/>
    <col min="1025" max="1025" width="10" style="26" customWidth="1"/>
    <col min="1026" max="1026" width="46.140625" style="26" customWidth="1"/>
    <col min="1027" max="1027" width="71" style="26" customWidth="1"/>
    <col min="1028" max="1028" width="18.85546875" style="26" customWidth="1"/>
    <col min="1029" max="1280" width="9.140625" style="26"/>
    <col min="1281" max="1281" width="10" style="26" customWidth="1"/>
    <col min="1282" max="1282" width="46.140625" style="26" customWidth="1"/>
    <col min="1283" max="1283" width="71" style="26" customWidth="1"/>
    <col min="1284" max="1284" width="18.85546875" style="26" customWidth="1"/>
    <col min="1285" max="1536" width="9.140625" style="26"/>
    <col min="1537" max="1537" width="10" style="26" customWidth="1"/>
    <col min="1538" max="1538" width="46.140625" style="26" customWidth="1"/>
    <col min="1539" max="1539" width="71" style="26" customWidth="1"/>
    <col min="1540" max="1540" width="18.85546875" style="26" customWidth="1"/>
    <col min="1541" max="1792" width="9.140625" style="26"/>
    <col min="1793" max="1793" width="10" style="26" customWidth="1"/>
    <col min="1794" max="1794" width="46.140625" style="26" customWidth="1"/>
    <col min="1795" max="1795" width="71" style="26" customWidth="1"/>
    <col min="1796" max="1796" width="18.85546875" style="26" customWidth="1"/>
    <col min="1797" max="2048" width="9.140625" style="26"/>
    <col min="2049" max="2049" width="10" style="26" customWidth="1"/>
    <col min="2050" max="2050" width="46.140625" style="26" customWidth="1"/>
    <col min="2051" max="2051" width="71" style="26" customWidth="1"/>
    <col min="2052" max="2052" width="18.85546875" style="26" customWidth="1"/>
    <col min="2053" max="2304" width="9.140625" style="26"/>
    <col min="2305" max="2305" width="10" style="26" customWidth="1"/>
    <col min="2306" max="2306" width="46.140625" style="26" customWidth="1"/>
    <col min="2307" max="2307" width="71" style="26" customWidth="1"/>
    <col min="2308" max="2308" width="18.85546875" style="26" customWidth="1"/>
    <col min="2309" max="2560" width="9.140625" style="26"/>
    <col min="2561" max="2561" width="10" style="26" customWidth="1"/>
    <col min="2562" max="2562" width="46.140625" style="26" customWidth="1"/>
    <col min="2563" max="2563" width="71" style="26" customWidth="1"/>
    <col min="2564" max="2564" width="18.85546875" style="26" customWidth="1"/>
    <col min="2565" max="2816" width="9.140625" style="26"/>
    <col min="2817" max="2817" width="10" style="26" customWidth="1"/>
    <col min="2818" max="2818" width="46.140625" style="26" customWidth="1"/>
    <col min="2819" max="2819" width="71" style="26" customWidth="1"/>
    <col min="2820" max="2820" width="18.85546875" style="26" customWidth="1"/>
    <col min="2821" max="3072" width="9.140625" style="26"/>
    <col min="3073" max="3073" width="10" style="26" customWidth="1"/>
    <col min="3074" max="3074" width="46.140625" style="26" customWidth="1"/>
    <col min="3075" max="3075" width="71" style="26" customWidth="1"/>
    <col min="3076" max="3076" width="18.85546875" style="26" customWidth="1"/>
    <col min="3077" max="3328" width="9.140625" style="26"/>
    <col min="3329" max="3329" width="10" style="26" customWidth="1"/>
    <col min="3330" max="3330" width="46.140625" style="26" customWidth="1"/>
    <col min="3331" max="3331" width="71" style="26" customWidth="1"/>
    <col min="3332" max="3332" width="18.85546875" style="26" customWidth="1"/>
    <col min="3333" max="3584" width="9.140625" style="26"/>
    <col min="3585" max="3585" width="10" style="26" customWidth="1"/>
    <col min="3586" max="3586" width="46.140625" style="26" customWidth="1"/>
    <col min="3587" max="3587" width="71" style="26" customWidth="1"/>
    <col min="3588" max="3588" width="18.85546875" style="26" customWidth="1"/>
    <col min="3589" max="3840" width="9.140625" style="26"/>
    <col min="3841" max="3841" width="10" style="26" customWidth="1"/>
    <col min="3842" max="3842" width="46.140625" style="26" customWidth="1"/>
    <col min="3843" max="3843" width="71" style="26" customWidth="1"/>
    <col min="3844" max="3844" width="18.85546875" style="26" customWidth="1"/>
    <col min="3845" max="4096" width="9.140625" style="26"/>
    <col min="4097" max="4097" width="10" style="26" customWidth="1"/>
    <col min="4098" max="4098" width="46.140625" style="26" customWidth="1"/>
    <col min="4099" max="4099" width="71" style="26" customWidth="1"/>
    <col min="4100" max="4100" width="18.85546875" style="26" customWidth="1"/>
    <col min="4101" max="4352" width="9.140625" style="26"/>
    <col min="4353" max="4353" width="10" style="26" customWidth="1"/>
    <col min="4354" max="4354" width="46.140625" style="26" customWidth="1"/>
    <col min="4355" max="4355" width="71" style="26" customWidth="1"/>
    <col min="4356" max="4356" width="18.85546875" style="26" customWidth="1"/>
    <col min="4357" max="4608" width="9.140625" style="26"/>
    <col min="4609" max="4609" width="10" style="26" customWidth="1"/>
    <col min="4610" max="4610" width="46.140625" style="26" customWidth="1"/>
    <col min="4611" max="4611" width="71" style="26" customWidth="1"/>
    <col min="4612" max="4612" width="18.85546875" style="26" customWidth="1"/>
    <col min="4613" max="4864" width="9.140625" style="26"/>
    <col min="4865" max="4865" width="10" style="26" customWidth="1"/>
    <col min="4866" max="4866" width="46.140625" style="26" customWidth="1"/>
    <col min="4867" max="4867" width="71" style="26" customWidth="1"/>
    <col min="4868" max="4868" width="18.85546875" style="26" customWidth="1"/>
    <col min="4869" max="5120" width="9.140625" style="26"/>
    <col min="5121" max="5121" width="10" style="26" customWidth="1"/>
    <col min="5122" max="5122" width="46.140625" style="26" customWidth="1"/>
    <col min="5123" max="5123" width="71" style="26" customWidth="1"/>
    <col min="5124" max="5124" width="18.85546875" style="26" customWidth="1"/>
    <col min="5125" max="5376" width="9.140625" style="26"/>
    <col min="5377" max="5377" width="10" style="26" customWidth="1"/>
    <col min="5378" max="5378" width="46.140625" style="26" customWidth="1"/>
    <col min="5379" max="5379" width="71" style="26" customWidth="1"/>
    <col min="5380" max="5380" width="18.85546875" style="26" customWidth="1"/>
    <col min="5381" max="5632" width="9.140625" style="26"/>
    <col min="5633" max="5633" width="10" style="26" customWidth="1"/>
    <col min="5634" max="5634" width="46.140625" style="26" customWidth="1"/>
    <col min="5635" max="5635" width="71" style="26" customWidth="1"/>
    <col min="5636" max="5636" width="18.85546875" style="26" customWidth="1"/>
    <col min="5637" max="5888" width="9.140625" style="26"/>
    <col min="5889" max="5889" width="10" style="26" customWidth="1"/>
    <col min="5890" max="5890" width="46.140625" style="26" customWidth="1"/>
    <col min="5891" max="5891" width="71" style="26" customWidth="1"/>
    <col min="5892" max="5892" width="18.85546875" style="26" customWidth="1"/>
    <col min="5893" max="6144" width="9.140625" style="26"/>
    <col min="6145" max="6145" width="10" style="26" customWidth="1"/>
    <col min="6146" max="6146" width="46.140625" style="26" customWidth="1"/>
    <col min="6147" max="6147" width="71" style="26" customWidth="1"/>
    <col min="6148" max="6148" width="18.85546875" style="26" customWidth="1"/>
    <col min="6149" max="6400" width="9.140625" style="26"/>
    <col min="6401" max="6401" width="10" style="26" customWidth="1"/>
    <col min="6402" max="6402" width="46.140625" style="26" customWidth="1"/>
    <col min="6403" max="6403" width="71" style="26" customWidth="1"/>
    <col min="6404" max="6404" width="18.85546875" style="26" customWidth="1"/>
    <col min="6405" max="6656" width="9.140625" style="26"/>
    <col min="6657" max="6657" width="10" style="26" customWidth="1"/>
    <col min="6658" max="6658" width="46.140625" style="26" customWidth="1"/>
    <col min="6659" max="6659" width="71" style="26" customWidth="1"/>
    <col min="6660" max="6660" width="18.85546875" style="26" customWidth="1"/>
    <col min="6661" max="6912" width="9.140625" style="26"/>
    <col min="6913" max="6913" width="10" style="26" customWidth="1"/>
    <col min="6914" max="6914" width="46.140625" style="26" customWidth="1"/>
    <col min="6915" max="6915" width="71" style="26" customWidth="1"/>
    <col min="6916" max="6916" width="18.85546875" style="26" customWidth="1"/>
    <col min="6917" max="7168" width="9.140625" style="26"/>
    <col min="7169" max="7169" width="10" style="26" customWidth="1"/>
    <col min="7170" max="7170" width="46.140625" style="26" customWidth="1"/>
    <col min="7171" max="7171" width="71" style="26" customWidth="1"/>
    <col min="7172" max="7172" width="18.85546875" style="26" customWidth="1"/>
    <col min="7173" max="7424" width="9.140625" style="26"/>
    <col min="7425" max="7425" width="10" style="26" customWidth="1"/>
    <col min="7426" max="7426" width="46.140625" style="26" customWidth="1"/>
    <col min="7427" max="7427" width="71" style="26" customWidth="1"/>
    <col min="7428" max="7428" width="18.85546875" style="26" customWidth="1"/>
    <col min="7429" max="7680" width="9.140625" style="26"/>
    <col min="7681" max="7681" width="10" style="26" customWidth="1"/>
    <col min="7682" max="7682" width="46.140625" style="26" customWidth="1"/>
    <col min="7683" max="7683" width="71" style="26" customWidth="1"/>
    <col min="7684" max="7684" width="18.85546875" style="26" customWidth="1"/>
    <col min="7685" max="7936" width="9.140625" style="26"/>
    <col min="7937" max="7937" width="10" style="26" customWidth="1"/>
    <col min="7938" max="7938" width="46.140625" style="26" customWidth="1"/>
    <col min="7939" max="7939" width="71" style="26" customWidth="1"/>
    <col min="7940" max="7940" width="18.85546875" style="26" customWidth="1"/>
    <col min="7941" max="8192" width="9.140625" style="26"/>
    <col min="8193" max="8193" width="10" style="26" customWidth="1"/>
    <col min="8194" max="8194" width="46.140625" style="26" customWidth="1"/>
    <col min="8195" max="8195" width="71" style="26" customWidth="1"/>
    <col min="8196" max="8196" width="18.85546875" style="26" customWidth="1"/>
    <col min="8197" max="8448" width="9.140625" style="26"/>
    <col min="8449" max="8449" width="10" style="26" customWidth="1"/>
    <col min="8450" max="8450" width="46.140625" style="26" customWidth="1"/>
    <col min="8451" max="8451" width="71" style="26" customWidth="1"/>
    <col min="8452" max="8452" width="18.85546875" style="26" customWidth="1"/>
    <col min="8453" max="8704" width="9.140625" style="26"/>
    <col min="8705" max="8705" width="10" style="26" customWidth="1"/>
    <col min="8706" max="8706" width="46.140625" style="26" customWidth="1"/>
    <col min="8707" max="8707" width="71" style="26" customWidth="1"/>
    <col min="8708" max="8708" width="18.85546875" style="26" customWidth="1"/>
    <col min="8709" max="8960" width="9.140625" style="26"/>
    <col min="8961" max="8961" width="10" style="26" customWidth="1"/>
    <col min="8962" max="8962" width="46.140625" style="26" customWidth="1"/>
    <col min="8963" max="8963" width="71" style="26" customWidth="1"/>
    <col min="8964" max="8964" width="18.85546875" style="26" customWidth="1"/>
    <col min="8965" max="9216" width="9.140625" style="26"/>
    <col min="9217" max="9217" width="10" style="26" customWidth="1"/>
    <col min="9218" max="9218" width="46.140625" style="26" customWidth="1"/>
    <col min="9219" max="9219" width="71" style="26" customWidth="1"/>
    <col min="9220" max="9220" width="18.85546875" style="26" customWidth="1"/>
    <col min="9221" max="9472" width="9.140625" style="26"/>
    <col min="9473" max="9473" width="10" style="26" customWidth="1"/>
    <col min="9474" max="9474" width="46.140625" style="26" customWidth="1"/>
    <col min="9475" max="9475" width="71" style="26" customWidth="1"/>
    <col min="9476" max="9476" width="18.85546875" style="26" customWidth="1"/>
    <col min="9477" max="9728" width="9.140625" style="26"/>
    <col min="9729" max="9729" width="10" style="26" customWidth="1"/>
    <col min="9730" max="9730" width="46.140625" style="26" customWidth="1"/>
    <col min="9731" max="9731" width="71" style="26" customWidth="1"/>
    <col min="9732" max="9732" width="18.85546875" style="26" customWidth="1"/>
    <col min="9733" max="9984" width="9.140625" style="26"/>
    <col min="9985" max="9985" width="10" style="26" customWidth="1"/>
    <col min="9986" max="9986" width="46.140625" style="26" customWidth="1"/>
    <col min="9987" max="9987" width="71" style="26" customWidth="1"/>
    <col min="9988" max="9988" width="18.85546875" style="26" customWidth="1"/>
    <col min="9989" max="10240" width="9.140625" style="26"/>
    <col min="10241" max="10241" width="10" style="26" customWidth="1"/>
    <col min="10242" max="10242" width="46.140625" style="26" customWidth="1"/>
    <col min="10243" max="10243" width="71" style="26" customWidth="1"/>
    <col min="10244" max="10244" width="18.85546875" style="26" customWidth="1"/>
    <col min="10245" max="10496" width="9.140625" style="26"/>
    <col min="10497" max="10497" width="10" style="26" customWidth="1"/>
    <col min="10498" max="10498" width="46.140625" style="26" customWidth="1"/>
    <col min="10499" max="10499" width="71" style="26" customWidth="1"/>
    <col min="10500" max="10500" width="18.85546875" style="26" customWidth="1"/>
    <col min="10501" max="10752" width="9.140625" style="26"/>
    <col min="10753" max="10753" width="10" style="26" customWidth="1"/>
    <col min="10754" max="10754" width="46.140625" style="26" customWidth="1"/>
    <col min="10755" max="10755" width="71" style="26" customWidth="1"/>
    <col min="10756" max="10756" width="18.85546875" style="26" customWidth="1"/>
    <col min="10757" max="11008" width="9.140625" style="26"/>
    <col min="11009" max="11009" width="10" style="26" customWidth="1"/>
    <col min="11010" max="11010" width="46.140625" style="26" customWidth="1"/>
    <col min="11011" max="11011" width="71" style="26" customWidth="1"/>
    <col min="11012" max="11012" width="18.85546875" style="26" customWidth="1"/>
    <col min="11013" max="11264" width="9.140625" style="26"/>
    <col min="11265" max="11265" width="10" style="26" customWidth="1"/>
    <col min="11266" max="11266" width="46.140625" style="26" customWidth="1"/>
    <col min="11267" max="11267" width="71" style="26" customWidth="1"/>
    <col min="11268" max="11268" width="18.85546875" style="26" customWidth="1"/>
    <col min="11269" max="11520" width="9.140625" style="26"/>
    <col min="11521" max="11521" width="10" style="26" customWidth="1"/>
    <col min="11522" max="11522" width="46.140625" style="26" customWidth="1"/>
    <col min="11523" max="11523" width="71" style="26" customWidth="1"/>
    <col min="11524" max="11524" width="18.85546875" style="26" customWidth="1"/>
    <col min="11525" max="11776" width="9.140625" style="26"/>
    <col min="11777" max="11777" width="10" style="26" customWidth="1"/>
    <col min="11778" max="11778" width="46.140625" style="26" customWidth="1"/>
    <col min="11779" max="11779" width="71" style="26" customWidth="1"/>
    <col min="11780" max="11780" width="18.85546875" style="26" customWidth="1"/>
    <col min="11781" max="12032" width="9.140625" style="26"/>
    <col min="12033" max="12033" width="10" style="26" customWidth="1"/>
    <col min="12034" max="12034" width="46.140625" style="26" customWidth="1"/>
    <col min="12035" max="12035" width="71" style="26" customWidth="1"/>
    <col min="12036" max="12036" width="18.85546875" style="26" customWidth="1"/>
    <col min="12037" max="12288" width="9.140625" style="26"/>
    <col min="12289" max="12289" width="10" style="26" customWidth="1"/>
    <col min="12290" max="12290" width="46.140625" style="26" customWidth="1"/>
    <col min="12291" max="12291" width="71" style="26" customWidth="1"/>
    <col min="12292" max="12292" width="18.85546875" style="26" customWidth="1"/>
    <col min="12293" max="12544" width="9.140625" style="26"/>
    <col min="12545" max="12545" width="10" style="26" customWidth="1"/>
    <col min="12546" max="12546" width="46.140625" style="26" customWidth="1"/>
    <col min="12547" max="12547" width="71" style="26" customWidth="1"/>
    <col min="12548" max="12548" width="18.85546875" style="26" customWidth="1"/>
    <col min="12549" max="12800" width="9.140625" style="26"/>
    <col min="12801" max="12801" width="10" style="26" customWidth="1"/>
    <col min="12802" max="12802" width="46.140625" style="26" customWidth="1"/>
    <col min="12803" max="12803" width="71" style="26" customWidth="1"/>
    <col min="12804" max="12804" width="18.85546875" style="26" customWidth="1"/>
    <col min="12805" max="13056" width="9.140625" style="26"/>
    <col min="13057" max="13057" width="10" style="26" customWidth="1"/>
    <col min="13058" max="13058" width="46.140625" style="26" customWidth="1"/>
    <col min="13059" max="13059" width="71" style="26" customWidth="1"/>
    <col min="13060" max="13060" width="18.85546875" style="26" customWidth="1"/>
    <col min="13061" max="13312" width="9.140625" style="26"/>
    <col min="13313" max="13313" width="10" style="26" customWidth="1"/>
    <col min="13314" max="13314" width="46.140625" style="26" customWidth="1"/>
    <col min="13315" max="13315" width="71" style="26" customWidth="1"/>
    <col min="13316" max="13316" width="18.85546875" style="26" customWidth="1"/>
    <col min="13317" max="13568" width="9.140625" style="26"/>
    <col min="13569" max="13569" width="10" style="26" customWidth="1"/>
    <col min="13570" max="13570" width="46.140625" style="26" customWidth="1"/>
    <col min="13571" max="13571" width="71" style="26" customWidth="1"/>
    <col min="13572" max="13572" width="18.85546875" style="26" customWidth="1"/>
    <col min="13573" max="13824" width="9.140625" style="26"/>
    <col min="13825" max="13825" width="10" style="26" customWidth="1"/>
    <col min="13826" max="13826" width="46.140625" style="26" customWidth="1"/>
    <col min="13827" max="13827" width="71" style="26" customWidth="1"/>
    <col min="13828" max="13828" width="18.85546875" style="26" customWidth="1"/>
    <col min="13829" max="14080" width="9.140625" style="26"/>
    <col min="14081" max="14081" width="10" style="26" customWidth="1"/>
    <col min="14082" max="14082" width="46.140625" style="26" customWidth="1"/>
    <col min="14083" max="14083" width="71" style="26" customWidth="1"/>
    <col min="14084" max="14084" width="18.85546875" style="26" customWidth="1"/>
    <col min="14085" max="14336" width="9.140625" style="26"/>
    <col min="14337" max="14337" width="10" style="26" customWidth="1"/>
    <col min="14338" max="14338" width="46.140625" style="26" customWidth="1"/>
    <col min="14339" max="14339" width="71" style="26" customWidth="1"/>
    <col min="14340" max="14340" width="18.85546875" style="26" customWidth="1"/>
    <col min="14341" max="14592" width="9.140625" style="26"/>
    <col min="14593" max="14593" width="10" style="26" customWidth="1"/>
    <col min="14594" max="14594" width="46.140625" style="26" customWidth="1"/>
    <col min="14595" max="14595" width="71" style="26" customWidth="1"/>
    <col min="14596" max="14596" width="18.85546875" style="26" customWidth="1"/>
    <col min="14597" max="14848" width="9.140625" style="26"/>
    <col min="14849" max="14849" width="10" style="26" customWidth="1"/>
    <col min="14850" max="14850" width="46.140625" style="26" customWidth="1"/>
    <col min="14851" max="14851" width="71" style="26" customWidth="1"/>
    <col min="14852" max="14852" width="18.85546875" style="26" customWidth="1"/>
    <col min="14853" max="15104" width="9.140625" style="26"/>
    <col min="15105" max="15105" width="10" style="26" customWidth="1"/>
    <col min="15106" max="15106" width="46.140625" style="26" customWidth="1"/>
    <col min="15107" max="15107" width="71" style="26" customWidth="1"/>
    <col min="15108" max="15108" width="18.85546875" style="26" customWidth="1"/>
    <col min="15109" max="15360" width="9.140625" style="26"/>
    <col min="15361" max="15361" width="10" style="26" customWidth="1"/>
    <col min="15362" max="15362" width="46.140625" style="26" customWidth="1"/>
    <col min="15363" max="15363" width="71" style="26" customWidth="1"/>
    <col min="15364" max="15364" width="18.85546875" style="26" customWidth="1"/>
    <col min="15365" max="15616" width="9.140625" style="26"/>
    <col min="15617" max="15617" width="10" style="26" customWidth="1"/>
    <col min="15618" max="15618" width="46.140625" style="26" customWidth="1"/>
    <col min="15619" max="15619" width="71" style="26" customWidth="1"/>
    <col min="15620" max="15620" width="18.85546875" style="26" customWidth="1"/>
    <col min="15621" max="15872" width="9.140625" style="26"/>
    <col min="15873" max="15873" width="10" style="26" customWidth="1"/>
    <col min="15874" max="15874" width="46.140625" style="26" customWidth="1"/>
    <col min="15875" max="15875" width="71" style="26" customWidth="1"/>
    <col min="15876" max="15876" width="18.85546875" style="26" customWidth="1"/>
    <col min="15877" max="16128" width="9.140625" style="26"/>
    <col min="16129" max="16129" width="10" style="26" customWidth="1"/>
    <col min="16130" max="16130" width="46.140625" style="26" customWidth="1"/>
    <col min="16131" max="16131" width="71" style="26" customWidth="1"/>
    <col min="16132" max="16132" width="18.85546875" style="26" customWidth="1"/>
    <col min="16133" max="16384" width="9.140625" style="26"/>
  </cols>
  <sheetData>
    <row r="1" spans="1:18" ht="20.25">
      <c r="A1" s="1321" t="str">
        <f>Title!A1</f>
        <v>Karnataka Power Transmission Corporation Limited</v>
      </c>
      <c r="B1" s="1321"/>
      <c r="C1" s="1321"/>
    </row>
    <row r="2" spans="1:18" ht="39" customHeight="1">
      <c r="A2" s="867" t="str">
        <f>Title!A2</f>
        <v>Bid Enquiry No: KPTCL/2026-27/SS/WORK_INDENT3805</v>
      </c>
      <c r="B2" s="867"/>
      <c r="C2" s="867"/>
      <c r="D2" s="448"/>
      <c r="E2" s="448"/>
    </row>
    <row r="3" spans="1:18" ht="262.89999999999998" customHeight="1">
      <c r="A3" s="1303" t="str">
        <f>Title!A3</f>
        <v xml:space="preserve">Combined Package for, 
Work-A: Augmentation of existing 2x20MVA, 66/11kV Power Transformers by 2x31.5MVA, 66/11kV Power Transformers at 66/11kV Pillagumpa Sub-station in Hosakote Taluk, Bengaluru Rural District.
Work-B: Augmentation of existing 2x20MVA, 66/11kV Power Transformers by 2x31.5MVA, 66/11kV Power Transformers at 66/11kV Budigere Sub-station in Devanahalli Taluk &amp; Bengaluru Rural District. 
Work-C: Augmentation of existing 2x20MVA, 66/11kV Power Transformers by 2x31.5MVA, 66/11kV Power Transformers at 220/66/11kV KIADB Doddaballapura Sub-station in Doddaballapura Taluk, Bengaluru Rural District, 
on Total Turnkey Basis, including Supply of all Materials/Equipments and Erection (including Civil Works) of all Materials/Equipments, Testing and Commissioning.
</v>
      </c>
      <c r="B3" s="1303"/>
      <c r="C3" s="1303"/>
      <c r="D3" s="94"/>
      <c r="E3" s="94"/>
      <c r="F3" s="94"/>
      <c r="G3" s="94"/>
      <c r="H3" s="94"/>
      <c r="I3" s="94"/>
      <c r="J3" s="94"/>
      <c r="K3" s="94"/>
      <c r="L3" s="94"/>
      <c r="M3" s="94"/>
      <c r="N3" s="94"/>
      <c r="O3" s="94"/>
      <c r="P3" s="94"/>
      <c r="Q3" s="94"/>
      <c r="R3" s="94"/>
    </row>
    <row r="4" spans="1:18">
      <c r="A4" s="1319" t="s">
        <v>2434</v>
      </c>
      <c r="B4" s="1319"/>
      <c r="C4" s="1319"/>
    </row>
    <row r="5" spans="1:18">
      <c r="A5" s="1288" t="s">
        <v>2024</v>
      </c>
      <c r="B5" s="1288"/>
      <c r="C5" s="1288"/>
      <c r="D5" s="27"/>
      <c r="E5" s="27"/>
      <c r="F5" s="27"/>
      <c r="G5" s="27"/>
      <c r="H5" s="27"/>
      <c r="I5" s="27"/>
      <c r="J5" s="27"/>
      <c r="K5" s="27"/>
      <c r="L5" s="27"/>
      <c r="M5" s="27"/>
    </row>
    <row r="6" spans="1:18" ht="40.5" customHeight="1">
      <c r="A6" s="1288" t="s">
        <v>406</v>
      </c>
      <c r="B6" s="1288"/>
      <c r="C6" s="1288"/>
    </row>
    <row r="7" spans="1:18" ht="19.5" customHeight="1">
      <c r="A7" s="219"/>
      <c r="B7" s="234" t="s">
        <v>407</v>
      </c>
      <c r="C7" s="256"/>
      <c r="D7" s="137"/>
    </row>
    <row r="8" spans="1:18" ht="47.25">
      <c r="A8" s="447" t="s">
        <v>204</v>
      </c>
      <c r="B8" s="229" t="s">
        <v>2025</v>
      </c>
      <c r="C8" s="561" t="s">
        <v>2435</v>
      </c>
    </row>
    <row r="9" spans="1:18">
      <c r="A9" s="219" t="s">
        <v>2026</v>
      </c>
      <c r="B9" s="234" t="s">
        <v>1591</v>
      </c>
      <c r="C9" s="491"/>
    </row>
    <row r="10" spans="1:18" ht="27" customHeight="1">
      <c r="A10" s="219">
        <v>1.01</v>
      </c>
      <c r="B10" s="234" t="s">
        <v>593</v>
      </c>
      <c r="C10" s="256"/>
    </row>
    <row r="11" spans="1:18">
      <c r="A11" s="219">
        <v>1.02</v>
      </c>
      <c r="B11" s="234" t="s">
        <v>2027</v>
      </c>
      <c r="C11" s="491"/>
    </row>
    <row r="12" spans="1:18">
      <c r="A12" s="1318">
        <v>1.03</v>
      </c>
      <c r="B12" s="234" t="s">
        <v>2028</v>
      </c>
      <c r="C12" s="491"/>
    </row>
    <row r="13" spans="1:18">
      <c r="A13" s="1318"/>
      <c r="B13" s="234" t="s">
        <v>2029</v>
      </c>
      <c r="C13" s="256"/>
    </row>
    <row r="14" spans="1:18" ht="31.5">
      <c r="A14" s="1318"/>
      <c r="B14" s="234" t="s">
        <v>2030</v>
      </c>
      <c r="C14" s="256"/>
    </row>
    <row r="15" spans="1:18" ht="47.25">
      <c r="A15" s="1318"/>
      <c r="B15" s="234" t="s">
        <v>2031</v>
      </c>
      <c r="C15" s="256"/>
    </row>
    <row r="16" spans="1:18" ht="31.5">
      <c r="A16" s="1318"/>
      <c r="B16" s="234" t="s">
        <v>2032</v>
      </c>
      <c r="C16" s="256"/>
    </row>
    <row r="17" spans="1:3">
      <c r="A17" s="1318">
        <v>1.04</v>
      </c>
      <c r="B17" s="234" t="s">
        <v>2033</v>
      </c>
      <c r="C17" s="491"/>
    </row>
    <row r="18" spans="1:3" ht="35.25" customHeight="1">
      <c r="A18" s="1318"/>
      <c r="B18" s="234" t="s">
        <v>2034</v>
      </c>
      <c r="C18" s="256"/>
    </row>
    <row r="19" spans="1:3" ht="36.75" customHeight="1">
      <c r="A19" s="1318"/>
      <c r="B19" s="234" t="s">
        <v>2035</v>
      </c>
      <c r="C19" s="256"/>
    </row>
    <row r="20" spans="1:3" ht="35.25" customHeight="1">
      <c r="A20" s="1318"/>
      <c r="B20" s="234" t="s">
        <v>2036</v>
      </c>
      <c r="C20" s="256"/>
    </row>
    <row r="21" spans="1:3" ht="47.25">
      <c r="A21" s="1318"/>
      <c r="B21" s="234" t="s">
        <v>2037</v>
      </c>
      <c r="C21" s="256"/>
    </row>
    <row r="22" spans="1:3" ht="31.5">
      <c r="A22" s="1318">
        <v>1.05</v>
      </c>
      <c r="B22" s="234" t="s">
        <v>2038</v>
      </c>
      <c r="C22" s="491"/>
    </row>
    <row r="23" spans="1:3">
      <c r="A23" s="1318"/>
      <c r="B23" s="234" t="s">
        <v>2039</v>
      </c>
      <c r="C23" s="256"/>
    </row>
    <row r="24" spans="1:3">
      <c r="A24" s="1318"/>
      <c r="B24" s="234" t="s">
        <v>2040</v>
      </c>
      <c r="C24" s="256"/>
    </row>
    <row r="25" spans="1:3">
      <c r="A25" s="1318"/>
      <c r="B25" s="234" t="s">
        <v>2041</v>
      </c>
      <c r="C25" s="256"/>
    </row>
    <row r="26" spans="1:3">
      <c r="A26" s="1318"/>
      <c r="B26" s="234" t="s">
        <v>2042</v>
      </c>
      <c r="C26" s="256"/>
    </row>
    <row r="27" spans="1:3">
      <c r="A27" s="1318"/>
      <c r="B27" s="234" t="s">
        <v>2043</v>
      </c>
      <c r="C27" s="256"/>
    </row>
    <row r="28" spans="1:3">
      <c r="A28" s="1318"/>
      <c r="B28" s="234" t="s">
        <v>2044</v>
      </c>
      <c r="C28" s="256"/>
    </row>
    <row r="29" spans="1:3">
      <c r="A29" s="1318"/>
      <c r="B29" s="234" t="s">
        <v>2045</v>
      </c>
      <c r="C29" s="256"/>
    </row>
    <row r="30" spans="1:3" ht="37.5" customHeight="1">
      <c r="A30" s="219">
        <v>1.06</v>
      </c>
      <c r="B30" s="234" t="s">
        <v>2046</v>
      </c>
      <c r="C30" s="256"/>
    </row>
    <row r="31" spans="1:3">
      <c r="A31" s="1318">
        <v>1.07</v>
      </c>
      <c r="B31" s="234" t="s">
        <v>2047</v>
      </c>
      <c r="C31" s="491"/>
    </row>
    <row r="32" spans="1:3">
      <c r="A32" s="1318"/>
      <c r="B32" s="234" t="s">
        <v>2048</v>
      </c>
      <c r="C32" s="256"/>
    </row>
    <row r="33" spans="1:3">
      <c r="A33" s="1318"/>
      <c r="B33" s="234" t="s">
        <v>2049</v>
      </c>
      <c r="C33" s="256"/>
    </row>
    <row r="34" spans="1:3">
      <c r="A34" s="1318"/>
      <c r="B34" s="234" t="s">
        <v>2050</v>
      </c>
      <c r="C34" s="256"/>
    </row>
    <row r="35" spans="1:3">
      <c r="A35" s="1318"/>
      <c r="B35" s="234" t="s">
        <v>2051</v>
      </c>
      <c r="C35" s="256"/>
    </row>
    <row r="36" spans="1:3">
      <c r="A36" s="1318"/>
      <c r="B36" s="234" t="s">
        <v>2052</v>
      </c>
      <c r="C36" s="256"/>
    </row>
    <row r="37" spans="1:3">
      <c r="A37" s="1318"/>
      <c r="B37" s="234" t="s">
        <v>2053</v>
      </c>
      <c r="C37" s="256"/>
    </row>
    <row r="38" spans="1:3">
      <c r="A38" s="219">
        <v>1.08</v>
      </c>
      <c r="B38" s="234" t="s">
        <v>2054</v>
      </c>
      <c r="C38" s="256"/>
    </row>
    <row r="39" spans="1:3">
      <c r="A39" s="219">
        <v>1.0900000000000001</v>
      </c>
      <c r="B39" s="234" t="s">
        <v>2055</v>
      </c>
      <c r="C39" s="256"/>
    </row>
    <row r="40" spans="1:3">
      <c r="A40" s="219" t="s">
        <v>2056</v>
      </c>
      <c r="B40" s="234" t="s">
        <v>2057</v>
      </c>
      <c r="C40" s="256"/>
    </row>
    <row r="41" spans="1:3" ht="36" customHeight="1">
      <c r="A41" s="219">
        <v>1.1100000000000001</v>
      </c>
      <c r="B41" s="234" t="s">
        <v>2058</v>
      </c>
      <c r="C41" s="256"/>
    </row>
    <row r="42" spans="1:3" ht="35.25" customHeight="1">
      <c r="A42" s="219">
        <v>1.1200000000000001</v>
      </c>
      <c r="B42" s="234" t="s">
        <v>2059</v>
      </c>
      <c r="C42" s="256"/>
    </row>
    <row r="43" spans="1:3" ht="56.25" customHeight="1">
      <c r="A43" s="219">
        <v>1.1299999999999999</v>
      </c>
      <c r="B43" s="234" t="s">
        <v>2060</v>
      </c>
      <c r="C43" s="256"/>
    </row>
    <row r="44" spans="1:3" ht="81" customHeight="1">
      <c r="A44" s="219">
        <v>1.1399999999999999</v>
      </c>
      <c r="B44" s="229" t="s">
        <v>2061</v>
      </c>
      <c r="C44" s="491"/>
    </row>
    <row r="45" spans="1:3">
      <c r="A45" s="219" t="s">
        <v>2062</v>
      </c>
      <c r="B45" s="234" t="s">
        <v>1591</v>
      </c>
      <c r="C45" s="256"/>
    </row>
    <row r="46" spans="1:3">
      <c r="A46" s="219" t="s">
        <v>2063</v>
      </c>
      <c r="B46" s="234" t="s">
        <v>593</v>
      </c>
      <c r="C46" s="256"/>
    </row>
    <row r="47" spans="1:3">
      <c r="A47" s="219" t="s">
        <v>2064</v>
      </c>
      <c r="B47" s="234" t="s">
        <v>2027</v>
      </c>
      <c r="C47" s="256"/>
    </row>
    <row r="48" spans="1:3">
      <c r="A48" s="1318" t="s">
        <v>2065</v>
      </c>
      <c r="B48" s="234" t="s">
        <v>2028</v>
      </c>
      <c r="C48" s="491"/>
    </row>
    <row r="49" spans="1:3">
      <c r="A49" s="1318"/>
      <c r="B49" s="234" t="s">
        <v>2066</v>
      </c>
      <c r="C49" s="256"/>
    </row>
    <row r="50" spans="1:3" ht="31.5">
      <c r="A50" s="1318"/>
      <c r="B50" s="234" t="s">
        <v>2067</v>
      </c>
      <c r="C50" s="256"/>
    </row>
    <row r="51" spans="1:3" ht="47.25">
      <c r="A51" s="1318"/>
      <c r="B51" s="234" t="s">
        <v>2031</v>
      </c>
      <c r="C51" s="256"/>
    </row>
    <row r="52" spans="1:3" ht="31.5">
      <c r="A52" s="1318"/>
      <c r="B52" s="234" t="s">
        <v>2032</v>
      </c>
      <c r="C52" s="256"/>
    </row>
    <row r="53" spans="1:3">
      <c r="A53" s="1318" t="s">
        <v>2068</v>
      </c>
      <c r="B53" s="234" t="s">
        <v>2069</v>
      </c>
      <c r="C53" s="491"/>
    </row>
    <row r="54" spans="1:3" ht="31.5">
      <c r="A54" s="1318"/>
      <c r="B54" s="234" t="s">
        <v>2034</v>
      </c>
      <c r="C54" s="256"/>
    </row>
    <row r="55" spans="1:3">
      <c r="A55" s="1318"/>
      <c r="B55" s="234" t="s">
        <v>2070</v>
      </c>
      <c r="C55" s="256"/>
    </row>
    <row r="56" spans="1:3">
      <c r="A56" s="1318"/>
      <c r="B56" s="234" t="s">
        <v>2071</v>
      </c>
      <c r="C56" s="256"/>
    </row>
    <row r="57" spans="1:3" ht="31.5">
      <c r="A57" s="1318"/>
      <c r="B57" s="234" t="s">
        <v>2072</v>
      </c>
      <c r="C57" s="256"/>
    </row>
    <row r="58" spans="1:3" ht="47.25">
      <c r="A58" s="1318"/>
      <c r="B58" s="234" t="s">
        <v>2073</v>
      </c>
      <c r="C58" s="256"/>
    </row>
    <row r="59" spans="1:3">
      <c r="A59" s="1318"/>
      <c r="B59" s="234" t="s">
        <v>2074</v>
      </c>
      <c r="C59" s="256"/>
    </row>
    <row r="60" spans="1:3" ht="31.5">
      <c r="A60" s="1318"/>
      <c r="B60" s="234" t="s">
        <v>2075</v>
      </c>
      <c r="C60" s="256"/>
    </row>
    <row r="61" spans="1:3">
      <c r="A61" s="1318" t="s">
        <v>2076</v>
      </c>
      <c r="B61" s="234" t="s">
        <v>2077</v>
      </c>
      <c r="C61" s="491"/>
    </row>
    <row r="62" spans="1:3">
      <c r="A62" s="1318"/>
      <c r="B62" s="234" t="s">
        <v>2078</v>
      </c>
      <c r="C62" s="256"/>
    </row>
    <row r="63" spans="1:3">
      <c r="A63" s="1318"/>
      <c r="B63" s="234" t="s">
        <v>2079</v>
      </c>
      <c r="C63" s="256"/>
    </row>
    <row r="64" spans="1:3">
      <c r="A64" s="1318"/>
      <c r="B64" s="234" t="s">
        <v>2080</v>
      </c>
      <c r="C64" s="256"/>
    </row>
    <row r="65" spans="1:3">
      <c r="A65" s="1318"/>
      <c r="B65" s="234" t="s">
        <v>2081</v>
      </c>
      <c r="C65" s="256"/>
    </row>
    <row r="66" spans="1:3">
      <c r="A66" s="1318"/>
      <c r="B66" s="234" t="s">
        <v>2082</v>
      </c>
      <c r="C66" s="256"/>
    </row>
    <row r="67" spans="1:3">
      <c r="A67" s="1318"/>
      <c r="B67" s="234" t="s">
        <v>2083</v>
      </c>
      <c r="C67" s="256"/>
    </row>
    <row r="68" spans="1:3" ht="31.5">
      <c r="A68" s="219" t="s">
        <v>2084</v>
      </c>
      <c r="B68" s="234" t="s">
        <v>2085</v>
      </c>
      <c r="C68" s="256"/>
    </row>
    <row r="69" spans="1:3">
      <c r="A69" s="1318" t="s">
        <v>2086</v>
      </c>
      <c r="B69" s="234" t="s">
        <v>2047</v>
      </c>
      <c r="C69" s="491"/>
    </row>
    <row r="70" spans="1:3">
      <c r="A70" s="1318"/>
      <c r="B70" s="234" t="s">
        <v>2048</v>
      </c>
      <c r="C70" s="256"/>
    </row>
    <row r="71" spans="1:3">
      <c r="A71" s="1318"/>
      <c r="B71" s="234" t="s">
        <v>2049</v>
      </c>
      <c r="C71" s="256"/>
    </row>
    <row r="72" spans="1:3">
      <c r="A72" s="1318"/>
      <c r="B72" s="234" t="s">
        <v>2050</v>
      </c>
      <c r="C72" s="256"/>
    </row>
    <row r="73" spans="1:3">
      <c r="A73" s="1318"/>
      <c r="B73" s="234" t="s">
        <v>2051</v>
      </c>
      <c r="C73" s="256"/>
    </row>
    <row r="74" spans="1:3">
      <c r="A74" s="1318"/>
      <c r="B74" s="234" t="s">
        <v>2052</v>
      </c>
      <c r="C74" s="256"/>
    </row>
    <row r="75" spans="1:3">
      <c r="A75" s="1318"/>
      <c r="B75" s="234" t="s">
        <v>2053</v>
      </c>
      <c r="C75" s="256"/>
    </row>
    <row r="76" spans="1:3" ht="20.25" customHeight="1">
      <c r="A76" s="1318"/>
      <c r="B76" s="234" t="s">
        <v>2087</v>
      </c>
      <c r="C76" s="256"/>
    </row>
    <row r="77" spans="1:3">
      <c r="A77" s="219" t="s">
        <v>2088</v>
      </c>
      <c r="B77" s="234" t="s">
        <v>2054</v>
      </c>
      <c r="C77" s="256"/>
    </row>
    <row r="78" spans="1:3">
      <c r="A78" s="219" t="s">
        <v>2089</v>
      </c>
      <c r="B78" s="234" t="s">
        <v>2090</v>
      </c>
      <c r="C78" s="256"/>
    </row>
    <row r="79" spans="1:3">
      <c r="A79" s="219" t="s">
        <v>2091</v>
      </c>
      <c r="B79" s="234" t="s">
        <v>2057</v>
      </c>
      <c r="C79" s="256"/>
    </row>
    <row r="80" spans="1:3">
      <c r="A80" s="219" t="s">
        <v>2092</v>
      </c>
      <c r="B80" s="234" t="s">
        <v>2058</v>
      </c>
      <c r="C80" s="256"/>
    </row>
    <row r="81" spans="1:3" ht="31.5">
      <c r="A81" s="219" t="s">
        <v>2093</v>
      </c>
      <c r="B81" s="234" t="s">
        <v>2094</v>
      </c>
      <c r="C81" s="256"/>
    </row>
    <row r="82" spans="1:3" ht="31.5">
      <c r="A82" s="219" t="s">
        <v>2095</v>
      </c>
      <c r="B82" s="234" t="s">
        <v>2096</v>
      </c>
      <c r="C82" s="256"/>
    </row>
    <row r="83" spans="1:3" ht="47.25">
      <c r="A83" s="219">
        <v>1.1499999999999999</v>
      </c>
      <c r="B83" s="229" t="s">
        <v>2097</v>
      </c>
      <c r="C83" s="491"/>
    </row>
    <row r="84" spans="1:3">
      <c r="A84" s="219" t="s">
        <v>2098</v>
      </c>
      <c r="B84" s="234" t="s">
        <v>1591</v>
      </c>
      <c r="C84" s="256"/>
    </row>
    <row r="85" spans="1:3">
      <c r="A85" s="219" t="s">
        <v>2099</v>
      </c>
      <c r="B85" s="234" t="s">
        <v>593</v>
      </c>
      <c r="C85" s="256"/>
    </row>
    <row r="86" spans="1:3">
      <c r="A86" s="219" t="s">
        <v>2100</v>
      </c>
      <c r="B86" s="234" t="s">
        <v>1122</v>
      </c>
      <c r="C86" s="256"/>
    </row>
    <row r="87" spans="1:3">
      <c r="A87" s="219" t="s">
        <v>2101</v>
      </c>
      <c r="B87" s="234" t="s">
        <v>2102</v>
      </c>
      <c r="C87" s="256"/>
    </row>
    <row r="88" spans="1:3">
      <c r="A88" s="219" t="s">
        <v>2103</v>
      </c>
      <c r="B88" s="234" t="s">
        <v>2104</v>
      </c>
      <c r="C88" s="256"/>
    </row>
    <row r="89" spans="1:3">
      <c r="A89" s="1318" t="s">
        <v>2105</v>
      </c>
      <c r="B89" s="234" t="s">
        <v>2028</v>
      </c>
      <c r="C89" s="491"/>
    </row>
    <row r="90" spans="1:3">
      <c r="A90" s="1318"/>
      <c r="B90" s="234" t="s">
        <v>2106</v>
      </c>
      <c r="C90" s="256"/>
    </row>
    <row r="91" spans="1:3" ht="31.5">
      <c r="A91" s="1318"/>
      <c r="B91" s="234" t="s">
        <v>2107</v>
      </c>
      <c r="C91" s="256"/>
    </row>
    <row r="92" spans="1:3">
      <c r="A92" s="1318"/>
      <c r="B92" s="234" t="s">
        <v>2108</v>
      </c>
      <c r="C92" s="256"/>
    </row>
    <row r="93" spans="1:3">
      <c r="A93" s="1318" t="s">
        <v>2109</v>
      </c>
      <c r="B93" s="234" t="s">
        <v>2033</v>
      </c>
      <c r="C93" s="491"/>
    </row>
    <row r="94" spans="1:3">
      <c r="A94" s="1318"/>
      <c r="B94" s="234" t="s">
        <v>2110</v>
      </c>
      <c r="C94" s="256"/>
    </row>
    <row r="95" spans="1:3">
      <c r="A95" s="1318"/>
      <c r="B95" s="234" t="s">
        <v>2111</v>
      </c>
      <c r="C95" s="256"/>
    </row>
    <row r="96" spans="1:3" ht="31.5">
      <c r="A96" s="1318"/>
      <c r="B96" s="234" t="s">
        <v>2112</v>
      </c>
      <c r="C96" s="256"/>
    </row>
    <row r="97" spans="1:3" ht="31.5">
      <c r="A97" s="1318"/>
      <c r="B97" s="234" t="s">
        <v>2113</v>
      </c>
      <c r="C97" s="256"/>
    </row>
    <row r="98" spans="1:3">
      <c r="A98" s="1318" t="s">
        <v>2114</v>
      </c>
      <c r="B98" s="234" t="s">
        <v>2077</v>
      </c>
      <c r="C98" s="491"/>
    </row>
    <row r="99" spans="1:3">
      <c r="A99" s="1318"/>
      <c r="B99" s="234" t="s">
        <v>2039</v>
      </c>
      <c r="C99" s="256"/>
    </row>
    <row r="100" spans="1:3">
      <c r="A100" s="1318"/>
      <c r="B100" s="234" t="s">
        <v>2040</v>
      </c>
      <c r="C100" s="256"/>
    </row>
    <row r="101" spans="1:3">
      <c r="A101" s="1318"/>
      <c r="B101" s="234" t="s">
        <v>2041</v>
      </c>
      <c r="C101" s="256"/>
    </row>
    <row r="102" spans="1:3">
      <c r="A102" s="1318"/>
      <c r="B102" s="234" t="s">
        <v>2042</v>
      </c>
      <c r="C102" s="256"/>
    </row>
    <row r="103" spans="1:3">
      <c r="A103" s="1318"/>
      <c r="B103" s="234" t="s">
        <v>2115</v>
      </c>
      <c r="C103" s="256"/>
    </row>
    <row r="104" spans="1:3">
      <c r="A104" s="1318"/>
      <c r="B104" s="234" t="s">
        <v>2044</v>
      </c>
      <c r="C104" s="256"/>
    </row>
    <row r="105" spans="1:3" ht="31.5">
      <c r="A105" s="219" t="s">
        <v>2116</v>
      </c>
      <c r="B105" s="234" t="s">
        <v>2085</v>
      </c>
      <c r="C105" s="256"/>
    </row>
    <row r="106" spans="1:3">
      <c r="A106" s="1318" t="s">
        <v>2117</v>
      </c>
      <c r="B106" s="234" t="s">
        <v>2047</v>
      </c>
      <c r="C106" s="491"/>
    </row>
    <row r="107" spans="1:3">
      <c r="A107" s="1318"/>
      <c r="B107" s="234" t="s">
        <v>2048</v>
      </c>
      <c r="C107" s="256"/>
    </row>
    <row r="108" spans="1:3">
      <c r="A108" s="1318"/>
      <c r="B108" s="234" t="s">
        <v>2049</v>
      </c>
      <c r="C108" s="256"/>
    </row>
    <row r="109" spans="1:3">
      <c r="A109" s="1318"/>
      <c r="B109" s="234" t="s">
        <v>2050</v>
      </c>
      <c r="C109" s="256"/>
    </row>
    <row r="110" spans="1:3">
      <c r="A110" s="1318"/>
      <c r="B110" s="234" t="s">
        <v>2051</v>
      </c>
      <c r="C110" s="256"/>
    </row>
    <row r="111" spans="1:3">
      <c r="A111" s="1318"/>
      <c r="B111" s="234" t="s">
        <v>2052</v>
      </c>
      <c r="C111" s="256"/>
    </row>
    <row r="112" spans="1:3">
      <c r="A112" s="1318"/>
      <c r="B112" s="234" t="s">
        <v>2053</v>
      </c>
      <c r="C112" s="256"/>
    </row>
    <row r="113" spans="1:3">
      <c r="A113" s="219" t="s">
        <v>2118</v>
      </c>
      <c r="B113" s="234" t="s">
        <v>2054</v>
      </c>
      <c r="C113" s="256"/>
    </row>
    <row r="114" spans="1:3" ht="31.5">
      <c r="A114" s="219" t="s">
        <v>2119</v>
      </c>
      <c r="B114" s="234" t="s">
        <v>2120</v>
      </c>
      <c r="C114" s="256"/>
    </row>
    <row r="115" spans="1:3">
      <c r="A115" s="219" t="s">
        <v>2121</v>
      </c>
      <c r="B115" s="234" t="s">
        <v>2057</v>
      </c>
      <c r="C115" s="256"/>
    </row>
    <row r="116" spans="1:3">
      <c r="A116" s="219" t="s">
        <v>2122</v>
      </c>
      <c r="B116" s="234" t="s">
        <v>2123</v>
      </c>
      <c r="C116" s="256"/>
    </row>
    <row r="117" spans="1:3" ht="31.5">
      <c r="A117" s="219" t="s">
        <v>2124</v>
      </c>
      <c r="B117" s="234" t="s">
        <v>2125</v>
      </c>
      <c r="C117" s="256"/>
    </row>
    <row r="118" spans="1:3" ht="31.5">
      <c r="A118" s="219" t="s">
        <v>2126</v>
      </c>
      <c r="B118" s="234" t="s">
        <v>2060</v>
      </c>
      <c r="C118" s="256"/>
    </row>
    <row r="119" spans="1:3" ht="39.6" customHeight="1">
      <c r="A119" s="219">
        <v>1.1599999999999999</v>
      </c>
      <c r="B119" s="1320" t="s">
        <v>2127</v>
      </c>
      <c r="C119" s="1320"/>
    </row>
    <row r="120" spans="1:3">
      <c r="A120" s="219" t="s">
        <v>2128</v>
      </c>
      <c r="B120" s="234" t="s">
        <v>2129</v>
      </c>
      <c r="C120" s="256"/>
    </row>
    <row r="121" spans="1:3">
      <c r="A121" s="1318" t="s">
        <v>2130</v>
      </c>
      <c r="B121" s="234" t="s">
        <v>2131</v>
      </c>
      <c r="C121" s="256"/>
    </row>
    <row r="122" spans="1:3" ht="31.5">
      <c r="A122" s="1318"/>
      <c r="B122" s="234" t="s">
        <v>2132</v>
      </c>
      <c r="C122" s="256"/>
    </row>
    <row r="123" spans="1:3" ht="47.25">
      <c r="A123" s="1318" t="s">
        <v>2133</v>
      </c>
      <c r="B123" s="234" t="s">
        <v>2374</v>
      </c>
      <c r="C123" s="491"/>
    </row>
    <row r="124" spans="1:3">
      <c r="A124" s="1318"/>
      <c r="B124" s="234" t="s">
        <v>1090</v>
      </c>
      <c r="C124" s="256"/>
    </row>
    <row r="125" spans="1:3">
      <c r="A125" s="1318"/>
      <c r="B125" s="234" t="s">
        <v>1089</v>
      </c>
      <c r="C125" s="256"/>
    </row>
    <row r="126" spans="1:3">
      <c r="A126" s="1318"/>
      <c r="B126" s="234" t="s">
        <v>2134</v>
      </c>
      <c r="C126" s="256"/>
    </row>
    <row r="127" spans="1:3">
      <c r="A127" s="1318" t="s">
        <v>2135</v>
      </c>
      <c r="B127" s="234" t="s">
        <v>2136</v>
      </c>
      <c r="C127" s="491"/>
    </row>
    <row r="128" spans="1:3">
      <c r="A128" s="1318"/>
      <c r="B128" s="234" t="s">
        <v>2137</v>
      </c>
      <c r="C128" s="256"/>
    </row>
    <row r="129" spans="1:13" ht="31.5">
      <c r="A129" s="1318"/>
      <c r="B129" s="234" t="s">
        <v>2138</v>
      </c>
      <c r="C129" s="256"/>
    </row>
    <row r="130" spans="1:13">
      <c r="A130" s="1318" t="s">
        <v>2139</v>
      </c>
      <c r="B130" s="234" t="s">
        <v>2140</v>
      </c>
      <c r="C130" s="491"/>
    </row>
    <row r="131" spans="1:13" ht="15" customHeight="1">
      <c r="A131" s="1318"/>
      <c r="B131" s="234" t="s">
        <v>1090</v>
      </c>
      <c r="C131" s="256"/>
    </row>
    <row r="132" spans="1:13">
      <c r="A132" s="1318"/>
      <c r="B132" s="234" t="s">
        <v>1089</v>
      </c>
      <c r="C132" s="256"/>
    </row>
    <row r="133" spans="1:13">
      <c r="A133" s="1318" t="s">
        <v>2141</v>
      </c>
      <c r="B133" s="234" t="s">
        <v>2142</v>
      </c>
      <c r="C133" s="256"/>
    </row>
    <row r="134" spans="1:13">
      <c r="A134" s="1318"/>
      <c r="B134" s="234" t="s">
        <v>2143</v>
      </c>
      <c r="C134" s="256"/>
    </row>
    <row r="135" spans="1:13">
      <c r="A135" s="219"/>
      <c r="B135" s="234"/>
      <c r="C135" s="491"/>
    </row>
    <row r="136" spans="1:13" ht="56.25" customHeight="1">
      <c r="A136" s="1322" t="s">
        <v>2144</v>
      </c>
      <c r="B136" s="1322"/>
      <c r="C136" s="1322"/>
      <c r="D136" s="510"/>
      <c r="E136" s="510"/>
      <c r="F136" s="510"/>
      <c r="G136" s="510"/>
      <c r="H136" s="510"/>
      <c r="I136" s="510"/>
      <c r="J136" s="510"/>
      <c r="K136" s="510"/>
      <c r="L136" s="510"/>
      <c r="M136" s="510"/>
    </row>
    <row r="137" spans="1:13" ht="31.5">
      <c r="A137" s="219">
        <v>1</v>
      </c>
      <c r="B137" s="234" t="s">
        <v>2145</v>
      </c>
      <c r="C137" s="256"/>
    </row>
    <row r="138" spans="1:13" ht="31.5" customHeight="1">
      <c r="A138" s="219">
        <v>2</v>
      </c>
      <c r="B138" s="234" t="s">
        <v>2146</v>
      </c>
      <c r="C138" s="256"/>
    </row>
    <row r="139" spans="1:13" ht="30.75" customHeight="1">
      <c r="A139" s="1318">
        <v>3</v>
      </c>
      <c r="B139" s="234" t="s">
        <v>2147</v>
      </c>
      <c r="C139" s="514"/>
    </row>
    <row r="140" spans="1:13" ht="30.75" customHeight="1">
      <c r="A140" s="1318"/>
      <c r="B140" s="234" t="s">
        <v>2148</v>
      </c>
      <c r="C140" s="514"/>
    </row>
    <row r="141" spans="1:13" ht="28.5" customHeight="1">
      <c r="A141" s="1318"/>
      <c r="B141" s="234" t="s">
        <v>2149</v>
      </c>
      <c r="C141" s="256"/>
    </row>
    <row r="142" spans="1:13" ht="27.75" customHeight="1">
      <c r="A142" s="1318"/>
      <c r="B142" s="234" t="s">
        <v>2150</v>
      </c>
      <c r="C142" s="256"/>
    </row>
    <row r="143" spans="1:13" ht="42" customHeight="1">
      <c r="A143" s="1318"/>
      <c r="B143" s="234" t="s">
        <v>2151</v>
      </c>
      <c r="C143" s="256"/>
    </row>
    <row r="144" spans="1:13" ht="23.25" customHeight="1">
      <c r="A144" s="1318"/>
      <c r="B144" s="234" t="s">
        <v>2152</v>
      </c>
      <c r="C144" s="256"/>
    </row>
    <row r="145" spans="1:3" ht="31.5">
      <c r="A145" s="1318"/>
      <c r="B145" s="234" t="s">
        <v>2153</v>
      </c>
      <c r="C145" s="256"/>
    </row>
    <row r="146" spans="1:3" ht="35.25" customHeight="1">
      <c r="A146" s="1318"/>
      <c r="B146" s="234" t="s">
        <v>2154</v>
      </c>
      <c r="C146" s="256"/>
    </row>
    <row r="147" spans="1:3" ht="47.25">
      <c r="A147" s="1318"/>
      <c r="B147" s="234" t="s">
        <v>2155</v>
      </c>
      <c r="C147" s="514"/>
    </row>
    <row r="148" spans="1:3" ht="18.75" customHeight="1">
      <c r="A148" s="1318"/>
      <c r="B148" s="234" t="s">
        <v>2156</v>
      </c>
      <c r="C148" s="256"/>
    </row>
    <row r="149" spans="1:3" ht="21.75" customHeight="1">
      <c r="A149" s="1318"/>
      <c r="B149" s="234" t="s">
        <v>2157</v>
      </c>
      <c r="C149" s="256"/>
    </row>
    <row r="150" spans="1:3" ht="21" customHeight="1">
      <c r="A150" s="1318"/>
      <c r="B150" s="234" t="s">
        <v>2158</v>
      </c>
      <c r="C150" s="256"/>
    </row>
    <row r="151" spans="1:3" ht="29.25" customHeight="1">
      <c r="A151" s="1318"/>
      <c r="B151" s="234" t="s">
        <v>2159</v>
      </c>
      <c r="C151" s="256"/>
    </row>
    <row r="152" spans="1:3" ht="30" customHeight="1">
      <c r="A152" s="1318"/>
      <c r="B152" s="234" t="s">
        <v>2160</v>
      </c>
      <c r="C152" s="256"/>
    </row>
    <row r="153" spans="1:3" ht="35.25" customHeight="1">
      <c r="A153" s="1318"/>
      <c r="B153" s="234" t="s">
        <v>2161</v>
      </c>
      <c r="C153" s="256"/>
    </row>
    <row r="154" spans="1:3" ht="31.5">
      <c r="A154" s="1318"/>
      <c r="B154" s="234" t="s">
        <v>2162</v>
      </c>
      <c r="C154" s="256"/>
    </row>
    <row r="155" spans="1:3">
      <c r="A155" s="1318"/>
      <c r="B155" s="234" t="s">
        <v>2163</v>
      </c>
      <c r="C155" s="514"/>
    </row>
    <row r="156" spans="1:3" ht="21.75" customHeight="1">
      <c r="A156" s="1318"/>
      <c r="B156" s="234" t="s">
        <v>2164</v>
      </c>
      <c r="C156" s="256"/>
    </row>
    <row r="157" spans="1:3" ht="24" customHeight="1">
      <c r="A157" s="1318"/>
      <c r="B157" s="234" t="s">
        <v>2165</v>
      </c>
      <c r="C157" s="256"/>
    </row>
    <row r="158" spans="1:3" ht="21.75" customHeight="1">
      <c r="A158" s="1318"/>
      <c r="B158" s="234" t="s">
        <v>2166</v>
      </c>
      <c r="C158" s="256"/>
    </row>
    <row r="159" spans="1:3" ht="20.25" customHeight="1">
      <c r="A159" s="1318"/>
      <c r="B159" s="234" t="s">
        <v>2167</v>
      </c>
      <c r="C159" s="256"/>
    </row>
    <row r="160" spans="1:3">
      <c r="A160" s="1318"/>
      <c r="B160" s="234" t="s">
        <v>2168</v>
      </c>
      <c r="C160" s="514"/>
    </row>
    <row r="161" spans="1:3" ht="20.25" customHeight="1">
      <c r="A161" s="1318"/>
      <c r="B161" s="234" t="s">
        <v>2164</v>
      </c>
      <c r="C161" s="256"/>
    </row>
    <row r="162" spans="1:3" ht="18" customHeight="1">
      <c r="A162" s="1318"/>
      <c r="B162" s="234" t="s">
        <v>2165</v>
      </c>
      <c r="C162" s="256"/>
    </row>
    <row r="163" spans="1:3" ht="22.5" customHeight="1">
      <c r="A163" s="1318"/>
      <c r="B163" s="234" t="s">
        <v>2166</v>
      </c>
      <c r="C163" s="256"/>
    </row>
    <row r="164" spans="1:3" ht="27.75" customHeight="1">
      <c r="A164" s="1318"/>
      <c r="B164" s="234" t="s">
        <v>2169</v>
      </c>
      <c r="C164" s="256"/>
    </row>
    <row r="165" spans="1:3">
      <c r="A165" s="1318"/>
      <c r="B165" s="234" t="s">
        <v>2170</v>
      </c>
      <c r="C165" s="514"/>
    </row>
    <row r="166" spans="1:3" ht="18.75" customHeight="1">
      <c r="A166" s="1318"/>
      <c r="B166" s="234" t="s">
        <v>2171</v>
      </c>
      <c r="C166" s="256"/>
    </row>
    <row r="167" spans="1:3" ht="18" customHeight="1">
      <c r="A167" s="1318"/>
      <c r="B167" s="234" t="s">
        <v>2172</v>
      </c>
      <c r="C167" s="256"/>
    </row>
    <row r="168" spans="1:3" ht="19.5" customHeight="1">
      <c r="A168" s="1318"/>
      <c r="B168" s="234" t="s">
        <v>2173</v>
      </c>
      <c r="C168" s="256"/>
    </row>
    <row r="169" spans="1:3" ht="20.25" customHeight="1">
      <c r="A169" s="1318"/>
      <c r="B169" s="234" t="s">
        <v>2174</v>
      </c>
      <c r="C169" s="514"/>
    </row>
    <row r="170" spans="1:3" ht="18.75" customHeight="1">
      <c r="A170" s="1318"/>
      <c r="B170" s="234" t="s">
        <v>2175</v>
      </c>
      <c r="C170" s="256"/>
    </row>
    <row r="171" spans="1:3" ht="18.75" customHeight="1">
      <c r="A171" s="1318"/>
      <c r="B171" s="234" t="s">
        <v>2176</v>
      </c>
      <c r="C171" s="256"/>
    </row>
    <row r="172" spans="1:3" ht="31.5">
      <c r="A172" s="1318"/>
      <c r="B172" s="234" t="s">
        <v>2177</v>
      </c>
      <c r="C172" s="256"/>
    </row>
    <row r="173" spans="1:3" ht="18.75" customHeight="1">
      <c r="A173" s="1318"/>
      <c r="B173" s="234" t="s">
        <v>2178</v>
      </c>
      <c r="C173" s="256"/>
    </row>
    <row r="174" spans="1:3" ht="16.5" customHeight="1">
      <c r="A174" s="1318"/>
      <c r="B174" s="234" t="s">
        <v>2179</v>
      </c>
      <c r="C174" s="514"/>
    </row>
    <row r="175" spans="1:3" ht="19.5" customHeight="1">
      <c r="A175" s="1318"/>
      <c r="B175" s="234" t="s">
        <v>2180</v>
      </c>
      <c r="C175" s="256"/>
    </row>
    <row r="176" spans="1:3" ht="21" customHeight="1">
      <c r="A176" s="1318"/>
      <c r="B176" s="234" t="s">
        <v>2150</v>
      </c>
      <c r="C176" s="256"/>
    </row>
    <row r="177" spans="1:3" ht="35.25" customHeight="1">
      <c r="A177" s="1318"/>
      <c r="B177" s="234" t="s">
        <v>2181</v>
      </c>
      <c r="C177" s="256"/>
    </row>
    <row r="178" spans="1:3" ht="31.5">
      <c r="A178" s="1318"/>
      <c r="B178" s="234" t="s">
        <v>2182</v>
      </c>
      <c r="C178" s="256"/>
    </row>
    <row r="179" spans="1:3" ht="18.75" customHeight="1">
      <c r="A179" s="1318"/>
      <c r="B179" s="234" t="s">
        <v>2183</v>
      </c>
      <c r="C179" s="256"/>
    </row>
    <row r="180" spans="1:3" ht="21" customHeight="1">
      <c r="A180" s="1318"/>
      <c r="B180" s="234" t="s">
        <v>2154</v>
      </c>
      <c r="C180" s="256"/>
    </row>
    <row r="181" spans="1:3" ht="33" customHeight="1">
      <c r="A181" s="1318"/>
      <c r="B181" s="234" t="s">
        <v>2184</v>
      </c>
      <c r="C181" s="256"/>
    </row>
    <row r="182" spans="1:3" ht="31.5">
      <c r="A182" s="1318"/>
      <c r="B182" s="234" t="s">
        <v>2185</v>
      </c>
      <c r="C182" s="514"/>
    </row>
    <row r="183" spans="1:3" ht="21.75" customHeight="1">
      <c r="A183" s="1318"/>
      <c r="B183" s="234" t="s">
        <v>2186</v>
      </c>
      <c r="C183" s="256"/>
    </row>
    <row r="184" spans="1:3" ht="17.25" customHeight="1">
      <c r="A184" s="1318"/>
      <c r="B184" s="234" t="s">
        <v>2187</v>
      </c>
      <c r="C184" s="256"/>
    </row>
    <row r="185" spans="1:3" ht="19.5" customHeight="1">
      <c r="A185" s="1318"/>
      <c r="B185" s="234" t="s">
        <v>2188</v>
      </c>
      <c r="C185" s="256"/>
    </row>
    <row r="186" spans="1:3" ht="36" customHeight="1">
      <c r="A186" s="1318"/>
      <c r="B186" s="234" t="s">
        <v>2189</v>
      </c>
      <c r="C186" s="256"/>
    </row>
    <row r="187" spans="1:3" ht="31.5">
      <c r="A187" s="1318"/>
      <c r="B187" s="234" t="s">
        <v>2190</v>
      </c>
      <c r="C187" s="256"/>
    </row>
    <row r="188" spans="1:3" ht="31.5">
      <c r="A188" s="1318"/>
      <c r="B188" s="234" t="s">
        <v>2191</v>
      </c>
      <c r="C188" s="514"/>
    </row>
    <row r="189" spans="1:3" ht="20.25" customHeight="1">
      <c r="A189" s="1318"/>
      <c r="B189" s="234" t="s">
        <v>2186</v>
      </c>
      <c r="C189" s="256"/>
    </row>
    <row r="190" spans="1:3" ht="23.25" customHeight="1">
      <c r="A190" s="1318"/>
      <c r="B190" s="234" t="s">
        <v>2187</v>
      </c>
      <c r="C190" s="256"/>
    </row>
    <row r="191" spans="1:3" ht="24.75" customHeight="1">
      <c r="A191" s="1318"/>
      <c r="B191" s="234" t="s">
        <v>2192</v>
      </c>
      <c r="C191" s="256"/>
    </row>
    <row r="192" spans="1:3" ht="20.25" customHeight="1">
      <c r="A192" s="1318"/>
      <c r="B192" s="234" t="s">
        <v>2193</v>
      </c>
      <c r="C192" s="256"/>
    </row>
    <row r="193" spans="1:4" ht="18.75" customHeight="1">
      <c r="A193" s="1318"/>
      <c r="B193" s="234" t="s">
        <v>2194</v>
      </c>
      <c r="C193" s="256"/>
    </row>
    <row r="194" spans="1:4" ht="33" customHeight="1">
      <c r="A194" s="1318"/>
      <c r="B194" s="234" t="s">
        <v>2195</v>
      </c>
      <c r="C194" s="256"/>
    </row>
    <row r="195" spans="1:4" ht="18" customHeight="1">
      <c r="A195" s="1318"/>
      <c r="B195" s="234" t="s">
        <v>2196</v>
      </c>
      <c r="C195" s="256"/>
    </row>
    <row r="196" spans="1:4" ht="18" customHeight="1">
      <c r="A196" s="219"/>
      <c r="B196" s="234" t="s">
        <v>2197</v>
      </c>
      <c r="C196" s="256"/>
    </row>
    <row r="197" spans="1:4" ht="18" customHeight="1">
      <c r="A197" s="219"/>
      <c r="B197" s="234" t="s">
        <v>2186</v>
      </c>
      <c r="C197" s="256"/>
    </row>
    <row r="198" spans="1:4" ht="18" customHeight="1">
      <c r="A198" s="219"/>
      <c r="B198" s="234" t="s">
        <v>2187</v>
      </c>
      <c r="C198" s="256"/>
    </row>
    <row r="199" spans="1:4" ht="18" customHeight="1">
      <c r="A199" s="219"/>
      <c r="B199" s="234" t="s">
        <v>2188</v>
      </c>
      <c r="C199" s="256"/>
    </row>
    <row r="200" spans="1:4" ht="18" customHeight="1">
      <c r="A200" s="219"/>
      <c r="B200" s="234" t="s">
        <v>2198</v>
      </c>
      <c r="C200" s="256"/>
    </row>
    <row r="201" spans="1:4" ht="18" customHeight="1">
      <c r="A201" s="219"/>
      <c r="B201" s="234" t="s">
        <v>2199</v>
      </c>
      <c r="C201" s="256"/>
    </row>
    <row r="202" spans="1:4" ht="18" customHeight="1">
      <c r="A202" s="219"/>
      <c r="B202" s="234" t="s">
        <v>2186</v>
      </c>
      <c r="C202" s="256"/>
    </row>
    <row r="203" spans="1:4" ht="18" customHeight="1">
      <c r="A203" s="219"/>
      <c r="B203" s="234" t="s">
        <v>2187</v>
      </c>
      <c r="C203" s="256"/>
    </row>
    <row r="204" spans="1:4" ht="18" customHeight="1">
      <c r="A204" s="219"/>
      <c r="B204" s="234" t="s">
        <v>2200</v>
      </c>
      <c r="C204" s="256"/>
    </row>
    <row r="205" spans="1:4" ht="18" customHeight="1">
      <c r="A205" s="219">
        <v>4</v>
      </c>
      <c r="B205" s="234" t="s">
        <v>2201</v>
      </c>
      <c r="C205" s="256"/>
    </row>
    <row r="206" spans="1:4" ht="18" customHeight="1">
      <c r="A206" s="219"/>
      <c r="B206" s="234"/>
      <c r="C206" s="234" t="s">
        <v>2202</v>
      </c>
      <c r="D206" s="511" t="s">
        <v>2203</v>
      </c>
    </row>
    <row r="207" spans="1:4" ht="18" customHeight="1">
      <c r="A207" s="219"/>
      <c r="B207" s="234" t="s">
        <v>2204</v>
      </c>
      <c r="C207" s="256"/>
      <c r="D207" s="512"/>
    </row>
    <row r="208" spans="1:4" ht="56.45" customHeight="1">
      <c r="A208" s="219"/>
      <c r="B208" s="234" t="s">
        <v>2205</v>
      </c>
      <c r="C208" s="256"/>
      <c r="D208" s="512"/>
    </row>
    <row r="209" spans="1:6" ht="53.45" customHeight="1">
      <c r="A209" s="219" t="s">
        <v>1760</v>
      </c>
      <c r="B209" s="234" t="s">
        <v>2206</v>
      </c>
      <c r="C209" s="256"/>
    </row>
    <row r="210" spans="1:6" ht="39" customHeight="1">
      <c r="A210" s="219" t="s">
        <v>1762</v>
      </c>
      <c r="B210" s="234" t="s">
        <v>2207</v>
      </c>
      <c r="C210" s="256"/>
    </row>
    <row r="211" spans="1:6" ht="40.15" customHeight="1">
      <c r="A211" s="219" t="s">
        <v>1764</v>
      </c>
      <c r="B211" s="234" t="s">
        <v>2208</v>
      </c>
      <c r="C211" s="256"/>
    </row>
    <row r="214" spans="1:6" ht="35.1" customHeight="1">
      <c r="A214" s="27" t="s">
        <v>53</v>
      </c>
      <c r="B214" s="423"/>
      <c r="C214" s="381" t="s">
        <v>65</v>
      </c>
      <c r="D214" s="1284"/>
      <c r="E214" s="1284"/>
      <c r="F214" s="1284"/>
    </row>
    <row r="215" spans="1:6" ht="35.1" customHeight="1">
      <c r="A215" s="27" t="s">
        <v>55</v>
      </c>
      <c r="B215" s="423"/>
      <c r="C215" s="381" t="s">
        <v>66</v>
      </c>
      <c r="D215" s="1284"/>
      <c r="E215" s="1284"/>
      <c r="F215" s="1284"/>
    </row>
    <row r="216" spans="1:6" ht="35.1" customHeight="1">
      <c r="A216" s="26"/>
      <c r="B216" s="26"/>
      <c r="C216" s="499" t="s">
        <v>67</v>
      </c>
      <c r="D216" s="1284"/>
      <c r="E216" s="1284"/>
      <c r="F216" s="1284"/>
    </row>
  </sheetData>
  <sheetProtection password="CB3D" sheet="1" objects="1" scenarios="1"/>
  <mergeCells count="29">
    <mergeCell ref="A139:A195"/>
    <mergeCell ref="D214:F214"/>
    <mergeCell ref="D215:F215"/>
    <mergeCell ref="D216:F216"/>
    <mergeCell ref="A1:C1"/>
    <mergeCell ref="A121:A122"/>
    <mergeCell ref="A123:A126"/>
    <mergeCell ref="A127:A129"/>
    <mergeCell ref="A130:A132"/>
    <mergeCell ref="A133:A134"/>
    <mergeCell ref="A136:C136"/>
    <mergeCell ref="A69:A76"/>
    <mergeCell ref="A89:A92"/>
    <mergeCell ref="A93:A97"/>
    <mergeCell ref="A98:A104"/>
    <mergeCell ref="A106:A112"/>
    <mergeCell ref="B119:C119"/>
    <mergeCell ref="A17:A21"/>
    <mergeCell ref="A22:A29"/>
    <mergeCell ref="A31:A37"/>
    <mergeCell ref="A48:A52"/>
    <mergeCell ref="A53:A60"/>
    <mergeCell ref="A61:A67"/>
    <mergeCell ref="A12:A16"/>
    <mergeCell ref="A2:C2"/>
    <mergeCell ref="A3:C3"/>
    <mergeCell ref="A4:C4"/>
    <mergeCell ref="A5:C5"/>
    <mergeCell ref="A6:C6"/>
  </mergeCells>
  <pageMargins left="0.7" right="0.7" top="0.75" bottom="0.75" header="0.3" footer="0.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dimension ref="A1:R180"/>
  <sheetViews>
    <sheetView workbookViewId="0">
      <selection activeCell="B1" sqref="B1"/>
    </sheetView>
  </sheetViews>
  <sheetFormatPr defaultColWidth="9.140625" defaultRowHeight="15.75"/>
  <cols>
    <col min="1" max="1" width="9.140625" style="19"/>
    <col min="2" max="2" width="40.140625" style="7" customWidth="1"/>
    <col min="3" max="3" width="53" style="7" customWidth="1"/>
    <col min="4" max="4" width="28.7109375" style="3" customWidth="1"/>
    <col min="5" max="257" width="9.140625" style="3"/>
    <col min="258" max="258" width="40.140625" style="3" customWidth="1"/>
    <col min="259" max="259" width="53" style="3" customWidth="1"/>
    <col min="260" max="260" width="28.7109375" style="3" customWidth="1"/>
    <col min="261" max="513" width="9.140625" style="3"/>
    <col min="514" max="514" width="40.140625" style="3" customWidth="1"/>
    <col min="515" max="515" width="53" style="3" customWidth="1"/>
    <col min="516" max="516" width="28.7109375" style="3" customWidth="1"/>
    <col min="517" max="769" width="9.140625" style="3"/>
    <col min="770" max="770" width="40.140625" style="3" customWidth="1"/>
    <col min="771" max="771" width="53" style="3" customWidth="1"/>
    <col min="772" max="772" width="28.7109375" style="3" customWidth="1"/>
    <col min="773" max="1025" width="9.140625" style="3"/>
    <col min="1026" max="1026" width="40.140625" style="3" customWidth="1"/>
    <col min="1027" max="1027" width="53" style="3" customWidth="1"/>
    <col min="1028" max="1028" width="28.7109375" style="3" customWidth="1"/>
    <col min="1029" max="1281" width="9.140625" style="3"/>
    <col min="1282" max="1282" width="40.140625" style="3" customWidth="1"/>
    <col min="1283" max="1283" width="53" style="3" customWidth="1"/>
    <col min="1284" max="1284" width="28.7109375" style="3" customWidth="1"/>
    <col min="1285" max="1537" width="9.140625" style="3"/>
    <col min="1538" max="1538" width="40.140625" style="3" customWidth="1"/>
    <col min="1539" max="1539" width="53" style="3" customWidth="1"/>
    <col min="1540" max="1540" width="28.7109375" style="3" customWidth="1"/>
    <col min="1541" max="1793" width="9.140625" style="3"/>
    <col min="1794" max="1794" width="40.140625" style="3" customWidth="1"/>
    <col min="1795" max="1795" width="53" style="3" customWidth="1"/>
    <col min="1796" max="1796" width="28.7109375" style="3" customWidth="1"/>
    <col min="1797" max="2049" width="9.140625" style="3"/>
    <col min="2050" max="2050" width="40.140625" style="3" customWidth="1"/>
    <col min="2051" max="2051" width="53" style="3" customWidth="1"/>
    <col min="2052" max="2052" width="28.7109375" style="3" customWidth="1"/>
    <col min="2053" max="2305" width="9.140625" style="3"/>
    <col min="2306" max="2306" width="40.140625" style="3" customWidth="1"/>
    <col min="2307" max="2307" width="53" style="3" customWidth="1"/>
    <col min="2308" max="2308" width="28.7109375" style="3" customWidth="1"/>
    <col min="2309" max="2561" width="9.140625" style="3"/>
    <col min="2562" max="2562" width="40.140625" style="3" customWidth="1"/>
    <col min="2563" max="2563" width="53" style="3" customWidth="1"/>
    <col min="2564" max="2564" width="28.7109375" style="3" customWidth="1"/>
    <col min="2565" max="2817" width="9.140625" style="3"/>
    <col min="2818" max="2818" width="40.140625" style="3" customWidth="1"/>
    <col min="2819" max="2819" width="53" style="3" customWidth="1"/>
    <col min="2820" max="2820" width="28.7109375" style="3" customWidth="1"/>
    <col min="2821" max="3073" width="9.140625" style="3"/>
    <col min="3074" max="3074" width="40.140625" style="3" customWidth="1"/>
    <col min="3075" max="3075" width="53" style="3" customWidth="1"/>
    <col min="3076" max="3076" width="28.7109375" style="3" customWidth="1"/>
    <col min="3077" max="3329" width="9.140625" style="3"/>
    <col min="3330" max="3330" width="40.140625" style="3" customWidth="1"/>
    <col min="3331" max="3331" width="53" style="3" customWidth="1"/>
    <col min="3332" max="3332" width="28.7109375" style="3" customWidth="1"/>
    <col min="3333" max="3585" width="9.140625" style="3"/>
    <col min="3586" max="3586" width="40.140625" style="3" customWidth="1"/>
    <col min="3587" max="3587" width="53" style="3" customWidth="1"/>
    <col min="3588" max="3588" width="28.7109375" style="3" customWidth="1"/>
    <col min="3589" max="3841" width="9.140625" style="3"/>
    <col min="3842" max="3842" width="40.140625" style="3" customWidth="1"/>
    <col min="3843" max="3843" width="53" style="3" customWidth="1"/>
    <col min="3844" max="3844" width="28.7109375" style="3" customWidth="1"/>
    <col min="3845" max="4097" width="9.140625" style="3"/>
    <col min="4098" max="4098" width="40.140625" style="3" customWidth="1"/>
    <col min="4099" max="4099" width="53" style="3" customWidth="1"/>
    <col min="4100" max="4100" width="28.7109375" style="3" customWidth="1"/>
    <col min="4101" max="4353" width="9.140625" style="3"/>
    <col min="4354" max="4354" width="40.140625" style="3" customWidth="1"/>
    <col min="4355" max="4355" width="53" style="3" customWidth="1"/>
    <col min="4356" max="4356" width="28.7109375" style="3" customWidth="1"/>
    <col min="4357" max="4609" width="9.140625" style="3"/>
    <col min="4610" max="4610" width="40.140625" style="3" customWidth="1"/>
    <col min="4611" max="4611" width="53" style="3" customWidth="1"/>
    <col min="4612" max="4612" width="28.7109375" style="3" customWidth="1"/>
    <col min="4613" max="4865" width="9.140625" style="3"/>
    <col min="4866" max="4866" width="40.140625" style="3" customWidth="1"/>
    <col min="4867" max="4867" width="53" style="3" customWidth="1"/>
    <col min="4868" max="4868" width="28.7109375" style="3" customWidth="1"/>
    <col min="4869" max="5121" width="9.140625" style="3"/>
    <col min="5122" max="5122" width="40.140625" style="3" customWidth="1"/>
    <col min="5123" max="5123" width="53" style="3" customWidth="1"/>
    <col min="5124" max="5124" width="28.7109375" style="3" customWidth="1"/>
    <col min="5125" max="5377" width="9.140625" style="3"/>
    <col min="5378" max="5378" width="40.140625" style="3" customWidth="1"/>
    <col min="5379" max="5379" width="53" style="3" customWidth="1"/>
    <col min="5380" max="5380" width="28.7109375" style="3" customWidth="1"/>
    <col min="5381" max="5633" width="9.140625" style="3"/>
    <col min="5634" max="5634" width="40.140625" style="3" customWidth="1"/>
    <col min="5635" max="5635" width="53" style="3" customWidth="1"/>
    <col min="5636" max="5636" width="28.7109375" style="3" customWidth="1"/>
    <col min="5637" max="5889" width="9.140625" style="3"/>
    <col min="5890" max="5890" width="40.140625" style="3" customWidth="1"/>
    <col min="5891" max="5891" width="53" style="3" customWidth="1"/>
    <col min="5892" max="5892" width="28.7109375" style="3" customWidth="1"/>
    <col min="5893" max="6145" width="9.140625" style="3"/>
    <col min="6146" max="6146" width="40.140625" style="3" customWidth="1"/>
    <col min="6147" max="6147" width="53" style="3" customWidth="1"/>
    <col min="6148" max="6148" width="28.7109375" style="3" customWidth="1"/>
    <col min="6149" max="6401" width="9.140625" style="3"/>
    <col min="6402" max="6402" width="40.140625" style="3" customWidth="1"/>
    <col min="6403" max="6403" width="53" style="3" customWidth="1"/>
    <col min="6404" max="6404" width="28.7109375" style="3" customWidth="1"/>
    <col min="6405" max="6657" width="9.140625" style="3"/>
    <col min="6658" max="6658" width="40.140625" style="3" customWidth="1"/>
    <col min="6659" max="6659" width="53" style="3" customWidth="1"/>
    <col min="6660" max="6660" width="28.7109375" style="3" customWidth="1"/>
    <col min="6661" max="6913" width="9.140625" style="3"/>
    <col min="6914" max="6914" width="40.140625" style="3" customWidth="1"/>
    <col min="6915" max="6915" width="53" style="3" customWidth="1"/>
    <col min="6916" max="6916" width="28.7109375" style="3" customWidth="1"/>
    <col min="6917" max="7169" width="9.140625" style="3"/>
    <col min="7170" max="7170" width="40.140625" style="3" customWidth="1"/>
    <col min="7171" max="7171" width="53" style="3" customWidth="1"/>
    <col min="7172" max="7172" width="28.7109375" style="3" customWidth="1"/>
    <col min="7173" max="7425" width="9.140625" style="3"/>
    <col min="7426" max="7426" width="40.140625" style="3" customWidth="1"/>
    <col min="7427" max="7427" width="53" style="3" customWidth="1"/>
    <col min="7428" max="7428" width="28.7109375" style="3" customWidth="1"/>
    <col min="7429" max="7681" width="9.140625" style="3"/>
    <col min="7682" max="7682" width="40.140625" style="3" customWidth="1"/>
    <col min="7683" max="7683" width="53" style="3" customWidth="1"/>
    <col min="7684" max="7684" width="28.7109375" style="3" customWidth="1"/>
    <col min="7685" max="7937" width="9.140625" style="3"/>
    <col min="7938" max="7938" width="40.140625" style="3" customWidth="1"/>
    <col min="7939" max="7939" width="53" style="3" customWidth="1"/>
    <col min="7940" max="7940" width="28.7109375" style="3" customWidth="1"/>
    <col min="7941" max="8193" width="9.140625" style="3"/>
    <col min="8194" max="8194" width="40.140625" style="3" customWidth="1"/>
    <col min="8195" max="8195" width="53" style="3" customWidth="1"/>
    <col min="8196" max="8196" width="28.7109375" style="3" customWidth="1"/>
    <col min="8197" max="8449" width="9.140625" style="3"/>
    <col min="8450" max="8450" width="40.140625" style="3" customWidth="1"/>
    <col min="8451" max="8451" width="53" style="3" customWidth="1"/>
    <col min="8452" max="8452" width="28.7109375" style="3" customWidth="1"/>
    <col min="8453" max="8705" width="9.140625" style="3"/>
    <col min="8706" max="8706" width="40.140625" style="3" customWidth="1"/>
    <col min="8707" max="8707" width="53" style="3" customWidth="1"/>
    <col min="8708" max="8708" width="28.7109375" style="3" customWidth="1"/>
    <col min="8709" max="8961" width="9.140625" style="3"/>
    <col min="8962" max="8962" width="40.140625" style="3" customWidth="1"/>
    <col min="8963" max="8963" width="53" style="3" customWidth="1"/>
    <col min="8964" max="8964" width="28.7109375" style="3" customWidth="1"/>
    <col min="8965" max="9217" width="9.140625" style="3"/>
    <col min="9218" max="9218" width="40.140625" style="3" customWidth="1"/>
    <col min="9219" max="9219" width="53" style="3" customWidth="1"/>
    <col min="9220" max="9220" width="28.7109375" style="3" customWidth="1"/>
    <col min="9221" max="9473" width="9.140625" style="3"/>
    <col min="9474" max="9474" width="40.140625" style="3" customWidth="1"/>
    <col min="9475" max="9475" width="53" style="3" customWidth="1"/>
    <col min="9476" max="9476" width="28.7109375" style="3" customWidth="1"/>
    <col min="9477" max="9729" width="9.140625" style="3"/>
    <col min="9730" max="9730" width="40.140625" style="3" customWidth="1"/>
    <col min="9731" max="9731" width="53" style="3" customWidth="1"/>
    <col min="9732" max="9732" width="28.7109375" style="3" customWidth="1"/>
    <col min="9733" max="9985" width="9.140625" style="3"/>
    <col min="9986" max="9986" width="40.140625" style="3" customWidth="1"/>
    <col min="9987" max="9987" width="53" style="3" customWidth="1"/>
    <col min="9988" max="9988" width="28.7109375" style="3" customWidth="1"/>
    <col min="9989" max="10241" width="9.140625" style="3"/>
    <col min="10242" max="10242" width="40.140625" style="3" customWidth="1"/>
    <col min="10243" max="10243" width="53" style="3" customWidth="1"/>
    <col min="10244" max="10244" width="28.7109375" style="3" customWidth="1"/>
    <col min="10245" max="10497" width="9.140625" style="3"/>
    <col min="10498" max="10498" width="40.140625" style="3" customWidth="1"/>
    <col min="10499" max="10499" width="53" style="3" customWidth="1"/>
    <col min="10500" max="10500" width="28.7109375" style="3" customWidth="1"/>
    <col min="10501" max="10753" width="9.140625" style="3"/>
    <col min="10754" max="10754" width="40.140625" style="3" customWidth="1"/>
    <col min="10755" max="10755" width="53" style="3" customWidth="1"/>
    <col min="10756" max="10756" width="28.7109375" style="3" customWidth="1"/>
    <col min="10757" max="11009" width="9.140625" style="3"/>
    <col min="11010" max="11010" width="40.140625" style="3" customWidth="1"/>
    <col min="11011" max="11011" width="53" style="3" customWidth="1"/>
    <col min="11012" max="11012" width="28.7109375" style="3" customWidth="1"/>
    <col min="11013" max="11265" width="9.140625" style="3"/>
    <col min="11266" max="11266" width="40.140625" style="3" customWidth="1"/>
    <col min="11267" max="11267" width="53" style="3" customWidth="1"/>
    <col min="11268" max="11268" width="28.7109375" style="3" customWidth="1"/>
    <col min="11269" max="11521" width="9.140625" style="3"/>
    <col min="11522" max="11522" width="40.140625" style="3" customWidth="1"/>
    <col min="11523" max="11523" width="53" style="3" customWidth="1"/>
    <col min="11524" max="11524" width="28.7109375" style="3" customWidth="1"/>
    <col min="11525" max="11777" width="9.140625" style="3"/>
    <col min="11778" max="11778" width="40.140625" style="3" customWidth="1"/>
    <col min="11779" max="11779" width="53" style="3" customWidth="1"/>
    <col min="11780" max="11780" width="28.7109375" style="3" customWidth="1"/>
    <col min="11781" max="12033" width="9.140625" style="3"/>
    <col min="12034" max="12034" width="40.140625" style="3" customWidth="1"/>
    <col min="12035" max="12035" width="53" style="3" customWidth="1"/>
    <col min="12036" max="12036" width="28.7109375" style="3" customWidth="1"/>
    <col min="12037" max="12289" width="9.140625" style="3"/>
    <col min="12290" max="12290" width="40.140625" style="3" customWidth="1"/>
    <col min="12291" max="12291" width="53" style="3" customWidth="1"/>
    <col min="12292" max="12292" width="28.7109375" style="3" customWidth="1"/>
    <col min="12293" max="12545" width="9.140625" style="3"/>
    <col min="12546" max="12546" width="40.140625" style="3" customWidth="1"/>
    <col min="12547" max="12547" width="53" style="3" customWidth="1"/>
    <col min="12548" max="12548" width="28.7109375" style="3" customWidth="1"/>
    <col min="12549" max="12801" width="9.140625" style="3"/>
    <col min="12802" max="12802" width="40.140625" style="3" customWidth="1"/>
    <col min="12803" max="12803" width="53" style="3" customWidth="1"/>
    <col min="12804" max="12804" width="28.7109375" style="3" customWidth="1"/>
    <col min="12805" max="13057" width="9.140625" style="3"/>
    <col min="13058" max="13058" width="40.140625" style="3" customWidth="1"/>
    <col min="13059" max="13059" width="53" style="3" customWidth="1"/>
    <col min="13060" max="13060" width="28.7109375" style="3" customWidth="1"/>
    <col min="13061" max="13313" width="9.140625" style="3"/>
    <col min="13314" max="13314" width="40.140625" style="3" customWidth="1"/>
    <col min="13315" max="13315" width="53" style="3" customWidth="1"/>
    <col min="13316" max="13316" width="28.7109375" style="3" customWidth="1"/>
    <col min="13317" max="13569" width="9.140625" style="3"/>
    <col min="13570" max="13570" width="40.140625" style="3" customWidth="1"/>
    <col min="13571" max="13571" width="53" style="3" customWidth="1"/>
    <col min="13572" max="13572" width="28.7109375" style="3" customWidth="1"/>
    <col min="13573" max="13825" width="9.140625" style="3"/>
    <col min="13826" max="13826" width="40.140625" style="3" customWidth="1"/>
    <col min="13827" max="13827" width="53" style="3" customWidth="1"/>
    <col min="13828" max="13828" width="28.7109375" style="3" customWidth="1"/>
    <col min="13829" max="14081" width="9.140625" style="3"/>
    <col min="14082" max="14082" width="40.140625" style="3" customWidth="1"/>
    <col min="14083" max="14083" width="53" style="3" customWidth="1"/>
    <col min="14084" max="14084" width="28.7109375" style="3" customWidth="1"/>
    <col min="14085" max="14337" width="9.140625" style="3"/>
    <col min="14338" max="14338" width="40.140625" style="3" customWidth="1"/>
    <col min="14339" max="14339" width="53" style="3" customWidth="1"/>
    <col min="14340" max="14340" width="28.7109375" style="3" customWidth="1"/>
    <col min="14341" max="14593" width="9.140625" style="3"/>
    <col min="14594" max="14594" width="40.140625" style="3" customWidth="1"/>
    <col min="14595" max="14595" width="53" style="3" customWidth="1"/>
    <col min="14596" max="14596" width="28.7109375" style="3" customWidth="1"/>
    <col min="14597" max="14849" width="9.140625" style="3"/>
    <col min="14850" max="14850" width="40.140625" style="3" customWidth="1"/>
    <col min="14851" max="14851" width="53" style="3" customWidth="1"/>
    <col min="14852" max="14852" width="28.7109375" style="3" customWidth="1"/>
    <col min="14853" max="15105" width="9.140625" style="3"/>
    <col min="15106" max="15106" width="40.140625" style="3" customWidth="1"/>
    <col min="15107" max="15107" width="53" style="3" customWidth="1"/>
    <col min="15108" max="15108" width="28.7109375" style="3" customWidth="1"/>
    <col min="15109" max="15361" width="9.140625" style="3"/>
    <col min="15362" max="15362" width="40.140625" style="3" customWidth="1"/>
    <col min="15363" max="15363" width="53" style="3" customWidth="1"/>
    <col min="15364" max="15364" width="28.7109375" style="3" customWidth="1"/>
    <col min="15365" max="15617" width="9.140625" style="3"/>
    <col min="15618" max="15618" width="40.140625" style="3" customWidth="1"/>
    <col min="15619" max="15619" width="53" style="3" customWidth="1"/>
    <col min="15620" max="15620" width="28.7109375" style="3" customWidth="1"/>
    <col min="15621" max="15873" width="9.140625" style="3"/>
    <col min="15874" max="15874" width="40.140625" style="3" customWidth="1"/>
    <col min="15875" max="15875" width="53" style="3" customWidth="1"/>
    <col min="15876" max="15876" width="28.7109375" style="3" customWidth="1"/>
    <col min="15877" max="16129" width="9.140625" style="3"/>
    <col min="16130" max="16130" width="40.140625" style="3" customWidth="1"/>
    <col min="16131" max="16131" width="53" style="3" customWidth="1"/>
    <col min="16132" max="16132" width="28.7109375" style="3" customWidth="1"/>
    <col min="16133" max="16384" width="9.140625" style="3"/>
  </cols>
  <sheetData>
    <row r="1" spans="1:18" ht="21" customHeight="1">
      <c r="A1" s="181" t="s">
        <v>0</v>
      </c>
      <c r="B1" s="181"/>
      <c r="C1" s="181"/>
      <c r="D1" s="181"/>
      <c r="E1" s="181"/>
    </row>
    <row r="2" spans="1:18" ht="43.5" customHeight="1">
      <c r="A2" s="867" t="str">
        <f>Title!A2</f>
        <v>Bid Enquiry No: KPTCL/2026-27/SS/WORK_INDENT3805</v>
      </c>
      <c r="B2" s="867"/>
      <c r="C2" s="867"/>
      <c r="D2" s="448"/>
      <c r="E2" s="690"/>
    </row>
    <row r="3" spans="1:18" ht="255.6" customHeight="1">
      <c r="A3" s="1156" t="str">
        <f>Title!A3</f>
        <v xml:space="preserve">Combined Package for, 
Work-A: Augmentation of existing 2x20MVA, 66/11kV Power Transformers by 2x31.5MVA, 66/11kV Power Transformers at 66/11kV Pillagumpa Sub-station in Hosakote Taluk, Bengaluru Rural District.
Work-B: Augmentation of existing 2x20MVA, 66/11kV Power Transformers by 2x31.5MVA, 66/11kV Power Transformers at 66/11kV Budigere Sub-station in Devanahalli Taluk &amp; Bengaluru Rural District. 
Work-C: Augmentation of existing 2x20MVA, 66/11kV Power Transformers by 2x31.5MVA, 66/11kV Power Transformers at 220/66/11kV KIADB Doddaballapura Sub-station in Doddaballapura Taluk, Bengaluru Rural District, 
on Total Turnkey Basis, including Supply of all Materials/Equipments and Erection (including Civil Works) of all Materials/Equipments, Testing and Commissioning.
</v>
      </c>
      <c r="B3" s="1156"/>
      <c r="C3" s="1156"/>
      <c r="D3" s="94"/>
      <c r="E3" s="94"/>
      <c r="F3" s="94"/>
      <c r="G3" s="94"/>
      <c r="H3" s="94"/>
      <c r="I3" s="94"/>
      <c r="J3" s="94"/>
      <c r="K3" s="94"/>
      <c r="L3" s="94"/>
      <c r="M3" s="94"/>
      <c r="N3" s="94"/>
      <c r="O3" s="94"/>
      <c r="P3" s="94"/>
      <c r="Q3" s="94"/>
      <c r="R3" s="94"/>
    </row>
    <row r="4" spans="1:18">
      <c r="A4" s="1319" t="s">
        <v>2668</v>
      </c>
      <c r="B4" s="1319"/>
      <c r="C4" s="1319"/>
      <c r="D4" s="26"/>
    </row>
    <row r="5" spans="1:18">
      <c r="A5" s="1288" t="s">
        <v>2520</v>
      </c>
      <c r="B5" s="1288"/>
      <c r="C5" s="1288"/>
      <c r="D5" s="27"/>
      <c r="E5" s="626"/>
      <c r="F5" s="626"/>
      <c r="G5" s="626"/>
      <c r="H5" s="626"/>
      <c r="I5" s="626"/>
      <c r="J5" s="626"/>
      <c r="K5" s="626"/>
      <c r="L5" s="626"/>
      <c r="M5" s="626"/>
      <c r="N5" s="626"/>
    </row>
    <row r="6" spans="1:18" ht="44.25" customHeight="1">
      <c r="A6" s="1288" t="s">
        <v>406</v>
      </c>
      <c r="B6" s="1288"/>
      <c r="C6" s="1288"/>
      <c r="D6" s="26"/>
    </row>
    <row r="7" spans="1:18" ht="21.75" customHeight="1">
      <c r="A7" s="691"/>
      <c r="B7" s="692" t="s">
        <v>1283</v>
      </c>
      <c r="C7" s="693"/>
      <c r="D7" s="510"/>
    </row>
    <row r="8" spans="1:18" ht="93" customHeight="1">
      <c r="A8" s="691"/>
      <c r="B8" s="694" t="s">
        <v>2521</v>
      </c>
      <c r="C8" s="695"/>
      <c r="D8" s="26"/>
    </row>
    <row r="9" spans="1:18" ht="31.5">
      <c r="A9" s="1323">
        <v>1</v>
      </c>
      <c r="B9" s="696" t="s">
        <v>2522</v>
      </c>
      <c r="C9" s="695"/>
      <c r="D9" s="26"/>
    </row>
    <row r="10" spans="1:18">
      <c r="A10" s="1323"/>
      <c r="B10" s="696" t="s">
        <v>2523</v>
      </c>
      <c r="C10" s="697"/>
      <c r="D10" s="26"/>
    </row>
    <row r="11" spans="1:18">
      <c r="A11" s="1323"/>
      <c r="B11" s="696" t="s">
        <v>2524</v>
      </c>
      <c r="C11" s="697"/>
      <c r="D11" s="26"/>
    </row>
    <row r="12" spans="1:18">
      <c r="A12" s="1323">
        <v>2</v>
      </c>
      <c r="B12" s="696" t="s">
        <v>2525</v>
      </c>
      <c r="C12" s="695"/>
      <c r="D12" s="26"/>
    </row>
    <row r="13" spans="1:18">
      <c r="A13" s="1323"/>
      <c r="B13" s="696" t="s">
        <v>2523</v>
      </c>
      <c r="C13" s="697"/>
      <c r="D13" s="26"/>
    </row>
    <row r="14" spans="1:18">
      <c r="A14" s="1323"/>
      <c r="B14" s="696" t="s">
        <v>2524</v>
      </c>
      <c r="C14" s="697"/>
      <c r="D14" s="26"/>
    </row>
    <row r="15" spans="1:18">
      <c r="A15" s="1323">
        <v>3</v>
      </c>
      <c r="B15" s="696" t="s">
        <v>2526</v>
      </c>
      <c r="C15" s="695"/>
      <c r="D15" s="26"/>
    </row>
    <row r="16" spans="1:18">
      <c r="A16" s="1323"/>
      <c r="B16" s="696" t="s">
        <v>2523</v>
      </c>
      <c r="C16" s="697"/>
      <c r="D16" s="26"/>
    </row>
    <row r="17" spans="1:4">
      <c r="A17" s="1323"/>
      <c r="B17" s="696" t="s">
        <v>2524</v>
      </c>
      <c r="C17" s="697"/>
      <c r="D17" s="26"/>
    </row>
    <row r="18" spans="1:4" ht="31.5">
      <c r="A18" s="1323">
        <v>4</v>
      </c>
      <c r="B18" s="696" t="s">
        <v>2527</v>
      </c>
      <c r="C18" s="695"/>
      <c r="D18" s="26"/>
    </row>
    <row r="19" spans="1:4" ht="17.25" customHeight="1">
      <c r="A19" s="1323"/>
      <c r="B19" s="696" t="s">
        <v>2523</v>
      </c>
      <c r="C19" s="697"/>
      <c r="D19" s="26"/>
    </row>
    <row r="20" spans="1:4">
      <c r="A20" s="1323"/>
      <c r="B20" s="696" t="s">
        <v>2524</v>
      </c>
      <c r="C20" s="697"/>
      <c r="D20" s="26"/>
    </row>
    <row r="21" spans="1:4">
      <c r="A21" s="691">
        <v>5</v>
      </c>
      <c r="B21" s="696" t="s">
        <v>2528</v>
      </c>
      <c r="C21" s="697"/>
      <c r="D21" s="26"/>
    </row>
    <row r="22" spans="1:4" ht="47.25">
      <c r="A22" s="1323">
        <v>6</v>
      </c>
      <c r="B22" s="696" t="s">
        <v>2529</v>
      </c>
      <c r="C22" s="695"/>
      <c r="D22" s="26"/>
    </row>
    <row r="23" spans="1:4">
      <c r="A23" s="1323"/>
      <c r="B23" s="696" t="s">
        <v>2530</v>
      </c>
      <c r="C23" s="697"/>
      <c r="D23" s="26"/>
    </row>
    <row r="24" spans="1:4">
      <c r="A24" s="1323"/>
      <c r="B24" s="696" t="s">
        <v>2531</v>
      </c>
      <c r="C24" s="697"/>
      <c r="D24" s="26"/>
    </row>
    <row r="25" spans="1:4" ht="31.5">
      <c r="A25" s="691">
        <v>7</v>
      </c>
      <c r="B25" s="696" t="s">
        <v>2532</v>
      </c>
      <c r="C25" s="697"/>
      <c r="D25" s="26"/>
    </row>
    <row r="26" spans="1:4" ht="39.75" customHeight="1">
      <c r="A26" s="691">
        <v>8</v>
      </c>
      <c r="B26" s="696" t="s">
        <v>2533</v>
      </c>
      <c r="C26" s="697"/>
      <c r="D26" s="26"/>
    </row>
    <row r="27" spans="1:4" ht="47.25">
      <c r="A27" s="691">
        <v>9</v>
      </c>
      <c r="B27" s="696" t="s">
        <v>2534</v>
      </c>
      <c r="C27" s="697"/>
      <c r="D27" s="26"/>
    </row>
    <row r="28" spans="1:4" ht="34.5">
      <c r="A28" s="691">
        <v>10</v>
      </c>
      <c r="B28" s="696" t="s">
        <v>2535</v>
      </c>
      <c r="C28" s="697"/>
      <c r="D28" s="26"/>
    </row>
    <row r="29" spans="1:4" ht="34.5">
      <c r="A29" s="691">
        <v>11</v>
      </c>
      <c r="B29" s="696" t="s">
        <v>2536</v>
      </c>
      <c r="C29" s="697"/>
      <c r="D29" s="26"/>
    </row>
    <row r="30" spans="1:4" ht="66">
      <c r="A30" s="691">
        <v>12</v>
      </c>
      <c r="B30" s="696" t="s">
        <v>2537</v>
      </c>
      <c r="C30" s="697"/>
      <c r="D30" s="26"/>
    </row>
    <row r="31" spans="1:4" ht="34.5">
      <c r="A31" s="691">
        <v>13</v>
      </c>
      <c r="B31" s="696" t="s">
        <v>2538</v>
      </c>
      <c r="C31" s="697"/>
      <c r="D31" s="26"/>
    </row>
    <row r="32" spans="1:4">
      <c r="A32" s="1323">
        <v>14</v>
      </c>
      <c r="B32" s="696" t="s">
        <v>2539</v>
      </c>
      <c r="C32" s="695"/>
      <c r="D32" s="26"/>
    </row>
    <row r="33" spans="1:4">
      <c r="A33" s="1323"/>
      <c r="B33" s="696" t="s">
        <v>2540</v>
      </c>
      <c r="C33" s="697"/>
      <c r="D33" s="26"/>
    </row>
    <row r="34" spans="1:4">
      <c r="A34" s="1323"/>
      <c r="B34" s="696" t="s">
        <v>2541</v>
      </c>
      <c r="C34" s="697"/>
      <c r="D34" s="26"/>
    </row>
    <row r="35" spans="1:4">
      <c r="A35" s="1323"/>
      <c r="B35" s="696" t="s">
        <v>2542</v>
      </c>
      <c r="C35" s="697"/>
      <c r="D35" s="26"/>
    </row>
    <row r="36" spans="1:4" ht="31.5">
      <c r="A36" s="1323">
        <v>15</v>
      </c>
      <c r="B36" s="696" t="s">
        <v>2543</v>
      </c>
      <c r="C36" s="695"/>
      <c r="D36" s="26"/>
    </row>
    <row r="37" spans="1:4" ht="31.5">
      <c r="A37" s="1323"/>
      <c r="B37" s="696" t="s">
        <v>2544</v>
      </c>
      <c r="C37" s="697"/>
      <c r="D37" s="26"/>
    </row>
    <row r="38" spans="1:4" ht="31.5">
      <c r="A38" s="1323"/>
      <c r="B38" s="696" t="s">
        <v>2545</v>
      </c>
      <c r="C38" s="697"/>
      <c r="D38" s="26"/>
    </row>
    <row r="39" spans="1:4" ht="31.5">
      <c r="A39" s="691">
        <v>16</v>
      </c>
      <c r="B39" s="696" t="s">
        <v>2546</v>
      </c>
      <c r="C39" s="697"/>
      <c r="D39" s="26"/>
    </row>
    <row r="40" spans="1:4" ht="31.5">
      <c r="A40" s="1323">
        <v>17</v>
      </c>
      <c r="B40" s="696" t="s">
        <v>2547</v>
      </c>
      <c r="C40" s="695"/>
      <c r="D40" s="26"/>
    </row>
    <row r="41" spans="1:4">
      <c r="A41" s="1323"/>
      <c r="B41" s="696" t="s">
        <v>2548</v>
      </c>
      <c r="C41" s="697"/>
      <c r="D41" s="26"/>
    </row>
    <row r="42" spans="1:4">
      <c r="A42" s="1323"/>
      <c r="B42" s="696" t="s">
        <v>2549</v>
      </c>
      <c r="C42" s="697"/>
      <c r="D42" s="26"/>
    </row>
    <row r="43" spans="1:4">
      <c r="A43" s="1323">
        <v>18</v>
      </c>
      <c r="B43" s="696" t="s">
        <v>2550</v>
      </c>
      <c r="C43" s="695"/>
      <c r="D43" s="26"/>
    </row>
    <row r="44" spans="1:4">
      <c r="A44" s="1323"/>
      <c r="B44" s="696" t="s">
        <v>2551</v>
      </c>
      <c r="C44" s="697"/>
      <c r="D44" s="26"/>
    </row>
    <row r="45" spans="1:4">
      <c r="A45" s="1323"/>
      <c r="B45" s="696" t="s">
        <v>2552</v>
      </c>
      <c r="C45" s="697"/>
      <c r="D45" s="26"/>
    </row>
    <row r="46" spans="1:4">
      <c r="A46" s="1323">
        <v>19</v>
      </c>
      <c r="B46" s="696" t="s">
        <v>2553</v>
      </c>
      <c r="C46" s="697"/>
      <c r="D46" s="26"/>
    </row>
    <row r="47" spans="1:4">
      <c r="A47" s="1323"/>
      <c r="B47" s="696" t="s">
        <v>2554</v>
      </c>
      <c r="C47" s="697"/>
      <c r="D47" s="26"/>
    </row>
    <row r="48" spans="1:4">
      <c r="A48" s="1323">
        <v>20</v>
      </c>
      <c r="B48" s="696" t="s">
        <v>2555</v>
      </c>
      <c r="C48" s="695"/>
      <c r="D48" s="26"/>
    </row>
    <row r="49" spans="1:4">
      <c r="A49" s="1323"/>
      <c r="B49" s="696" t="s">
        <v>2556</v>
      </c>
      <c r="C49" s="697"/>
      <c r="D49" s="26"/>
    </row>
    <row r="50" spans="1:4" ht="31.5">
      <c r="A50" s="1323"/>
      <c r="B50" s="696" t="s">
        <v>2557</v>
      </c>
      <c r="C50" s="697"/>
      <c r="D50" s="26"/>
    </row>
    <row r="51" spans="1:4">
      <c r="A51" s="691">
        <v>21</v>
      </c>
      <c r="B51" s="696" t="s">
        <v>2558</v>
      </c>
      <c r="C51" s="697"/>
      <c r="D51" s="26"/>
    </row>
    <row r="52" spans="1:4" ht="31.5">
      <c r="A52" s="1323">
        <v>22</v>
      </c>
      <c r="B52" s="696" t="s">
        <v>2559</v>
      </c>
      <c r="C52" s="697"/>
      <c r="D52" s="26"/>
    </row>
    <row r="53" spans="1:4">
      <c r="A53" s="1323"/>
      <c r="B53" s="696" t="s">
        <v>2560</v>
      </c>
      <c r="C53" s="697"/>
      <c r="D53" s="26"/>
    </row>
    <row r="54" spans="1:4" ht="47.25">
      <c r="A54" s="1323"/>
      <c r="B54" s="696" t="s">
        <v>2561</v>
      </c>
      <c r="C54" s="697"/>
      <c r="D54" s="26"/>
    </row>
    <row r="55" spans="1:4">
      <c r="A55" s="1323"/>
      <c r="B55" s="696" t="s">
        <v>2562</v>
      </c>
      <c r="C55" s="697"/>
      <c r="D55" s="26"/>
    </row>
    <row r="56" spans="1:4" ht="31.5">
      <c r="A56" s="691"/>
      <c r="B56" s="692" t="s">
        <v>2563</v>
      </c>
      <c r="C56" s="695"/>
      <c r="D56" s="26"/>
    </row>
    <row r="57" spans="1:4" ht="31.5">
      <c r="A57" s="691">
        <v>1</v>
      </c>
      <c r="B57" s="696" t="s">
        <v>2564</v>
      </c>
      <c r="C57" s="697"/>
      <c r="D57" s="26"/>
    </row>
    <row r="58" spans="1:4">
      <c r="A58" s="691">
        <v>2</v>
      </c>
      <c r="B58" s="696" t="s">
        <v>2565</v>
      </c>
      <c r="C58" s="697"/>
      <c r="D58" s="26"/>
    </row>
    <row r="59" spans="1:4">
      <c r="A59" s="691">
        <v>3</v>
      </c>
      <c r="B59" s="696" t="s">
        <v>2566</v>
      </c>
      <c r="C59" s="697"/>
      <c r="D59" s="26"/>
    </row>
    <row r="60" spans="1:4" ht="31.5">
      <c r="A60" s="691">
        <v>4</v>
      </c>
      <c r="B60" s="696" t="s">
        <v>2567</v>
      </c>
      <c r="C60" s="697"/>
      <c r="D60" s="26"/>
    </row>
    <row r="61" spans="1:4" ht="31.5">
      <c r="A61" s="691"/>
      <c r="B61" s="692" t="s">
        <v>2568</v>
      </c>
      <c r="C61" s="695"/>
      <c r="D61" s="26"/>
    </row>
    <row r="62" spans="1:4" ht="31.5">
      <c r="A62" s="1323">
        <v>1</v>
      </c>
      <c r="B62" s="696" t="s">
        <v>2569</v>
      </c>
      <c r="C62" s="697"/>
      <c r="D62" s="26"/>
    </row>
    <row r="63" spans="1:4" ht="31.5">
      <c r="A63" s="1323"/>
      <c r="B63" s="696" t="s">
        <v>2570</v>
      </c>
      <c r="C63" s="697"/>
      <c r="D63" s="26"/>
    </row>
    <row r="64" spans="1:4">
      <c r="A64" s="1323"/>
      <c r="B64" s="696" t="s">
        <v>2571</v>
      </c>
      <c r="C64" s="697"/>
      <c r="D64" s="26"/>
    </row>
    <row r="65" spans="1:4">
      <c r="A65" s="1323"/>
      <c r="B65" s="696" t="s">
        <v>2572</v>
      </c>
      <c r="C65" s="697"/>
      <c r="D65" s="26"/>
    </row>
    <row r="66" spans="1:4">
      <c r="A66" s="1323"/>
      <c r="B66" s="696" t="s">
        <v>2573</v>
      </c>
      <c r="C66" s="695"/>
      <c r="D66" s="26"/>
    </row>
    <row r="67" spans="1:4">
      <c r="A67" s="1323"/>
      <c r="B67" s="696" t="s">
        <v>2574</v>
      </c>
      <c r="C67" s="697"/>
      <c r="D67" s="26"/>
    </row>
    <row r="68" spans="1:4">
      <c r="A68" s="1323"/>
      <c r="B68" s="696" t="s">
        <v>2575</v>
      </c>
      <c r="C68" s="697"/>
      <c r="D68" s="26"/>
    </row>
    <row r="69" spans="1:4">
      <c r="A69" s="1323"/>
      <c r="B69" s="696" t="s">
        <v>2576</v>
      </c>
      <c r="C69" s="697"/>
      <c r="D69" s="26"/>
    </row>
    <row r="70" spans="1:4">
      <c r="A70" s="1323"/>
      <c r="B70" s="696" t="s">
        <v>2577</v>
      </c>
      <c r="C70" s="697"/>
      <c r="D70" s="26"/>
    </row>
    <row r="71" spans="1:4" ht="31.5">
      <c r="A71" s="1323"/>
      <c r="B71" s="696" t="s">
        <v>2578</v>
      </c>
      <c r="C71" s="697"/>
      <c r="D71" s="26"/>
    </row>
    <row r="72" spans="1:4" ht="31.5">
      <c r="A72" s="1323"/>
      <c r="B72" s="696" t="s">
        <v>2579</v>
      </c>
      <c r="C72" s="697"/>
      <c r="D72" s="26"/>
    </row>
    <row r="73" spans="1:4" ht="31.5">
      <c r="A73" s="691"/>
      <c r="B73" s="692" t="s">
        <v>2580</v>
      </c>
      <c r="C73" s="695"/>
      <c r="D73" s="26"/>
    </row>
    <row r="74" spans="1:4">
      <c r="A74" s="1323">
        <v>1</v>
      </c>
      <c r="B74" s="696" t="s">
        <v>1091</v>
      </c>
      <c r="C74" s="695"/>
      <c r="D74" s="26"/>
    </row>
    <row r="75" spans="1:4" ht="31.5">
      <c r="A75" s="1323"/>
      <c r="B75" s="696" t="s">
        <v>2581</v>
      </c>
      <c r="C75" s="697"/>
      <c r="D75" s="26"/>
    </row>
    <row r="76" spans="1:4">
      <c r="A76" s="1323"/>
      <c r="B76" s="696" t="s">
        <v>2582</v>
      </c>
      <c r="C76" s="697"/>
      <c r="D76" s="26"/>
    </row>
    <row r="77" spans="1:4" ht="18.75">
      <c r="A77" s="1323"/>
      <c r="B77" s="696" t="s">
        <v>2583</v>
      </c>
      <c r="C77" s="697"/>
      <c r="D77" s="26"/>
    </row>
    <row r="78" spans="1:4">
      <c r="A78" s="1323"/>
      <c r="B78" s="696" t="s">
        <v>2584</v>
      </c>
      <c r="C78" s="697"/>
      <c r="D78" s="26"/>
    </row>
    <row r="79" spans="1:4" ht="47.25">
      <c r="A79" s="1323"/>
      <c r="B79" s="696" t="s">
        <v>2585</v>
      </c>
      <c r="C79" s="697"/>
      <c r="D79" s="26"/>
    </row>
    <row r="80" spans="1:4" ht="47.25">
      <c r="A80" s="1323"/>
      <c r="B80" s="696" t="s">
        <v>2586</v>
      </c>
      <c r="C80" s="697"/>
      <c r="D80" s="26"/>
    </row>
    <row r="81" spans="1:4">
      <c r="A81" s="1323"/>
      <c r="B81" s="696" t="s">
        <v>2587</v>
      </c>
      <c r="C81" s="695"/>
      <c r="D81" s="26"/>
    </row>
    <row r="82" spans="1:4">
      <c r="A82" s="1323"/>
      <c r="B82" s="696" t="s">
        <v>2588</v>
      </c>
      <c r="C82" s="697"/>
      <c r="D82" s="26"/>
    </row>
    <row r="83" spans="1:4">
      <c r="A83" s="1323"/>
      <c r="B83" s="696" t="s">
        <v>2589</v>
      </c>
      <c r="C83" s="697"/>
      <c r="D83" s="26"/>
    </row>
    <row r="84" spans="1:4">
      <c r="A84" s="1323"/>
      <c r="B84" s="696" t="s">
        <v>2590</v>
      </c>
      <c r="C84" s="695"/>
      <c r="D84" s="26"/>
    </row>
    <row r="85" spans="1:4">
      <c r="A85" s="1323"/>
      <c r="B85" s="696" t="s">
        <v>2591</v>
      </c>
      <c r="C85" s="697"/>
      <c r="D85" s="26"/>
    </row>
    <row r="86" spans="1:4" ht="34.5">
      <c r="A86" s="1323"/>
      <c r="B86" s="696" t="s">
        <v>2592</v>
      </c>
      <c r="C86" s="697"/>
      <c r="D86" s="26"/>
    </row>
    <row r="87" spans="1:4" ht="34.5">
      <c r="A87" s="1323"/>
      <c r="B87" s="696" t="s">
        <v>2593</v>
      </c>
      <c r="C87" s="697"/>
      <c r="D87" s="26"/>
    </row>
    <row r="88" spans="1:4" ht="63">
      <c r="A88" s="1323"/>
      <c r="B88" s="696" t="s">
        <v>2594</v>
      </c>
      <c r="C88" s="697"/>
      <c r="D88" s="26"/>
    </row>
    <row r="89" spans="1:4">
      <c r="A89" s="1323"/>
      <c r="B89" s="696" t="s">
        <v>2595</v>
      </c>
      <c r="C89" s="697"/>
      <c r="D89" s="26"/>
    </row>
    <row r="90" spans="1:4">
      <c r="A90" s="1323"/>
      <c r="B90" s="696" t="s">
        <v>2596</v>
      </c>
      <c r="C90" s="697"/>
      <c r="D90" s="26"/>
    </row>
    <row r="91" spans="1:4">
      <c r="A91" s="1323"/>
      <c r="B91" s="696" t="s">
        <v>2597</v>
      </c>
      <c r="C91" s="695"/>
      <c r="D91" s="26"/>
    </row>
    <row r="92" spans="1:4">
      <c r="A92" s="1323"/>
      <c r="B92" s="696" t="s">
        <v>2598</v>
      </c>
      <c r="C92" s="697"/>
      <c r="D92" s="26"/>
    </row>
    <row r="93" spans="1:4" ht="31.5">
      <c r="A93" s="1323"/>
      <c r="B93" s="696" t="s">
        <v>2599</v>
      </c>
      <c r="C93" s="697"/>
      <c r="D93" s="26"/>
    </row>
    <row r="94" spans="1:4">
      <c r="A94" s="1323"/>
      <c r="B94" s="696" t="s">
        <v>2600</v>
      </c>
      <c r="C94" s="697"/>
      <c r="D94" s="26"/>
    </row>
    <row r="95" spans="1:4">
      <c r="A95" s="1323"/>
      <c r="B95" s="696" t="s">
        <v>2601</v>
      </c>
      <c r="C95" s="695"/>
      <c r="D95" s="26"/>
    </row>
    <row r="96" spans="1:4">
      <c r="A96" s="1323"/>
      <c r="B96" s="696" t="s">
        <v>2602</v>
      </c>
      <c r="C96" s="697"/>
      <c r="D96" s="26"/>
    </row>
    <row r="97" spans="1:4">
      <c r="A97" s="1323"/>
      <c r="B97" s="696" t="s">
        <v>2603</v>
      </c>
      <c r="C97" s="695"/>
      <c r="D97" s="26"/>
    </row>
    <row r="98" spans="1:4">
      <c r="A98" s="1323"/>
      <c r="B98" s="696" t="s">
        <v>2604</v>
      </c>
      <c r="C98" s="697"/>
      <c r="D98" s="26"/>
    </row>
    <row r="99" spans="1:4">
      <c r="A99" s="1323"/>
      <c r="B99" s="696" t="s">
        <v>2605</v>
      </c>
      <c r="C99" s="697"/>
      <c r="D99" s="26"/>
    </row>
    <row r="100" spans="1:4" ht="47.25">
      <c r="A100" s="1323"/>
      <c r="B100" s="696" t="s">
        <v>2606</v>
      </c>
      <c r="C100" s="697"/>
      <c r="D100" s="26"/>
    </row>
    <row r="101" spans="1:4" ht="31.5">
      <c r="A101" s="1323">
        <v>2</v>
      </c>
      <c r="B101" s="696" t="s">
        <v>2607</v>
      </c>
      <c r="C101" s="695"/>
      <c r="D101" s="26"/>
    </row>
    <row r="102" spans="1:4" ht="31.5">
      <c r="A102" s="1323"/>
      <c r="B102" s="696" t="s">
        <v>2581</v>
      </c>
      <c r="C102" s="697"/>
      <c r="D102" s="26"/>
    </row>
    <row r="103" spans="1:4">
      <c r="A103" s="1323"/>
      <c r="B103" s="696" t="s">
        <v>2608</v>
      </c>
      <c r="C103" s="697"/>
      <c r="D103" s="26"/>
    </row>
    <row r="104" spans="1:4">
      <c r="A104" s="1323"/>
      <c r="B104" s="696" t="s">
        <v>2609</v>
      </c>
      <c r="C104" s="697"/>
      <c r="D104" s="26"/>
    </row>
    <row r="105" spans="1:4" ht="31.5">
      <c r="A105" s="1323"/>
      <c r="B105" s="696" t="s">
        <v>2610</v>
      </c>
      <c r="C105" s="697"/>
      <c r="D105" s="26"/>
    </row>
    <row r="106" spans="1:4">
      <c r="A106" s="1323"/>
      <c r="B106" s="696" t="s">
        <v>2611</v>
      </c>
      <c r="C106" s="697"/>
      <c r="D106" s="26"/>
    </row>
    <row r="107" spans="1:4" ht="22.5" customHeight="1">
      <c r="A107" s="1323"/>
      <c r="B107" s="696" t="s">
        <v>2612</v>
      </c>
      <c r="C107" s="697"/>
      <c r="D107" s="26"/>
    </row>
    <row r="108" spans="1:4" ht="54.75" customHeight="1">
      <c r="A108" s="1323"/>
      <c r="B108" s="696" t="s">
        <v>2613</v>
      </c>
      <c r="C108" s="697"/>
      <c r="D108" s="26"/>
    </row>
    <row r="109" spans="1:4" ht="66">
      <c r="A109" s="1323"/>
      <c r="B109" s="696" t="s">
        <v>2614</v>
      </c>
      <c r="C109" s="697"/>
      <c r="D109" s="26"/>
    </row>
    <row r="110" spans="1:4">
      <c r="A110" s="1323">
        <v>3</v>
      </c>
      <c r="B110" s="696" t="s">
        <v>2615</v>
      </c>
      <c r="C110" s="695"/>
      <c r="D110" s="26"/>
    </row>
    <row r="111" spans="1:4" ht="31.5">
      <c r="A111" s="1323"/>
      <c r="B111" s="696" t="s">
        <v>2581</v>
      </c>
      <c r="C111" s="697"/>
      <c r="D111" s="26"/>
    </row>
    <row r="112" spans="1:4">
      <c r="A112" s="1323"/>
      <c r="B112" s="696" t="s">
        <v>2608</v>
      </c>
      <c r="C112" s="697"/>
      <c r="D112" s="26"/>
    </row>
    <row r="113" spans="1:4">
      <c r="A113" s="1323"/>
      <c r="B113" s="696" t="s">
        <v>2609</v>
      </c>
      <c r="C113" s="697"/>
      <c r="D113" s="26"/>
    </row>
    <row r="114" spans="1:4">
      <c r="A114" s="1323"/>
      <c r="B114" s="696" t="s">
        <v>2616</v>
      </c>
      <c r="C114" s="697"/>
      <c r="D114" s="26"/>
    </row>
    <row r="115" spans="1:4">
      <c r="A115" s="1323"/>
      <c r="B115" s="696" t="s">
        <v>2611</v>
      </c>
      <c r="C115" s="697"/>
      <c r="D115" s="26"/>
    </row>
    <row r="116" spans="1:4" ht="31.5">
      <c r="A116" s="1323"/>
      <c r="B116" s="696" t="s">
        <v>2617</v>
      </c>
      <c r="C116" s="697"/>
      <c r="D116" s="26"/>
    </row>
    <row r="117" spans="1:4" ht="47.25">
      <c r="A117" s="1323"/>
      <c r="B117" s="696" t="s">
        <v>2618</v>
      </c>
      <c r="C117" s="697"/>
      <c r="D117" s="26"/>
    </row>
    <row r="118" spans="1:4">
      <c r="A118" s="1323"/>
      <c r="B118" s="696" t="s">
        <v>2619</v>
      </c>
      <c r="C118" s="697"/>
      <c r="D118" s="26"/>
    </row>
    <row r="119" spans="1:4" ht="47.25">
      <c r="A119" s="1323"/>
      <c r="B119" s="696" t="s">
        <v>2620</v>
      </c>
      <c r="C119" s="697"/>
      <c r="D119" s="26"/>
    </row>
    <row r="120" spans="1:4" ht="31.5">
      <c r="A120" s="1323"/>
      <c r="B120" s="696" t="s">
        <v>2621</v>
      </c>
      <c r="C120" s="697"/>
      <c r="D120" s="26"/>
    </row>
    <row r="121" spans="1:4" ht="47.25">
      <c r="A121" s="1323"/>
      <c r="B121" s="696" t="s">
        <v>2622</v>
      </c>
      <c r="C121" s="697"/>
      <c r="D121" s="26"/>
    </row>
    <row r="122" spans="1:4" ht="31.5">
      <c r="A122" s="1323">
        <v>4</v>
      </c>
      <c r="B122" s="696" t="s">
        <v>2623</v>
      </c>
      <c r="C122" s="695"/>
      <c r="D122" s="26"/>
    </row>
    <row r="123" spans="1:4" ht="31.5">
      <c r="A123" s="1323"/>
      <c r="B123" s="696" t="s">
        <v>2581</v>
      </c>
      <c r="C123" s="697"/>
      <c r="D123" s="26"/>
    </row>
    <row r="124" spans="1:4">
      <c r="A124" s="1323"/>
      <c r="B124" s="696" t="s">
        <v>2624</v>
      </c>
      <c r="C124" s="697"/>
      <c r="D124" s="26"/>
    </row>
    <row r="125" spans="1:4">
      <c r="A125" s="1323"/>
      <c r="B125" s="696" t="s">
        <v>2625</v>
      </c>
      <c r="C125" s="697"/>
      <c r="D125" s="26"/>
    </row>
    <row r="126" spans="1:4">
      <c r="A126" s="1323"/>
      <c r="B126" s="696" t="s">
        <v>2626</v>
      </c>
      <c r="C126" s="697"/>
      <c r="D126" s="26"/>
    </row>
    <row r="127" spans="1:4">
      <c r="A127" s="1323"/>
      <c r="B127" s="696" t="s">
        <v>2627</v>
      </c>
      <c r="C127" s="697"/>
      <c r="D127" s="26"/>
    </row>
    <row r="128" spans="1:4">
      <c r="A128" s="1323"/>
      <c r="B128" s="696" t="s">
        <v>2628</v>
      </c>
      <c r="C128" s="697"/>
      <c r="D128" s="26"/>
    </row>
    <row r="129" spans="1:4" ht="31.5">
      <c r="A129" s="1323"/>
      <c r="B129" s="696" t="s">
        <v>2629</v>
      </c>
      <c r="C129" s="697"/>
      <c r="D129" s="26"/>
    </row>
    <row r="130" spans="1:4">
      <c r="A130" s="1323"/>
      <c r="B130" s="696" t="s">
        <v>2630</v>
      </c>
      <c r="C130" s="697"/>
      <c r="D130" s="26"/>
    </row>
    <row r="131" spans="1:4" ht="31.5">
      <c r="A131" s="1323"/>
      <c r="B131" s="696" t="s">
        <v>2631</v>
      </c>
      <c r="C131" s="695"/>
      <c r="D131" s="26"/>
    </row>
    <row r="132" spans="1:4" ht="20.25" customHeight="1">
      <c r="A132" s="1323"/>
      <c r="B132" s="696" t="s">
        <v>2632</v>
      </c>
      <c r="C132" s="697"/>
      <c r="D132" s="26"/>
    </row>
    <row r="133" spans="1:4">
      <c r="A133" s="1323"/>
      <c r="B133" s="696" t="s">
        <v>2633</v>
      </c>
      <c r="C133" s="697"/>
      <c r="D133" s="26"/>
    </row>
    <row r="134" spans="1:4">
      <c r="A134" s="1323"/>
      <c r="B134" s="696" t="s">
        <v>2634</v>
      </c>
      <c r="C134" s="697"/>
      <c r="D134" s="26"/>
    </row>
    <row r="135" spans="1:4">
      <c r="A135" s="1323"/>
      <c r="B135" s="696" t="s">
        <v>2635</v>
      </c>
      <c r="C135" s="697"/>
      <c r="D135" s="26"/>
    </row>
    <row r="136" spans="1:4" ht="31.5">
      <c r="A136" s="1323"/>
      <c r="B136" s="696" t="s">
        <v>2636</v>
      </c>
      <c r="C136" s="697"/>
      <c r="D136" s="26"/>
    </row>
    <row r="137" spans="1:4" ht="31.5">
      <c r="A137" s="1323"/>
      <c r="B137" s="696" t="s">
        <v>2637</v>
      </c>
      <c r="C137" s="697"/>
      <c r="D137" s="26"/>
    </row>
    <row r="138" spans="1:4" ht="57" customHeight="1">
      <c r="A138" s="1323"/>
      <c r="B138" s="696" t="s">
        <v>2638</v>
      </c>
      <c r="C138" s="697"/>
      <c r="D138" s="26"/>
    </row>
    <row r="139" spans="1:4">
      <c r="A139" s="1323"/>
      <c r="B139" s="696" t="s">
        <v>2639</v>
      </c>
      <c r="C139" s="697"/>
      <c r="D139" s="26"/>
    </row>
    <row r="140" spans="1:4" ht="31.5">
      <c r="A140" s="1323">
        <v>5</v>
      </c>
      <c r="B140" s="696" t="s">
        <v>2640</v>
      </c>
      <c r="C140" s="695"/>
      <c r="D140" s="26"/>
    </row>
    <row r="141" spans="1:4" ht="31.5">
      <c r="A141" s="1323"/>
      <c r="B141" s="696" t="s">
        <v>2581</v>
      </c>
      <c r="C141" s="697"/>
      <c r="D141" s="26"/>
    </row>
    <row r="142" spans="1:4" ht="31.5">
      <c r="A142" s="1323"/>
      <c r="B142" s="696" t="s">
        <v>2641</v>
      </c>
      <c r="C142" s="697"/>
      <c r="D142" s="26"/>
    </row>
    <row r="143" spans="1:4">
      <c r="A143" s="1323"/>
      <c r="B143" s="696" t="s">
        <v>2642</v>
      </c>
      <c r="C143" s="697"/>
      <c r="D143" s="26"/>
    </row>
    <row r="144" spans="1:4" ht="31.5">
      <c r="A144" s="1323"/>
      <c r="B144" s="696" t="s">
        <v>2643</v>
      </c>
      <c r="C144" s="697"/>
      <c r="D144" s="26"/>
    </row>
    <row r="145" spans="1:4" ht="31.5">
      <c r="A145" s="1323"/>
      <c r="B145" s="696" t="s">
        <v>2644</v>
      </c>
      <c r="C145" s="697"/>
      <c r="D145" s="26"/>
    </row>
    <row r="146" spans="1:4">
      <c r="A146" s="1323"/>
      <c r="B146" s="696" t="s">
        <v>2645</v>
      </c>
      <c r="C146" s="697"/>
      <c r="D146" s="26"/>
    </row>
    <row r="147" spans="1:4">
      <c r="A147" s="1323"/>
      <c r="B147" s="696" t="s">
        <v>2646</v>
      </c>
      <c r="C147" s="697"/>
      <c r="D147" s="26"/>
    </row>
    <row r="148" spans="1:4">
      <c r="A148" s="1323"/>
      <c r="B148" s="696" t="s">
        <v>2647</v>
      </c>
      <c r="C148" s="697"/>
      <c r="D148" s="26"/>
    </row>
    <row r="149" spans="1:4">
      <c r="A149" s="1323"/>
      <c r="B149" s="696" t="s">
        <v>2648</v>
      </c>
      <c r="C149" s="697"/>
      <c r="D149" s="26"/>
    </row>
    <row r="150" spans="1:4">
      <c r="A150" s="1323"/>
      <c r="B150" s="696" t="s">
        <v>2649</v>
      </c>
      <c r="C150" s="697"/>
      <c r="D150" s="26"/>
    </row>
    <row r="151" spans="1:4" ht="31.5">
      <c r="A151" s="691"/>
      <c r="B151" s="692" t="s">
        <v>2650</v>
      </c>
      <c r="C151" s="695"/>
      <c r="D151" s="26"/>
    </row>
    <row r="152" spans="1:4" ht="31.5">
      <c r="A152" s="691">
        <v>1</v>
      </c>
      <c r="B152" s="696" t="s">
        <v>2564</v>
      </c>
      <c r="C152" s="697"/>
      <c r="D152" s="26"/>
    </row>
    <row r="153" spans="1:4">
      <c r="A153" s="691">
        <v>2</v>
      </c>
      <c r="B153" s="696" t="s">
        <v>1096</v>
      </c>
      <c r="C153" s="697"/>
      <c r="D153" s="26"/>
    </row>
    <row r="154" spans="1:4">
      <c r="A154" s="691">
        <v>3</v>
      </c>
      <c r="B154" s="696" t="s">
        <v>2651</v>
      </c>
      <c r="C154" s="697"/>
      <c r="D154" s="26"/>
    </row>
    <row r="155" spans="1:4" ht="47.25">
      <c r="A155" s="691">
        <v>4</v>
      </c>
      <c r="B155" s="696" t="s">
        <v>2652</v>
      </c>
      <c r="C155" s="697"/>
      <c r="D155" s="26"/>
    </row>
    <row r="156" spans="1:4" ht="24" customHeight="1">
      <c r="A156" s="1323">
        <v>5</v>
      </c>
      <c r="B156" s="696" t="s">
        <v>2653</v>
      </c>
      <c r="C156" s="695"/>
      <c r="D156" s="26"/>
    </row>
    <row r="157" spans="1:4" ht="21" customHeight="1">
      <c r="A157" s="1323"/>
      <c r="B157" s="696" t="s">
        <v>2556</v>
      </c>
      <c r="C157" s="697"/>
      <c r="D157" s="26"/>
    </row>
    <row r="158" spans="1:4" ht="31.5">
      <c r="A158" s="1323"/>
      <c r="B158" s="696" t="s">
        <v>2654</v>
      </c>
      <c r="C158" s="697"/>
      <c r="D158" s="26"/>
    </row>
    <row r="159" spans="1:4" ht="31.5">
      <c r="A159" s="1323"/>
      <c r="B159" s="696" t="s">
        <v>2655</v>
      </c>
      <c r="C159" s="697"/>
      <c r="D159" s="26"/>
    </row>
    <row r="160" spans="1:4" ht="22.5" customHeight="1">
      <c r="A160" s="1323">
        <v>6</v>
      </c>
      <c r="B160" s="696" t="s">
        <v>1687</v>
      </c>
      <c r="C160" s="695"/>
      <c r="D160" s="26"/>
    </row>
    <row r="161" spans="1:4" ht="22.5" customHeight="1">
      <c r="A161" s="1323"/>
      <c r="B161" s="696" t="s">
        <v>2656</v>
      </c>
      <c r="C161" s="697"/>
      <c r="D161" s="26"/>
    </row>
    <row r="162" spans="1:4" ht="24" customHeight="1">
      <c r="A162" s="1323"/>
      <c r="B162" s="696" t="s">
        <v>2657</v>
      </c>
      <c r="C162" s="697"/>
      <c r="D162" s="26"/>
    </row>
    <row r="163" spans="1:4" ht="34.5" customHeight="1">
      <c r="A163" s="1323"/>
      <c r="B163" s="696" t="s">
        <v>2658</v>
      </c>
      <c r="C163" s="697"/>
      <c r="D163" s="26"/>
    </row>
    <row r="164" spans="1:4" ht="33.75" customHeight="1">
      <c r="A164" s="1323"/>
      <c r="B164" s="696" t="s">
        <v>2659</v>
      </c>
      <c r="C164" s="697"/>
      <c r="D164" s="26"/>
    </row>
    <row r="165" spans="1:4" ht="31.5">
      <c r="A165" s="691">
        <v>7</v>
      </c>
      <c r="B165" s="696" t="s">
        <v>2660</v>
      </c>
      <c r="C165" s="697"/>
      <c r="D165" s="26"/>
    </row>
    <row r="166" spans="1:4" ht="31.5">
      <c r="A166" s="691">
        <v>8</v>
      </c>
      <c r="B166" s="696" t="s">
        <v>2567</v>
      </c>
      <c r="C166" s="697"/>
      <c r="D166" s="26"/>
    </row>
    <row r="167" spans="1:4" ht="24" customHeight="1">
      <c r="A167" s="691"/>
      <c r="B167" s="692" t="s">
        <v>2661</v>
      </c>
      <c r="C167" s="695"/>
      <c r="D167" s="26"/>
    </row>
    <row r="168" spans="1:4" ht="27" customHeight="1">
      <c r="A168" s="1323">
        <v>1</v>
      </c>
      <c r="B168" s="696" t="s">
        <v>2662</v>
      </c>
      <c r="C168" s="695"/>
      <c r="D168" s="26"/>
    </row>
    <row r="169" spans="1:4" ht="45.75" customHeight="1">
      <c r="A169" s="1323"/>
      <c r="B169" s="696" t="s">
        <v>2581</v>
      </c>
      <c r="C169" s="697"/>
      <c r="D169" s="26"/>
    </row>
    <row r="170" spans="1:4" ht="31.5">
      <c r="A170" s="1323"/>
      <c r="B170" s="696" t="s">
        <v>2663</v>
      </c>
      <c r="C170" s="697"/>
      <c r="D170" s="26"/>
    </row>
    <row r="171" spans="1:4" ht="22.5" customHeight="1">
      <c r="A171" s="1323"/>
      <c r="B171" s="696" t="s">
        <v>2664</v>
      </c>
      <c r="C171" s="697"/>
      <c r="D171" s="26"/>
    </row>
    <row r="172" spans="1:4" ht="23.25" customHeight="1">
      <c r="A172" s="1323">
        <v>2</v>
      </c>
      <c r="B172" s="696" t="s">
        <v>2665</v>
      </c>
      <c r="C172" s="695"/>
      <c r="D172" s="26"/>
    </row>
    <row r="173" spans="1:4" ht="21.75" customHeight="1">
      <c r="A173" s="1323"/>
      <c r="B173" s="696" t="s">
        <v>2666</v>
      </c>
      <c r="C173" s="697"/>
      <c r="D173" s="26"/>
    </row>
    <row r="174" spans="1:4" ht="25.5" customHeight="1">
      <c r="A174" s="691">
        <v>3</v>
      </c>
      <c r="B174" s="696" t="s">
        <v>587</v>
      </c>
      <c r="C174" s="697"/>
      <c r="D174" s="26"/>
    </row>
    <row r="175" spans="1:4" ht="94.5">
      <c r="A175" s="691">
        <v>4</v>
      </c>
      <c r="B175" s="696" t="s">
        <v>2667</v>
      </c>
      <c r="C175" s="697"/>
      <c r="D175" s="26"/>
    </row>
    <row r="176" spans="1:4">
      <c r="A176" s="513"/>
      <c r="B176" s="137"/>
      <c r="C176" s="137"/>
      <c r="D176" s="26"/>
    </row>
    <row r="177" spans="1:4">
      <c r="A177" s="513"/>
      <c r="B177" s="137"/>
      <c r="C177" s="137"/>
      <c r="D177" s="26"/>
    </row>
    <row r="178" spans="1:4" ht="35.1" customHeight="1">
      <c r="A178" s="27" t="s">
        <v>53</v>
      </c>
      <c r="B178" s="697"/>
      <c r="C178" s="497" t="s">
        <v>65</v>
      </c>
      <c r="D178" s="698"/>
    </row>
    <row r="179" spans="1:4" ht="35.1" customHeight="1">
      <c r="A179" s="27" t="s">
        <v>55</v>
      </c>
      <c r="B179" s="697"/>
      <c r="C179" s="497" t="s">
        <v>66</v>
      </c>
      <c r="D179" s="698"/>
    </row>
    <row r="180" spans="1:4" ht="35.1" customHeight="1">
      <c r="A180" s="26"/>
      <c r="B180" s="26"/>
      <c r="C180" s="498" t="s">
        <v>67</v>
      </c>
      <c r="D180" s="698"/>
    </row>
  </sheetData>
  <sheetProtection sheet="1" objects="1" scenarios="1"/>
  <mergeCells count="27">
    <mergeCell ref="A156:A159"/>
    <mergeCell ref="A160:A164"/>
    <mergeCell ref="A168:A171"/>
    <mergeCell ref="A172:A173"/>
    <mergeCell ref="A62:A72"/>
    <mergeCell ref="A74:A100"/>
    <mergeCell ref="A101:A109"/>
    <mergeCell ref="A110:A121"/>
    <mergeCell ref="A122:A139"/>
    <mergeCell ref="A140:A150"/>
    <mergeCell ref="A52:A55"/>
    <mergeCell ref="A9:A11"/>
    <mergeCell ref="A12:A14"/>
    <mergeCell ref="A15:A17"/>
    <mergeCell ref="A18:A20"/>
    <mergeCell ref="A22:A24"/>
    <mergeCell ref="A32:A35"/>
    <mergeCell ref="A36:A38"/>
    <mergeCell ref="A40:A42"/>
    <mergeCell ref="A43:A45"/>
    <mergeCell ref="A46:A47"/>
    <mergeCell ref="A48:A50"/>
    <mergeCell ref="A2:C2"/>
    <mergeCell ref="A3:C3"/>
    <mergeCell ref="A4:C4"/>
    <mergeCell ref="A5:C5"/>
    <mergeCell ref="A6:C6"/>
  </mergeCells>
  <pageMargins left="0.7" right="0.7" top="0.75" bottom="0.75" header="0.3" footer="0.3"/>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dimension ref="A1:E377"/>
  <sheetViews>
    <sheetView workbookViewId="0">
      <selection activeCell="A2" sqref="A2:D2"/>
    </sheetView>
  </sheetViews>
  <sheetFormatPr defaultRowHeight="15"/>
  <cols>
    <col min="2" max="2" width="55.5703125" customWidth="1"/>
    <col min="3" max="3" width="45" customWidth="1"/>
    <col min="4" max="4" width="50.140625" customWidth="1"/>
  </cols>
  <sheetData>
    <row r="1" spans="1:5" ht="20.25" customHeight="1">
      <c r="A1" s="1275" t="s">
        <v>0</v>
      </c>
      <c r="B1" s="1275"/>
      <c r="C1" s="1275"/>
      <c r="D1" s="1275"/>
      <c r="E1" s="1275"/>
    </row>
    <row r="2" spans="1:5" ht="15.75" customHeight="1">
      <c r="A2" s="867" t="str">
        <f>Title!A2</f>
        <v>Bid Enquiry No: KPTCL/2026-27/SS/WORK_INDENT3805</v>
      </c>
      <c r="B2" s="867"/>
      <c r="C2" s="867"/>
      <c r="D2" s="867"/>
    </row>
    <row r="3" spans="1:5" ht="170.45" customHeight="1">
      <c r="A3" s="1303" t="str">
        <f>Title!A3</f>
        <v xml:space="preserve">Combined Package for, 
Work-A: Augmentation of existing 2x20MVA, 66/11kV Power Transformers by 2x31.5MVA, 66/11kV Power Transformers at 66/11kV Pillagumpa Sub-station in Hosakote Taluk, Bengaluru Rural District.
Work-B: Augmentation of existing 2x20MVA, 66/11kV Power Transformers by 2x31.5MVA, 66/11kV Power Transformers at 66/11kV Budigere Sub-station in Devanahalli Taluk &amp; Bengaluru Rural District. 
Work-C: Augmentation of existing 2x20MVA, 66/11kV Power Transformers by 2x31.5MVA, 66/11kV Power Transformers at 220/66/11kV KIADB Doddaballapura Sub-station in Doddaballapura Taluk, Bengaluru Rural District, 
on Total Turnkey Basis, including Supply of all Materials/Equipments and Erection (including Civil Works) of all Materials/Equipments, Testing and Commissioning.
</v>
      </c>
      <c r="B3" s="1303"/>
      <c r="C3" s="1303"/>
      <c r="D3" s="1303"/>
    </row>
    <row r="4" spans="1:5" ht="20.25" customHeight="1">
      <c r="A4" s="1319" t="s">
        <v>2985</v>
      </c>
      <c r="B4" s="1319"/>
      <c r="C4" s="1319"/>
      <c r="D4" s="1319"/>
    </row>
    <row r="5" spans="1:5" ht="15.75">
      <c r="A5" s="1316" t="s">
        <v>1086</v>
      </c>
      <c r="B5" s="1316"/>
      <c r="C5" s="1316"/>
      <c r="D5" s="1316"/>
    </row>
    <row r="6" spans="1:5">
      <c r="A6" s="402"/>
      <c r="B6" s="402"/>
      <c r="C6" s="402"/>
      <c r="D6" s="402"/>
    </row>
    <row r="7" spans="1:5" ht="27" customHeight="1">
      <c r="A7" s="1327" t="s">
        <v>2670</v>
      </c>
      <c r="B7" s="1327"/>
      <c r="C7" s="1327"/>
      <c r="D7" s="1327"/>
    </row>
    <row r="8" spans="1:5" ht="25.5" customHeight="1">
      <c r="A8" s="1324" t="s">
        <v>2671</v>
      </c>
      <c r="B8" s="1324"/>
      <c r="C8" s="1324"/>
      <c r="D8" s="1324"/>
    </row>
    <row r="9" spans="1:5" ht="59.25" customHeight="1">
      <c r="A9" s="699"/>
      <c r="B9" s="700" t="s">
        <v>407</v>
      </c>
      <c r="C9" s="1325"/>
      <c r="D9" s="1326"/>
    </row>
    <row r="10" spans="1:5" ht="59.25" customHeight="1">
      <c r="A10" s="701"/>
      <c r="B10" s="701" t="s">
        <v>2672</v>
      </c>
      <c r="C10" s="702" t="s">
        <v>2986</v>
      </c>
      <c r="D10" s="703"/>
    </row>
    <row r="11" spans="1:5" ht="59.25" customHeight="1">
      <c r="A11" s="704">
        <v>1</v>
      </c>
      <c r="B11" s="705" t="s">
        <v>1091</v>
      </c>
      <c r="C11" s="706"/>
      <c r="D11" s="707"/>
    </row>
    <row r="12" spans="1:5" ht="59.25" customHeight="1">
      <c r="A12" s="704"/>
      <c r="B12" s="705" t="s">
        <v>1092</v>
      </c>
      <c r="C12" s="706"/>
      <c r="D12" s="707"/>
    </row>
    <row r="13" spans="1:5" ht="59.25" customHeight="1">
      <c r="A13" s="704"/>
      <c r="B13" s="705" t="s">
        <v>1093</v>
      </c>
      <c r="C13" s="706"/>
      <c r="D13" s="707"/>
    </row>
    <row r="14" spans="1:5" ht="59.25" customHeight="1">
      <c r="A14" s="704"/>
      <c r="B14" s="705" t="s">
        <v>2673</v>
      </c>
      <c r="C14" s="706"/>
      <c r="D14" s="707"/>
    </row>
    <row r="15" spans="1:5" ht="59.25" customHeight="1">
      <c r="A15" s="704"/>
      <c r="B15" s="705" t="s">
        <v>2674</v>
      </c>
      <c r="C15" s="706"/>
      <c r="D15" s="707"/>
    </row>
    <row r="16" spans="1:5" ht="59.25" customHeight="1">
      <c r="A16" s="704"/>
      <c r="B16" s="705" t="s">
        <v>2675</v>
      </c>
      <c r="C16" s="706"/>
      <c r="D16" s="707"/>
    </row>
    <row r="17" spans="1:4" ht="59.25" customHeight="1">
      <c r="A17" s="704"/>
      <c r="B17" s="705" t="s">
        <v>2676</v>
      </c>
      <c r="C17" s="706"/>
      <c r="D17" s="707"/>
    </row>
    <row r="18" spans="1:4" ht="59.25" customHeight="1">
      <c r="A18" s="704"/>
      <c r="B18" s="705" t="s">
        <v>2677</v>
      </c>
      <c r="C18" s="706"/>
      <c r="D18" s="707"/>
    </row>
    <row r="19" spans="1:4" ht="59.25" customHeight="1">
      <c r="A19" s="704"/>
      <c r="B19" s="705" t="s">
        <v>2678</v>
      </c>
      <c r="C19" s="706"/>
      <c r="D19" s="707"/>
    </row>
    <row r="20" spans="1:4" ht="59.25" customHeight="1">
      <c r="A20" s="704"/>
      <c r="B20" s="705" t="s">
        <v>2679</v>
      </c>
      <c r="C20" s="706"/>
      <c r="D20" s="707"/>
    </row>
    <row r="21" spans="1:4" ht="59.25" customHeight="1">
      <c r="A21" s="704"/>
      <c r="B21" s="705" t="s">
        <v>2680</v>
      </c>
      <c r="C21" s="706"/>
      <c r="D21" s="707"/>
    </row>
    <row r="22" spans="1:4" ht="59.25" customHeight="1">
      <c r="A22" s="704"/>
      <c r="B22" s="705" t="s">
        <v>2681</v>
      </c>
      <c r="C22" s="706"/>
      <c r="D22" s="707"/>
    </row>
    <row r="23" spans="1:4" ht="59.25" customHeight="1">
      <c r="A23" s="704"/>
      <c r="B23" s="705" t="s">
        <v>2682</v>
      </c>
      <c r="C23" s="706"/>
      <c r="D23" s="707"/>
    </row>
    <row r="24" spans="1:4" ht="59.25" customHeight="1">
      <c r="A24" s="704"/>
      <c r="B24" s="705" t="s">
        <v>2683</v>
      </c>
      <c r="C24" s="706"/>
      <c r="D24" s="707"/>
    </row>
    <row r="25" spans="1:4" ht="59.25" customHeight="1">
      <c r="A25" s="704"/>
      <c r="B25" s="705" t="s">
        <v>2684</v>
      </c>
      <c r="C25" s="706"/>
      <c r="D25" s="707"/>
    </row>
    <row r="26" spans="1:4" ht="59.25" customHeight="1">
      <c r="A26" s="704"/>
      <c r="B26" s="705" t="s">
        <v>2685</v>
      </c>
      <c r="C26" s="706"/>
      <c r="D26" s="707"/>
    </row>
    <row r="27" spans="1:4" ht="59.25" customHeight="1">
      <c r="A27" s="704"/>
      <c r="B27" s="705" t="s">
        <v>2686</v>
      </c>
      <c r="C27" s="706"/>
      <c r="D27" s="707"/>
    </row>
    <row r="28" spans="1:4" ht="59.25" customHeight="1">
      <c r="A28" s="704"/>
      <c r="B28" s="705" t="s">
        <v>2687</v>
      </c>
      <c r="C28" s="706"/>
      <c r="D28" s="707"/>
    </row>
    <row r="29" spans="1:4" ht="59.25" customHeight="1">
      <c r="A29" s="704">
        <v>2</v>
      </c>
      <c r="B29" s="705" t="s">
        <v>1094</v>
      </c>
      <c r="C29" s="708"/>
      <c r="D29" s="709"/>
    </row>
    <row r="30" spans="1:4" ht="59.25" customHeight="1">
      <c r="A30" s="704"/>
      <c r="B30" s="705" t="s">
        <v>2688</v>
      </c>
      <c r="C30" s="710"/>
      <c r="D30" s="711"/>
    </row>
    <row r="31" spans="1:4" ht="59.25" customHeight="1">
      <c r="A31" s="704"/>
      <c r="B31" s="705" t="s">
        <v>2689</v>
      </c>
      <c r="C31" s="706"/>
      <c r="D31" s="707"/>
    </row>
    <row r="32" spans="1:4" ht="59.25" customHeight="1">
      <c r="A32" s="704"/>
      <c r="B32" s="705" t="s">
        <v>2690</v>
      </c>
      <c r="C32" s="706"/>
      <c r="D32" s="707"/>
    </row>
    <row r="33" spans="1:4" ht="59.25" customHeight="1">
      <c r="A33" s="704"/>
      <c r="B33" s="705" t="s">
        <v>2691</v>
      </c>
      <c r="C33" s="706"/>
      <c r="D33" s="707"/>
    </row>
    <row r="34" spans="1:4" ht="59.25" customHeight="1">
      <c r="A34" s="704"/>
      <c r="B34" s="705" t="s">
        <v>2692</v>
      </c>
      <c r="C34" s="710"/>
      <c r="D34" s="711"/>
    </row>
    <row r="35" spans="1:4" ht="59.25" customHeight="1">
      <c r="A35" s="704"/>
      <c r="B35" s="705" t="s">
        <v>2693</v>
      </c>
      <c r="C35" s="706"/>
      <c r="D35" s="707"/>
    </row>
    <row r="36" spans="1:4" ht="59.25" customHeight="1">
      <c r="A36" s="704"/>
      <c r="B36" s="705" t="s">
        <v>2694</v>
      </c>
      <c r="C36" s="706"/>
      <c r="D36" s="707"/>
    </row>
    <row r="37" spans="1:4" ht="59.25" customHeight="1">
      <c r="A37" s="704"/>
      <c r="B37" s="705" t="s">
        <v>2695</v>
      </c>
      <c r="C37" s="706"/>
      <c r="D37" s="707"/>
    </row>
    <row r="38" spans="1:4" ht="59.25" customHeight="1">
      <c r="A38" s="704"/>
      <c r="B38" s="705" t="s">
        <v>2696</v>
      </c>
      <c r="C38" s="706"/>
      <c r="D38" s="707"/>
    </row>
    <row r="39" spans="1:4" ht="59.25" customHeight="1">
      <c r="A39" s="704"/>
      <c r="B39" s="705" t="s">
        <v>2697</v>
      </c>
      <c r="C39" s="706"/>
      <c r="D39" s="707"/>
    </row>
    <row r="40" spans="1:4" ht="59.25" customHeight="1">
      <c r="A40" s="704"/>
      <c r="B40" s="705" t="s">
        <v>2698</v>
      </c>
      <c r="C40" s="706"/>
      <c r="D40" s="707"/>
    </row>
    <row r="41" spans="1:4" ht="59.25" customHeight="1">
      <c r="A41" s="704"/>
      <c r="B41" s="705" t="s">
        <v>2699</v>
      </c>
      <c r="C41" s="706"/>
      <c r="D41" s="707"/>
    </row>
    <row r="42" spans="1:4" ht="59.25" customHeight="1">
      <c r="A42" s="704"/>
      <c r="B42" s="705" t="s">
        <v>2700</v>
      </c>
      <c r="C42" s="706"/>
      <c r="D42" s="707"/>
    </row>
    <row r="43" spans="1:4" ht="59.25" customHeight="1">
      <c r="A43" s="704"/>
      <c r="B43" s="705" t="s">
        <v>2701</v>
      </c>
      <c r="C43" s="706"/>
      <c r="D43" s="707"/>
    </row>
    <row r="44" spans="1:4" ht="59.25" customHeight="1">
      <c r="A44" s="704"/>
      <c r="B44" s="705" t="s">
        <v>2702</v>
      </c>
      <c r="C44" s="706"/>
      <c r="D44" s="707"/>
    </row>
    <row r="45" spans="1:4" ht="59.25" customHeight="1">
      <c r="A45" s="704"/>
      <c r="B45" s="705" t="s">
        <v>2703</v>
      </c>
      <c r="C45" s="706"/>
      <c r="D45" s="707"/>
    </row>
    <row r="46" spans="1:4" ht="59.25" customHeight="1">
      <c r="A46" s="704"/>
      <c r="B46" s="705" t="s">
        <v>2704</v>
      </c>
      <c r="C46" s="706"/>
      <c r="D46" s="707"/>
    </row>
    <row r="47" spans="1:4" ht="59.25" customHeight="1">
      <c r="A47" s="704"/>
      <c r="B47" s="705" t="s">
        <v>2705</v>
      </c>
      <c r="C47" s="706"/>
      <c r="D47" s="707"/>
    </row>
    <row r="48" spans="1:4" ht="59.25" customHeight="1">
      <c r="A48" s="704"/>
      <c r="B48" s="705" t="s">
        <v>2706</v>
      </c>
      <c r="C48" s="706"/>
      <c r="D48" s="707"/>
    </row>
    <row r="49" spans="1:4" ht="59.25" customHeight="1">
      <c r="A49" s="704"/>
      <c r="B49" s="705" t="s">
        <v>2707</v>
      </c>
      <c r="C49" s="706"/>
      <c r="D49" s="707"/>
    </row>
    <row r="50" spans="1:4" ht="59.25" customHeight="1">
      <c r="A50" s="704"/>
      <c r="B50" s="705" t="s">
        <v>2708</v>
      </c>
      <c r="C50" s="706"/>
      <c r="D50" s="707"/>
    </row>
    <row r="51" spans="1:4" ht="59.25" customHeight="1">
      <c r="A51" s="704"/>
      <c r="B51" s="705" t="s">
        <v>2709</v>
      </c>
      <c r="C51" s="706"/>
      <c r="D51" s="707"/>
    </row>
    <row r="52" spans="1:4" ht="59.25" customHeight="1">
      <c r="A52" s="704"/>
      <c r="B52" s="705" t="s">
        <v>2710</v>
      </c>
      <c r="C52" s="706"/>
      <c r="D52" s="707"/>
    </row>
    <row r="53" spans="1:4" ht="59.25" customHeight="1">
      <c r="A53" s="704"/>
      <c r="B53" s="705" t="s">
        <v>2711</v>
      </c>
      <c r="C53" s="706"/>
      <c r="D53" s="707"/>
    </row>
    <row r="54" spans="1:4" ht="59.25" customHeight="1">
      <c r="A54" s="704"/>
      <c r="B54" s="705" t="s">
        <v>2712</v>
      </c>
      <c r="C54" s="706"/>
      <c r="D54" s="707"/>
    </row>
    <row r="55" spans="1:4" ht="59.25" customHeight="1">
      <c r="A55" s="704"/>
      <c r="B55" s="705" t="s">
        <v>2713</v>
      </c>
      <c r="C55" s="706"/>
      <c r="D55" s="707"/>
    </row>
    <row r="56" spans="1:4" ht="59.25" customHeight="1">
      <c r="A56" s="704"/>
      <c r="B56" s="705" t="s">
        <v>2714</v>
      </c>
      <c r="C56" s="706"/>
      <c r="D56" s="707"/>
    </row>
    <row r="57" spans="1:4" ht="59.25" customHeight="1">
      <c r="A57" s="704"/>
      <c r="B57" s="705" t="s">
        <v>2715</v>
      </c>
      <c r="C57" s="706"/>
      <c r="D57" s="707"/>
    </row>
    <row r="58" spans="1:4" ht="59.25" customHeight="1">
      <c r="A58" s="704"/>
      <c r="B58" s="705" t="s">
        <v>2716</v>
      </c>
      <c r="C58" s="706"/>
      <c r="D58" s="707"/>
    </row>
    <row r="59" spans="1:4" ht="59.25" customHeight="1">
      <c r="A59" s="704"/>
      <c r="B59" s="705" t="s">
        <v>2717</v>
      </c>
      <c r="C59" s="706"/>
      <c r="D59" s="707"/>
    </row>
    <row r="60" spans="1:4" ht="59.25" customHeight="1">
      <c r="A60" s="704"/>
      <c r="B60" s="705" t="s">
        <v>2718</v>
      </c>
      <c r="C60" s="706"/>
      <c r="D60" s="707"/>
    </row>
    <row r="61" spans="1:4" ht="59.25" customHeight="1">
      <c r="A61" s="704"/>
      <c r="B61" s="705" t="s">
        <v>2719</v>
      </c>
      <c r="C61" s="706"/>
      <c r="D61" s="707"/>
    </row>
    <row r="62" spans="1:4" ht="59.25" customHeight="1">
      <c r="A62" s="704"/>
      <c r="B62" s="705" t="s">
        <v>2720</v>
      </c>
      <c r="C62" s="706"/>
      <c r="D62" s="707"/>
    </row>
    <row r="63" spans="1:4" ht="59.25" customHeight="1">
      <c r="A63" s="704"/>
      <c r="B63" s="705" t="s">
        <v>2721</v>
      </c>
      <c r="C63" s="706"/>
      <c r="D63" s="707"/>
    </row>
    <row r="64" spans="1:4" ht="59.25" customHeight="1">
      <c r="A64" s="704"/>
      <c r="B64" s="705" t="s">
        <v>2722</v>
      </c>
      <c r="C64" s="710"/>
      <c r="D64" s="711"/>
    </row>
    <row r="65" spans="1:4" ht="59.25" customHeight="1">
      <c r="A65" s="704"/>
      <c r="B65" s="705" t="s">
        <v>2723</v>
      </c>
      <c r="C65" s="706"/>
      <c r="D65" s="707"/>
    </row>
    <row r="66" spans="1:4" ht="59.25" customHeight="1">
      <c r="A66" s="704"/>
      <c r="B66" s="705" t="s">
        <v>2724</v>
      </c>
      <c r="C66" s="706"/>
      <c r="D66" s="707"/>
    </row>
    <row r="67" spans="1:4" ht="59.25" customHeight="1">
      <c r="A67" s="704"/>
      <c r="B67" s="705" t="s">
        <v>2725</v>
      </c>
      <c r="C67" s="706"/>
      <c r="D67" s="707"/>
    </row>
    <row r="68" spans="1:4" ht="59.25" customHeight="1">
      <c r="A68" s="704"/>
      <c r="B68" s="705" t="s">
        <v>2726</v>
      </c>
      <c r="C68" s="706"/>
      <c r="D68" s="707"/>
    </row>
    <row r="69" spans="1:4" ht="59.25" customHeight="1">
      <c r="A69" s="704"/>
      <c r="B69" s="705" t="s">
        <v>2727</v>
      </c>
      <c r="C69" s="706"/>
      <c r="D69" s="707"/>
    </row>
    <row r="70" spans="1:4" ht="59.25" customHeight="1">
      <c r="A70" s="704"/>
      <c r="B70" s="705" t="s">
        <v>2728</v>
      </c>
      <c r="C70" s="706"/>
      <c r="D70" s="707"/>
    </row>
    <row r="71" spans="1:4" ht="59.25" customHeight="1">
      <c r="A71" s="704"/>
      <c r="B71" s="705" t="s">
        <v>2729</v>
      </c>
      <c r="C71" s="706"/>
      <c r="D71" s="707"/>
    </row>
    <row r="72" spans="1:4" ht="59.25" customHeight="1">
      <c r="A72" s="704">
        <v>3</v>
      </c>
      <c r="B72" s="705" t="s">
        <v>2730</v>
      </c>
      <c r="C72" s="708"/>
      <c r="D72" s="709"/>
    </row>
    <row r="73" spans="1:4" ht="59.25" customHeight="1">
      <c r="A73" s="704"/>
      <c r="B73" s="705" t="s">
        <v>2731</v>
      </c>
      <c r="C73" s="710"/>
      <c r="D73" s="711"/>
    </row>
    <row r="74" spans="1:4" ht="59.25" customHeight="1">
      <c r="A74" s="704"/>
      <c r="B74" s="705" t="s">
        <v>2732</v>
      </c>
      <c r="C74" s="706"/>
      <c r="D74" s="707"/>
    </row>
    <row r="75" spans="1:4" ht="59.25" customHeight="1">
      <c r="A75" s="704"/>
      <c r="B75" s="705" t="s">
        <v>2733</v>
      </c>
      <c r="C75" s="706"/>
      <c r="D75" s="707"/>
    </row>
    <row r="76" spans="1:4" ht="59.25" customHeight="1">
      <c r="A76" s="704"/>
      <c r="B76" s="705" t="s">
        <v>2734</v>
      </c>
      <c r="C76" s="710"/>
      <c r="D76" s="711"/>
    </row>
    <row r="77" spans="1:4" ht="59.25" customHeight="1">
      <c r="A77" s="704"/>
      <c r="B77" s="705" t="s">
        <v>2735</v>
      </c>
      <c r="C77" s="706"/>
      <c r="D77" s="707"/>
    </row>
    <row r="78" spans="1:4" ht="59.25" customHeight="1">
      <c r="A78" s="704"/>
      <c r="B78" s="705" t="s">
        <v>2736</v>
      </c>
      <c r="C78" s="706"/>
      <c r="D78" s="707"/>
    </row>
    <row r="79" spans="1:4" ht="59.25" customHeight="1">
      <c r="A79" s="704"/>
      <c r="B79" s="705" t="s">
        <v>2737</v>
      </c>
      <c r="C79" s="706"/>
      <c r="D79" s="707"/>
    </row>
    <row r="80" spans="1:4" ht="59.25" customHeight="1">
      <c r="A80" s="704"/>
      <c r="B80" s="705" t="s">
        <v>2738</v>
      </c>
      <c r="C80" s="706"/>
      <c r="D80" s="707"/>
    </row>
    <row r="81" spans="1:4" ht="59.25" customHeight="1">
      <c r="A81" s="704"/>
      <c r="B81" s="705" t="s">
        <v>2739</v>
      </c>
      <c r="C81" s="710"/>
      <c r="D81" s="711"/>
    </row>
    <row r="82" spans="1:4" ht="59.25" customHeight="1">
      <c r="A82" s="704"/>
      <c r="B82" s="705" t="s">
        <v>2740</v>
      </c>
      <c r="C82" s="706"/>
      <c r="D82" s="707"/>
    </row>
    <row r="83" spans="1:4" ht="59.25" customHeight="1">
      <c r="A83" s="704"/>
      <c r="B83" s="705" t="s">
        <v>2741</v>
      </c>
      <c r="C83" s="706"/>
      <c r="D83" s="707"/>
    </row>
    <row r="84" spans="1:4" ht="59.25" customHeight="1">
      <c r="A84" s="704">
        <v>4</v>
      </c>
      <c r="B84" s="705" t="s">
        <v>1095</v>
      </c>
      <c r="C84" s="708"/>
      <c r="D84" s="709"/>
    </row>
    <row r="85" spans="1:4" ht="59.25" customHeight="1">
      <c r="A85" s="704"/>
      <c r="B85" s="705" t="s">
        <v>2742</v>
      </c>
      <c r="C85" s="710"/>
      <c r="D85" s="711"/>
    </row>
    <row r="86" spans="1:4" ht="59.25" customHeight="1">
      <c r="A86" s="704"/>
      <c r="B86" s="705" t="s">
        <v>2743</v>
      </c>
      <c r="C86" s="706"/>
      <c r="D86" s="707"/>
    </row>
    <row r="87" spans="1:4" ht="59.25" customHeight="1">
      <c r="A87" s="704"/>
      <c r="B87" s="705" t="s">
        <v>2744</v>
      </c>
      <c r="C87" s="706"/>
      <c r="D87" s="707"/>
    </row>
    <row r="88" spans="1:4" ht="59.25" customHeight="1">
      <c r="A88" s="704"/>
      <c r="B88" s="705" t="s">
        <v>2745</v>
      </c>
      <c r="C88" s="706"/>
      <c r="D88" s="707"/>
    </row>
    <row r="89" spans="1:4" ht="59.25" customHeight="1">
      <c r="A89" s="704"/>
      <c r="B89" s="705" t="s">
        <v>2746</v>
      </c>
      <c r="C89" s="710"/>
      <c r="D89" s="711"/>
    </row>
    <row r="90" spans="1:4" ht="59.25" customHeight="1">
      <c r="A90" s="704"/>
      <c r="B90" s="705" t="s">
        <v>2747</v>
      </c>
      <c r="C90" s="706"/>
      <c r="D90" s="707"/>
    </row>
    <row r="91" spans="1:4" ht="59.25" customHeight="1">
      <c r="A91" s="704"/>
      <c r="B91" s="705" t="s">
        <v>2748</v>
      </c>
      <c r="C91" s="706"/>
      <c r="D91" s="707"/>
    </row>
    <row r="92" spans="1:4" ht="59.25" customHeight="1">
      <c r="A92" s="704">
        <v>4.0999999999999996</v>
      </c>
      <c r="B92" s="705" t="s">
        <v>2749</v>
      </c>
      <c r="C92" s="708"/>
      <c r="D92" s="709"/>
    </row>
    <row r="93" spans="1:4" ht="59.25" customHeight="1">
      <c r="A93" s="704"/>
      <c r="B93" s="705" t="s">
        <v>2750</v>
      </c>
      <c r="C93" s="706"/>
      <c r="D93" s="707"/>
    </row>
    <row r="94" spans="1:4" ht="59.25" customHeight="1">
      <c r="A94" s="704"/>
      <c r="B94" s="705" t="s">
        <v>2751</v>
      </c>
      <c r="C94" s="710"/>
      <c r="D94" s="711"/>
    </row>
    <row r="95" spans="1:4" ht="59.25" customHeight="1">
      <c r="A95" s="704"/>
      <c r="B95" s="705" t="s">
        <v>2743</v>
      </c>
      <c r="C95" s="706"/>
      <c r="D95" s="707"/>
    </row>
    <row r="96" spans="1:4" ht="59.25" customHeight="1">
      <c r="A96" s="704"/>
      <c r="B96" s="705" t="s">
        <v>2744</v>
      </c>
      <c r="C96" s="706"/>
      <c r="D96" s="707"/>
    </row>
    <row r="97" spans="1:4" ht="59.25" customHeight="1">
      <c r="A97" s="704"/>
      <c r="B97" s="705" t="s">
        <v>2752</v>
      </c>
      <c r="C97" s="710"/>
      <c r="D97" s="711"/>
    </row>
    <row r="98" spans="1:4" ht="59.25" customHeight="1">
      <c r="A98" s="704"/>
      <c r="B98" s="705" t="s">
        <v>2753</v>
      </c>
      <c r="C98" s="706"/>
      <c r="D98" s="707"/>
    </row>
    <row r="99" spans="1:4" ht="59.25" customHeight="1">
      <c r="A99" s="704"/>
      <c r="B99" s="705" t="s">
        <v>2754</v>
      </c>
      <c r="C99" s="706"/>
      <c r="D99" s="707"/>
    </row>
    <row r="100" spans="1:4" ht="59.25" customHeight="1">
      <c r="A100" s="704"/>
      <c r="B100" s="705" t="s">
        <v>2755</v>
      </c>
      <c r="C100" s="706"/>
      <c r="D100" s="707"/>
    </row>
    <row r="101" spans="1:4" ht="59.25" customHeight="1">
      <c r="A101" s="704"/>
      <c r="B101" s="705" t="s">
        <v>2756</v>
      </c>
      <c r="C101" s="706"/>
      <c r="D101" s="707"/>
    </row>
    <row r="102" spans="1:4" ht="59.25" customHeight="1">
      <c r="A102" s="704"/>
      <c r="B102" s="705" t="s">
        <v>2757</v>
      </c>
      <c r="C102" s="706"/>
      <c r="D102" s="707"/>
    </row>
    <row r="103" spans="1:4" ht="59.25" customHeight="1">
      <c r="A103" s="704"/>
      <c r="B103" s="705" t="s">
        <v>2758</v>
      </c>
      <c r="C103" s="706"/>
      <c r="D103" s="707"/>
    </row>
    <row r="104" spans="1:4" ht="59.25" customHeight="1">
      <c r="A104" s="704"/>
      <c r="B104" s="705" t="s">
        <v>2759</v>
      </c>
      <c r="C104" s="706"/>
      <c r="D104" s="707"/>
    </row>
    <row r="105" spans="1:4" ht="59.25" customHeight="1">
      <c r="A105" s="704"/>
      <c r="B105" s="705" t="s">
        <v>2760</v>
      </c>
      <c r="C105" s="706"/>
      <c r="D105" s="707"/>
    </row>
    <row r="106" spans="1:4" ht="59.25" customHeight="1">
      <c r="A106" s="704"/>
      <c r="B106" s="705" t="s">
        <v>2761</v>
      </c>
      <c r="C106" s="710"/>
      <c r="D106" s="711"/>
    </row>
    <row r="107" spans="1:4" ht="59.25" customHeight="1">
      <c r="A107" s="704"/>
      <c r="B107" s="705" t="s">
        <v>2762</v>
      </c>
      <c r="C107" s="706"/>
      <c r="D107" s="707"/>
    </row>
    <row r="108" spans="1:4" ht="59.25" customHeight="1">
      <c r="A108" s="704"/>
      <c r="B108" s="705" t="s">
        <v>2763</v>
      </c>
      <c r="C108" s="706"/>
      <c r="D108" s="707"/>
    </row>
    <row r="109" spans="1:4" ht="59.25" customHeight="1">
      <c r="A109" s="704"/>
      <c r="B109" s="705" t="s">
        <v>2764</v>
      </c>
      <c r="C109" s="710"/>
      <c r="D109" s="711"/>
    </row>
    <row r="110" spans="1:4" ht="59.25" customHeight="1">
      <c r="A110" s="704"/>
      <c r="B110" s="705" t="s">
        <v>2765</v>
      </c>
      <c r="C110" s="706"/>
      <c r="D110" s="707"/>
    </row>
    <row r="111" spans="1:4" ht="59.25" customHeight="1">
      <c r="A111" s="704"/>
      <c r="B111" s="705" t="s">
        <v>2766</v>
      </c>
      <c r="C111" s="706"/>
      <c r="D111" s="707"/>
    </row>
    <row r="112" spans="1:4" ht="59.25" customHeight="1">
      <c r="A112" s="704"/>
      <c r="B112" s="705" t="s">
        <v>2767</v>
      </c>
      <c r="C112" s="706"/>
      <c r="D112" s="707"/>
    </row>
    <row r="113" spans="1:4" ht="59.25" customHeight="1">
      <c r="A113" s="704"/>
      <c r="B113" s="705" t="s">
        <v>2768</v>
      </c>
      <c r="C113" s="706"/>
      <c r="D113" s="707"/>
    </row>
    <row r="114" spans="1:4" ht="59.25" customHeight="1">
      <c r="A114" s="704"/>
      <c r="B114" s="705" t="s">
        <v>2769</v>
      </c>
      <c r="C114" s="706"/>
      <c r="D114" s="707"/>
    </row>
    <row r="115" spans="1:4" ht="59.25" customHeight="1">
      <c r="A115" s="704"/>
      <c r="B115" s="705" t="s">
        <v>2770</v>
      </c>
      <c r="C115" s="710"/>
      <c r="D115" s="711"/>
    </row>
    <row r="116" spans="1:4" ht="59.25" customHeight="1">
      <c r="A116" s="704"/>
      <c r="B116" s="705" t="s">
        <v>2771</v>
      </c>
      <c r="C116" s="706"/>
      <c r="D116" s="707"/>
    </row>
    <row r="117" spans="1:4" ht="59.25" customHeight="1">
      <c r="A117" s="704"/>
      <c r="B117" s="705" t="s">
        <v>2772</v>
      </c>
      <c r="C117" s="706"/>
      <c r="D117" s="707"/>
    </row>
    <row r="118" spans="1:4" ht="59.25" customHeight="1">
      <c r="A118" s="704"/>
      <c r="B118" s="705" t="s">
        <v>2773</v>
      </c>
      <c r="C118" s="706"/>
      <c r="D118" s="707"/>
    </row>
    <row r="119" spans="1:4" ht="59.25" customHeight="1">
      <c r="A119" s="704"/>
      <c r="B119" s="705" t="s">
        <v>2774</v>
      </c>
      <c r="C119" s="706"/>
      <c r="D119" s="707"/>
    </row>
    <row r="120" spans="1:4" ht="59.25" customHeight="1">
      <c r="A120" s="704"/>
      <c r="B120" s="705" t="s">
        <v>2775</v>
      </c>
      <c r="C120" s="706"/>
      <c r="D120" s="707"/>
    </row>
    <row r="121" spans="1:4" ht="59.25" customHeight="1">
      <c r="A121" s="704"/>
      <c r="B121" s="705" t="s">
        <v>2776</v>
      </c>
      <c r="C121" s="710"/>
      <c r="D121" s="711"/>
    </row>
    <row r="122" spans="1:4" ht="59.25" customHeight="1">
      <c r="A122" s="704"/>
      <c r="B122" s="705" t="s">
        <v>2777</v>
      </c>
      <c r="C122" s="706"/>
      <c r="D122" s="707"/>
    </row>
    <row r="123" spans="1:4" ht="59.25" customHeight="1">
      <c r="A123" s="704"/>
      <c r="B123" s="705" t="s">
        <v>2778</v>
      </c>
      <c r="C123" s="706"/>
      <c r="D123" s="707"/>
    </row>
    <row r="124" spans="1:4" ht="59.25" customHeight="1">
      <c r="A124" s="704"/>
      <c r="B124" s="705" t="s">
        <v>2779</v>
      </c>
      <c r="C124" s="706"/>
      <c r="D124" s="707"/>
    </row>
    <row r="125" spans="1:4" ht="59.25" customHeight="1">
      <c r="A125" s="704"/>
      <c r="B125" s="705" t="s">
        <v>2780</v>
      </c>
      <c r="C125" s="706"/>
      <c r="D125" s="707"/>
    </row>
    <row r="126" spans="1:4" ht="59.25" customHeight="1">
      <c r="A126" s="704"/>
      <c r="B126" s="705" t="s">
        <v>2781</v>
      </c>
      <c r="C126" s="706"/>
      <c r="D126" s="707"/>
    </row>
    <row r="127" spans="1:4" ht="59.25" customHeight="1">
      <c r="A127" s="704"/>
      <c r="B127" s="705" t="s">
        <v>2782</v>
      </c>
      <c r="C127" s="706"/>
      <c r="D127" s="707"/>
    </row>
    <row r="128" spans="1:4" ht="59.25" customHeight="1">
      <c r="A128" s="704"/>
      <c r="B128" s="705" t="s">
        <v>2783</v>
      </c>
      <c r="C128" s="710"/>
      <c r="D128" s="711"/>
    </row>
    <row r="129" spans="1:4" ht="59.25" customHeight="1">
      <c r="A129" s="704"/>
      <c r="B129" s="705" t="s">
        <v>2743</v>
      </c>
      <c r="C129" s="706"/>
      <c r="D129" s="707"/>
    </row>
    <row r="130" spans="1:4" ht="59.25" customHeight="1">
      <c r="A130" s="704"/>
      <c r="B130" s="705" t="s">
        <v>2744</v>
      </c>
      <c r="C130" s="706"/>
      <c r="D130" s="707"/>
    </row>
    <row r="131" spans="1:4" ht="59.25" customHeight="1">
      <c r="A131" s="704"/>
      <c r="B131" s="705" t="s">
        <v>2784</v>
      </c>
      <c r="C131" s="706"/>
      <c r="D131" s="707"/>
    </row>
    <row r="132" spans="1:4" ht="59.25" customHeight="1">
      <c r="A132" s="704">
        <v>4.2</v>
      </c>
      <c r="B132" s="705" t="s">
        <v>2785</v>
      </c>
      <c r="C132" s="708"/>
      <c r="D132" s="709"/>
    </row>
    <row r="133" spans="1:4" ht="59.25" customHeight="1">
      <c r="A133" s="704"/>
      <c r="B133" s="705" t="s">
        <v>2786</v>
      </c>
      <c r="C133" s="706"/>
      <c r="D133" s="707"/>
    </row>
    <row r="134" spans="1:4" ht="59.25" customHeight="1">
      <c r="A134" s="704"/>
      <c r="B134" s="705" t="s">
        <v>2787</v>
      </c>
      <c r="C134" s="706"/>
      <c r="D134" s="707"/>
    </row>
    <row r="135" spans="1:4" ht="59.25" customHeight="1">
      <c r="A135" s="704"/>
      <c r="B135" s="705" t="s">
        <v>2788</v>
      </c>
      <c r="C135" s="706"/>
      <c r="D135" s="707"/>
    </row>
    <row r="136" spans="1:4" ht="59.25" customHeight="1">
      <c r="A136" s="704"/>
      <c r="B136" s="705" t="s">
        <v>2789</v>
      </c>
      <c r="C136" s="706"/>
      <c r="D136" s="707"/>
    </row>
    <row r="137" spans="1:4" ht="59.25" customHeight="1">
      <c r="A137" s="704"/>
      <c r="B137" s="705" t="s">
        <v>2790</v>
      </c>
      <c r="C137" s="706"/>
      <c r="D137" s="707"/>
    </row>
    <row r="138" spans="1:4" ht="59.25" customHeight="1">
      <c r="A138" s="704"/>
      <c r="B138" s="705" t="s">
        <v>2791</v>
      </c>
      <c r="C138" s="706"/>
      <c r="D138" s="707"/>
    </row>
    <row r="139" spans="1:4" ht="59.25" customHeight="1">
      <c r="A139" s="704"/>
      <c r="B139" s="705" t="s">
        <v>2792</v>
      </c>
      <c r="C139" s="706"/>
      <c r="D139" s="707"/>
    </row>
    <row r="140" spans="1:4" ht="59.25" customHeight="1">
      <c r="A140" s="704"/>
      <c r="B140" s="705" t="s">
        <v>2793</v>
      </c>
      <c r="C140" s="710"/>
      <c r="D140" s="711"/>
    </row>
    <row r="141" spans="1:4" ht="59.25" customHeight="1">
      <c r="A141" s="704"/>
      <c r="B141" s="705" t="s">
        <v>2794</v>
      </c>
      <c r="C141" s="706"/>
      <c r="D141" s="707"/>
    </row>
    <row r="142" spans="1:4" ht="59.25" customHeight="1">
      <c r="A142" s="704"/>
      <c r="B142" s="705" t="s">
        <v>2795</v>
      </c>
      <c r="C142" s="706"/>
      <c r="D142" s="707"/>
    </row>
    <row r="143" spans="1:4" ht="59.25" customHeight="1">
      <c r="A143" s="704"/>
      <c r="B143" s="705" t="s">
        <v>2796</v>
      </c>
      <c r="C143" s="706"/>
      <c r="D143" s="707"/>
    </row>
    <row r="144" spans="1:4" ht="59.25" customHeight="1">
      <c r="A144" s="704"/>
      <c r="B144" s="705" t="s">
        <v>2797</v>
      </c>
      <c r="C144" s="706"/>
      <c r="D144" s="707"/>
    </row>
    <row r="145" spans="1:4" ht="59.25" customHeight="1">
      <c r="A145" s="704"/>
      <c r="B145" s="705" t="s">
        <v>2798</v>
      </c>
      <c r="C145" s="706"/>
      <c r="D145" s="707"/>
    </row>
    <row r="146" spans="1:4" ht="59.25" customHeight="1">
      <c r="A146" s="704"/>
      <c r="B146" s="705" t="s">
        <v>2799</v>
      </c>
      <c r="C146" s="710"/>
      <c r="D146" s="711"/>
    </row>
    <row r="147" spans="1:4" ht="59.25" customHeight="1">
      <c r="A147" s="704"/>
      <c r="B147" s="705" t="s">
        <v>2794</v>
      </c>
      <c r="C147" s="706"/>
      <c r="D147" s="707"/>
    </row>
    <row r="148" spans="1:4" ht="59.25" customHeight="1">
      <c r="A148" s="704"/>
      <c r="B148" s="705" t="s">
        <v>2795</v>
      </c>
      <c r="C148" s="706"/>
      <c r="D148" s="707"/>
    </row>
    <row r="149" spans="1:4" ht="59.25" customHeight="1">
      <c r="A149" s="704"/>
      <c r="B149" s="705" t="s">
        <v>2796</v>
      </c>
      <c r="C149" s="706"/>
      <c r="D149" s="707"/>
    </row>
    <row r="150" spans="1:4" ht="59.25" customHeight="1">
      <c r="A150" s="704"/>
      <c r="B150" s="705" t="s">
        <v>2797</v>
      </c>
      <c r="C150" s="706"/>
      <c r="D150" s="707"/>
    </row>
    <row r="151" spans="1:4" ht="59.25" customHeight="1">
      <c r="A151" s="704"/>
      <c r="B151" s="705" t="s">
        <v>2798</v>
      </c>
      <c r="C151" s="706"/>
      <c r="D151" s="707"/>
    </row>
    <row r="152" spans="1:4" ht="59.25" customHeight="1">
      <c r="A152" s="704">
        <v>4.3</v>
      </c>
      <c r="B152" s="705" t="s">
        <v>2800</v>
      </c>
      <c r="C152" s="708"/>
      <c r="D152" s="709"/>
    </row>
    <row r="153" spans="1:4" ht="59.25" customHeight="1">
      <c r="A153" s="704"/>
      <c r="B153" s="705" t="s">
        <v>2801</v>
      </c>
      <c r="C153" s="706"/>
      <c r="D153" s="707"/>
    </row>
    <row r="154" spans="1:4" ht="59.25" customHeight="1">
      <c r="A154" s="704"/>
      <c r="B154" s="705" t="s">
        <v>2802</v>
      </c>
      <c r="C154" s="706"/>
      <c r="D154" s="707"/>
    </row>
    <row r="155" spans="1:4" ht="59.25" customHeight="1">
      <c r="A155" s="704"/>
      <c r="B155" s="705" t="s">
        <v>2803</v>
      </c>
      <c r="C155" s="706"/>
      <c r="D155" s="707"/>
    </row>
    <row r="156" spans="1:4" ht="59.25" customHeight="1">
      <c r="A156" s="704">
        <v>5</v>
      </c>
      <c r="B156" s="712" t="s">
        <v>2804</v>
      </c>
      <c r="C156" s="708"/>
      <c r="D156" s="709"/>
    </row>
    <row r="157" spans="1:4" ht="59.25" customHeight="1">
      <c r="A157" s="704">
        <v>5.0999999999999996</v>
      </c>
      <c r="B157" s="705" t="s">
        <v>2805</v>
      </c>
      <c r="C157" s="708"/>
      <c r="D157" s="709"/>
    </row>
    <row r="158" spans="1:4" ht="59.25" customHeight="1">
      <c r="A158" s="704"/>
      <c r="B158" s="705" t="s">
        <v>2806</v>
      </c>
      <c r="C158" s="706"/>
      <c r="D158" s="707"/>
    </row>
    <row r="159" spans="1:4" ht="59.25" customHeight="1">
      <c r="A159" s="704"/>
      <c r="B159" s="705" t="s">
        <v>2807</v>
      </c>
      <c r="C159" s="706"/>
      <c r="D159" s="707"/>
    </row>
    <row r="160" spans="1:4" ht="59.25" customHeight="1">
      <c r="A160" s="704"/>
      <c r="B160" s="705" t="s">
        <v>2808</v>
      </c>
      <c r="C160" s="706"/>
      <c r="D160" s="707"/>
    </row>
    <row r="161" spans="1:4" ht="59.25" customHeight="1">
      <c r="A161" s="704"/>
      <c r="B161" s="705" t="s">
        <v>2809</v>
      </c>
      <c r="C161" s="706"/>
      <c r="D161" s="707"/>
    </row>
    <row r="162" spans="1:4" ht="59.25" customHeight="1">
      <c r="A162" s="704"/>
      <c r="B162" s="705" t="s">
        <v>2810</v>
      </c>
      <c r="C162" s="706"/>
      <c r="D162" s="707"/>
    </row>
    <row r="163" spans="1:4" ht="59.25" customHeight="1">
      <c r="A163" s="704"/>
      <c r="B163" s="705" t="s">
        <v>2811</v>
      </c>
      <c r="C163" s="706"/>
      <c r="D163" s="707"/>
    </row>
    <row r="164" spans="1:4" ht="59.25" customHeight="1">
      <c r="A164" s="704"/>
      <c r="B164" s="705" t="s">
        <v>2812</v>
      </c>
      <c r="C164" s="706"/>
      <c r="D164" s="707"/>
    </row>
    <row r="165" spans="1:4" ht="59.25" customHeight="1">
      <c r="A165" s="704"/>
      <c r="B165" s="705" t="s">
        <v>2813</v>
      </c>
      <c r="C165" s="706"/>
      <c r="D165" s="707"/>
    </row>
    <row r="166" spans="1:4" ht="59.25" customHeight="1">
      <c r="A166" s="704"/>
      <c r="B166" s="705" t="s">
        <v>2814</v>
      </c>
      <c r="C166" s="706"/>
      <c r="D166" s="707"/>
    </row>
    <row r="167" spans="1:4" ht="59.25" customHeight="1">
      <c r="A167" s="704"/>
      <c r="B167" s="705" t="s">
        <v>2815</v>
      </c>
      <c r="C167" s="710"/>
      <c r="D167" s="711"/>
    </row>
    <row r="168" spans="1:4" ht="59.25" customHeight="1">
      <c r="A168" s="704"/>
      <c r="B168" s="705" t="s">
        <v>2816</v>
      </c>
      <c r="C168" s="706"/>
      <c r="D168" s="707"/>
    </row>
    <row r="169" spans="1:4" ht="59.25" customHeight="1">
      <c r="A169" s="704"/>
      <c r="B169" s="705" t="s">
        <v>2817</v>
      </c>
      <c r="C169" s="706"/>
      <c r="D169" s="707"/>
    </row>
    <row r="170" spans="1:4" ht="59.25" customHeight="1">
      <c r="A170" s="704"/>
      <c r="B170" s="705" t="s">
        <v>2818</v>
      </c>
      <c r="C170" s="706"/>
      <c r="D170" s="707"/>
    </row>
    <row r="171" spans="1:4" ht="59.25" customHeight="1">
      <c r="A171" s="704"/>
      <c r="B171" s="705" t="s">
        <v>2819</v>
      </c>
      <c r="C171" s="706"/>
      <c r="D171" s="707"/>
    </row>
    <row r="172" spans="1:4" ht="59.25" customHeight="1">
      <c r="A172" s="704"/>
      <c r="B172" s="705" t="s">
        <v>2820</v>
      </c>
      <c r="C172" s="710"/>
      <c r="D172" s="711"/>
    </row>
    <row r="173" spans="1:4" ht="59.25" customHeight="1">
      <c r="A173" s="704"/>
      <c r="B173" s="705" t="s">
        <v>2821</v>
      </c>
      <c r="C173" s="706"/>
      <c r="D173" s="707"/>
    </row>
    <row r="174" spans="1:4" ht="59.25" customHeight="1">
      <c r="A174" s="704"/>
      <c r="B174" s="705" t="s">
        <v>2822</v>
      </c>
      <c r="C174" s="706"/>
      <c r="D174" s="707"/>
    </row>
    <row r="175" spans="1:4" ht="59.25" customHeight="1">
      <c r="A175" s="704"/>
      <c r="B175" s="705" t="s">
        <v>2823</v>
      </c>
      <c r="C175" s="706"/>
      <c r="D175" s="707"/>
    </row>
    <row r="176" spans="1:4" ht="59.25" customHeight="1">
      <c r="A176" s="704"/>
      <c r="B176" s="705" t="s">
        <v>2824</v>
      </c>
      <c r="C176" s="706"/>
      <c r="D176" s="707"/>
    </row>
    <row r="177" spans="1:4" ht="59.25" customHeight="1">
      <c r="A177" s="704"/>
      <c r="B177" s="705" t="s">
        <v>2825</v>
      </c>
      <c r="C177" s="706"/>
      <c r="D177" s="707"/>
    </row>
    <row r="178" spans="1:4" ht="59.25" customHeight="1">
      <c r="A178" s="704"/>
      <c r="B178" s="705" t="s">
        <v>2826</v>
      </c>
      <c r="C178" s="706"/>
      <c r="D178" s="707"/>
    </row>
    <row r="179" spans="1:4" ht="59.25" customHeight="1">
      <c r="A179" s="704"/>
      <c r="B179" s="705" t="s">
        <v>2827</v>
      </c>
      <c r="C179" s="706"/>
      <c r="D179" s="707"/>
    </row>
    <row r="180" spans="1:4" ht="59.25" customHeight="1">
      <c r="A180" s="704"/>
      <c r="B180" s="705" t="s">
        <v>2828</v>
      </c>
      <c r="C180" s="706"/>
      <c r="D180" s="707"/>
    </row>
    <row r="181" spans="1:4" ht="59.25" customHeight="1">
      <c r="A181" s="704"/>
      <c r="B181" s="705" t="s">
        <v>2829</v>
      </c>
      <c r="C181" s="710"/>
      <c r="D181" s="711"/>
    </row>
    <row r="182" spans="1:4" ht="59.25" customHeight="1">
      <c r="A182" s="704"/>
      <c r="B182" s="705" t="s">
        <v>2830</v>
      </c>
      <c r="C182" s="706"/>
      <c r="D182" s="707"/>
    </row>
    <row r="183" spans="1:4" ht="59.25" customHeight="1">
      <c r="A183" s="704"/>
      <c r="B183" s="705" t="s">
        <v>2831</v>
      </c>
      <c r="C183" s="706"/>
      <c r="D183" s="707"/>
    </row>
    <row r="184" spans="1:4" ht="59.25" customHeight="1">
      <c r="A184" s="704"/>
      <c r="B184" s="705" t="s">
        <v>2832</v>
      </c>
      <c r="C184" s="708"/>
      <c r="D184" s="709"/>
    </row>
    <row r="185" spans="1:4" ht="59.25" customHeight="1">
      <c r="A185" s="704"/>
      <c r="B185" s="705" t="s">
        <v>2833</v>
      </c>
      <c r="C185" s="706"/>
      <c r="D185" s="707"/>
    </row>
    <row r="186" spans="1:4" ht="59.25" customHeight="1">
      <c r="A186" s="704"/>
      <c r="B186" s="705" t="s">
        <v>2834</v>
      </c>
      <c r="C186" s="706"/>
      <c r="D186" s="707"/>
    </row>
    <row r="187" spans="1:4" ht="59.25" customHeight="1">
      <c r="A187" s="704"/>
      <c r="B187" s="705" t="s">
        <v>2835</v>
      </c>
      <c r="C187" s="710"/>
      <c r="D187" s="711"/>
    </row>
    <row r="188" spans="1:4" ht="59.25" customHeight="1">
      <c r="A188" s="704"/>
      <c r="B188" s="705" t="s">
        <v>2836</v>
      </c>
      <c r="C188" s="706"/>
      <c r="D188" s="707"/>
    </row>
    <row r="189" spans="1:4" ht="59.25" customHeight="1">
      <c r="A189" s="704"/>
      <c r="B189" s="705" t="s">
        <v>2837</v>
      </c>
      <c r="C189" s="706"/>
      <c r="D189" s="707"/>
    </row>
    <row r="190" spans="1:4" ht="59.25" customHeight="1">
      <c r="A190" s="704"/>
      <c r="B190" s="705" t="s">
        <v>2838</v>
      </c>
      <c r="C190" s="710"/>
      <c r="D190" s="711"/>
    </row>
    <row r="191" spans="1:4" ht="59.25" customHeight="1">
      <c r="A191" s="704"/>
      <c r="B191" s="705" t="s">
        <v>2839</v>
      </c>
      <c r="C191" s="706"/>
      <c r="D191" s="707"/>
    </row>
    <row r="192" spans="1:4" ht="59.25" customHeight="1">
      <c r="A192" s="704"/>
      <c r="B192" s="705" t="s">
        <v>2840</v>
      </c>
      <c r="C192" s="706"/>
      <c r="D192" s="707"/>
    </row>
    <row r="193" spans="1:4" ht="59.25" customHeight="1">
      <c r="A193" s="704"/>
      <c r="B193" s="705" t="s">
        <v>2841</v>
      </c>
      <c r="C193" s="706"/>
      <c r="D193" s="707"/>
    </row>
    <row r="194" spans="1:4" ht="59.25" customHeight="1">
      <c r="A194" s="704">
        <v>5.2</v>
      </c>
      <c r="B194" s="705" t="s">
        <v>1091</v>
      </c>
      <c r="C194" s="708"/>
      <c r="D194" s="709"/>
    </row>
    <row r="195" spans="1:4" ht="59.25" customHeight="1">
      <c r="A195" s="704"/>
      <c r="B195" s="705" t="s">
        <v>2842</v>
      </c>
      <c r="C195" s="706"/>
      <c r="D195" s="707"/>
    </row>
    <row r="196" spans="1:4" ht="59.25" customHeight="1">
      <c r="A196" s="704"/>
      <c r="B196" s="705" t="s">
        <v>2843</v>
      </c>
      <c r="C196" s="706"/>
      <c r="D196" s="707"/>
    </row>
    <row r="197" spans="1:4" ht="59.25" customHeight="1">
      <c r="A197" s="704"/>
      <c r="B197" s="705" t="s">
        <v>2844</v>
      </c>
      <c r="C197" s="706"/>
      <c r="D197" s="707"/>
    </row>
    <row r="198" spans="1:4" ht="59.25" customHeight="1">
      <c r="A198" s="704"/>
      <c r="B198" s="705" t="s">
        <v>2845</v>
      </c>
      <c r="C198" s="706"/>
      <c r="D198" s="707"/>
    </row>
    <row r="199" spans="1:4" ht="59.25" customHeight="1">
      <c r="A199" s="704"/>
      <c r="B199" s="705" t="s">
        <v>2846</v>
      </c>
      <c r="C199" s="706"/>
      <c r="D199" s="707"/>
    </row>
    <row r="200" spans="1:4" ht="59.25" customHeight="1">
      <c r="A200" s="704"/>
      <c r="B200" s="705" t="s">
        <v>2847</v>
      </c>
      <c r="C200" s="706"/>
      <c r="D200" s="707"/>
    </row>
    <row r="201" spans="1:4" ht="59.25" customHeight="1">
      <c r="A201" s="704"/>
      <c r="B201" s="705" t="s">
        <v>2848</v>
      </c>
      <c r="C201" s="706"/>
      <c r="D201" s="707"/>
    </row>
    <row r="202" spans="1:4" ht="59.25" customHeight="1">
      <c r="A202" s="704"/>
      <c r="B202" s="705" t="s">
        <v>2849</v>
      </c>
      <c r="C202" s="710"/>
      <c r="D202" s="711"/>
    </row>
    <row r="203" spans="1:4" ht="59.25" customHeight="1">
      <c r="A203" s="704"/>
      <c r="B203" s="705" t="s">
        <v>2850</v>
      </c>
      <c r="C203" s="706"/>
      <c r="D203" s="707"/>
    </row>
    <row r="204" spans="1:4" ht="59.25" customHeight="1">
      <c r="A204" s="704"/>
      <c r="B204" s="705" t="s">
        <v>2851</v>
      </c>
      <c r="C204" s="706"/>
      <c r="D204" s="707"/>
    </row>
    <row r="205" spans="1:4" ht="59.25" customHeight="1">
      <c r="A205" s="704"/>
      <c r="B205" s="705" t="s">
        <v>2852</v>
      </c>
      <c r="C205" s="706"/>
      <c r="D205" s="707"/>
    </row>
    <row r="206" spans="1:4" ht="59.25" customHeight="1">
      <c r="A206" s="704">
        <v>6</v>
      </c>
      <c r="B206" s="705" t="s">
        <v>2853</v>
      </c>
      <c r="C206" s="708"/>
      <c r="D206" s="709"/>
    </row>
    <row r="207" spans="1:4" ht="59.25" customHeight="1">
      <c r="A207" s="704"/>
      <c r="B207" s="705" t="s">
        <v>2854</v>
      </c>
      <c r="C207" s="706"/>
      <c r="D207" s="707"/>
    </row>
    <row r="208" spans="1:4" ht="59.25" customHeight="1">
      <c r="A208" s="704"/>
      <c r="B208" s="705" t="s">
        <v>2855</v>
      </c>
      <c r="C208" s="706"/>
      <c r="D208" s="707"/>
    </row>
    <row r="209" spans="1:4" ht="59.25" customHeight="1">
      <c r="A209" s="704"/>
      <c r="B209" s="705" t="s">
        <v>2856</v>
      </c>
      <c r="C209" s="706"/>
      <c r="D209" s="707"/>
    </row>
    <row r="210" spans="1:4" ht="59.25" customHeight="1">
      <c r="A210" s="704"/>
      <c r="B210" s="705" t="s">
        <v>2857</v>
      </c>
      <c r="C210" s="706"/>
      <c r="D210" s="707"/>
    </row>
    <row r="211" spans="1:4" ht="59.25" customHeight="1">
      <c r="A211" s="704"/>
      <c r="B211" s="705" t="s">
        <v>2858</v>
      </c>
      <c r="C211" s="710"/>
      <c r="D211" s="711"/>
    </row>
    <row r="212" spans="1:4" ht="59.25" customHeight="1">
      <c r="A212" s="704"/>
      <c r="B212" s="705" t="s">
        <v>2859</v>
      </c>
      <c r="C212" s="706"/>
      <c r="D212" s="707"/>
    </row>
    <row r="213" spans="1:4" ht="59.25" customHeight="1">
      <c r="A213" s="704"/>
      <c r="B213" s="705" t="s">
        <v>2860</v>
      </c>
      <c r="C213" s="706"/>
      <c r="D213" s="707"/>
    </row>
    <row r="214" spans="1:4" ht="59.25" customHeight="1">
      <c r="A214" s="704"/>
      <c r="B214" s="705" t="s">
        <v>2861</v>
      </c>
      <c r="C214" s="706"/>
      <c r="D214" s="707"/>
    </row>
    <row r="215" spans="1:4" ht="59.25" customHeight="1">
      <c r="A215" s="704"/>
      <c r="B215" s="705" t="s">
        <v>2862</v>
      </c>
      <c r="C215" s="710"/>
      <c r="D215" s="711"/>
    </row>
    <row r="216" spans="1:4" ht="59.25" customHeight="1">
      <c r="A216" s="704"/>
      <c r="B216" s="705" t="s">
        <v>2863</v>
      </c>
      <c r="C216" s="706"/>
      <c r="D216" s="707"/>
    </row>
    <row r="217" spans="1:4" ht="59.25" customHeight="1">
      <c r="A217" s="704"/>
      <c r="B217" s="705" t="s">
        <v>2864</v>
      </c>
      <c r="C217" s="706"/>
      <c r="D217" s="707"/>
    </row>
    <row r="218" spans="1:4" ht="59.25" customHeight="1">
      <c r="A218" s="704"/>
      <c r="B218" s="705" t="s">
        <v>2865</v>
      </c>
      <c r="C218" s="706"/>
      <c r="D218" s="707"/>
    </row>
    <row r="219" spans="1:4" ht="59.25" customHeight="1">
      <c r="A219" s="704"/>
      <c r="B219" s="705" t="s">
        <v>2866</v>
      </c>
      <c r="C219" s="706"/>
      <c r="D219" s="707"/>
    </row>
    <row r="220" spans="1:4" ht="59.25" customHeight="1">
      <c r="A220" s="704"/>
      <c r="B220" s="705" t="s">
        <v>2867</v>
      </c>
      <c r="C220" s="710"/>
      <c r="D220" s="711"/>
    </row>
    <row r="221" spans="1:4" ht="59.25" customHeight="1">
      <c r="A221" s="704"/>
      <c r="B221" s="705" t="s">
        <v>2868</v>
      </c>
      <c r="C221" s="706"/>
      <c r="D221" s="707"/>
    </row>
    <row r="222" spans="1:4" ht="59.25" customHeight="1">
      <c r="A222" s="704"/>
      <c r="B222" s="705" t="s">
        <v>2869</v>
      </c>
      <c r="C222" s="706"/>
      <c r="D222" s="707"/>
    </row>
    <row r="223" spans="1:4" ht="59.25" customHeight="1">
      <c r="A223" s="704"/>
      <c r="B223" s="705" t="s">
        <v>2870</v>
      </c>
      <c r="C223" s="706"/>
      <c r="D223" s="707"/>
    </row>
    <row r="224" spans="1:4" ht="59.25" customHeight="1">
      <c r="A224" s="704"/>
      <c r="B224" s="705" t="s">
        <v>2871</v>
      </c>
      <c r="C224" s="706"/>
      <c r="D224" s="707"/>
    </row>
    <row r="225" spans="1:4" ht="59.25" customHeight="1">
      <c r="A225" s="704"/>
      <c r="B225" s="705" t="s">
        <v>2872</v>
      </c>
      <c r="C225" s="706"/>
      <c r="D225" s="707"/>
    </row>
    <row r="226" spans="1:4" ht="59.25" customHeight="1">
      <c r="A226" s="704"/>
      <c r="B226" s="705" t="s">
        <v>2873</v>
      </c>
      <c r="C226" s="706"/>
      <c r="D226" s="707"/>
    </row>
    <row r="227" spans="1:4" ht="59.25" customHeight="1">
      <c r="A227" s="704"/>
      <c r="B227" s="705" t="s">
        <v>2874</v>
      </c>
      <c r="C227" s="710"/>
      <c r="D227" s="711"/>
    </row>
    <row r="228" spans="1:4" ht="59.25" customHeight="1">
      <c r="A228" s="704"/>
      <c r="B228" s="705" t="s">
        <v>2875</v>
      </c>
      <c r="C228" s="706"/>
      <c r="D228" s="707"/>
    </row>
    <row r="229" spans="1:4" ht="59.25" customHeight="1">
      <c r="A229" s="704"/>
      <c r="B229" s="705" t="s">
        <v>2876</v>
      </c>
      <c r="C229" s="706"/>
      <c r="D229" s="707"/>
    </row>
    <row r="230" spans="1:4" ht="59.25" customHeight="1">
      <c r="A230" s="704"/>
      <c r="B230" s="705" t="s">
        <v>2877</v>
      </c>
      <c r="C230" s="706"/>
      <c r="D230" s="707"/>
    </row>
    <row r="231" spans="1:4" ht="59.25" customHeight="1">
      <c r="A231" s="704"/>
      <c r="B231" s="705" t="s">
        <v>2878</v>
      </c>
      <c r="C231" s="706"/>
      <c r="D231" s="707"/>
    </row>
    <row r="232" spans="1:4" ht="59.25" customHeight="1">
      <c r="A232" s="704"/>
      <c r="B232" s="705" t="s">
        <v>2879</v>
      </c>
      <c r="C232" s="706"/>
      <c r="D232" s="707"/>
    </row>
    <row r="233" spans="1:4" ht="59.25" customHeight="1">
      <c r="A233" s="704"/>
      <c r="B233" s="705" t="s">
        <v>2880</v>
      </c>
      <c r="C233" s="706"/>
      <c r="D233" s="707"/>
    </row>
    <row r="234" spans="1:4" ht="59.25" customHeight="1">
      <c r="A234" s="704"/>
      <c r="B234" s="705" t="s">
        <v>2881</v>
      </c>
      <c r="C234" s="706"/>
      <c r="D234" s="707"/>
    </row>
    <row r="235" spans="1:4" ht="59.25" customHeight="1">
      <c r="A235" s="704"/>
      <c r="B235" s="705" t="s">
        <v>2882</v>
      </c>
      <c r="C235" s="706"/>
      <c r="D235" s="707"/>
    </row>
    <row r="236" spans="1:4" ht="59.25" customHeight="1">
      <c r="A236" s="704">
        <v>7</v>
      </c>
      <c r="B236" s="705" t="s">
        <v>2883</v>
      </c>
      <c r="C236" s="708"/>
      <c r="D236" s="709"/>
    </row>
    <row r="237" spans="1:4" ht="59.25" customHeight="1">
      <c r="A237" s="704"/>
      <c r="B237" s="705" t="s">
        <v>2884</v>
      </c>
      <c r="C237" s="710"/>
      <c r="D237" s="711"/>
    </row>
    <row r="238" spans="1:4" ht="59.25" customHeight="1">
      <c r="A238" s="704"/>
      <c r="B238" s="705" t="s">
        <v>2885</v>
      </c>
      <c r="C238" s="706"/>
      <c r="D238" s="707"/>
    </row>
    <row r="239" spans="1:4" ht="59.25" customHeight="1">
      <c r="A239" s="704"/>
      <c r="B239" s="705" t="s">
        <v>2886</v>
      </c>
      <c r="C239" s="706"/>
      <c r="D239" s="707"/>
    </row>
    <row r="240" spans="1:4" ht="59.25" customHeight="1">
      <c r="A240" s="704"/>
      <c r="B240" s="705" t="s">
        <v>2887</v>
      </c>
      <c r="C240" s="706"/>
      <c r="D240" s="707"/>
    </row>
    <row r="241" spans="1:4" ht="59.25" customHeight="1">
      <c r="A241" s="704"/>
      <c r="B241" s="705" t="s">
        <v>2888</v>
      </c>
      <c r="C241" s="706"/>
      <c r="D241" s="707"/>
    </row>
    <row r="242" spans="1:4" ht="59.25" customHeight="1">
      <c r="A242" s="704"/>
      <c r="B242" s="705" t="s">
        <v>2889</v>
      </c>
      <c r="C242" s="706"/>
      <c r="D242" s="707"/>
    </row>
    <row r="243" spans="1:4" ht="59.25" customHeight="1">
      <c r="A243" s="704"/>
      <c r="B243" s="705" t="s">
        <v>2890</v>
      </c>
      <c r="C243" s="706"/>
      <c r="D243" s="707"/>
    </row>
    <row r="244" spans="1:4" ht="59.25" customHeight="1">
      <c r="A244" s="704"/>
      <c r="B244" s="705" t="s">
        <v>2891</v>
      </c>
      <c r="C244" s="706"/>
      <c r="D244" s="707"/>
    </row>
    <row r="245" spans="1:4" ht="59.25" customHeight="1">
      <c r="A245" s="704"/>
      <c r="B245" s="705" t="s">
        <v>2892</v>
      </c>
      <c r="C245" s="706"/>
      <c r="D245" s="707"/>
    </row>
    <row r="246" spans="1:4" ht="59.25" customHeight="1">
      <c r="A246" s="704"/>
      <c r="B246" s="705" t="s">
        <v>2893</v>
      </c>
      <c r="C246" s="706"/>
      <c r="D246" s="707"/>
    </row>
    <row r="247" spans="1:4" ht="59.25" customHeight="1">
      <c r="A247" s="704"/>
      <c r="B247" s="705" t="s">
        <v>2894</v>
      </c>
      <c r="C247" s="706"/>
      <c r="D247" s="707"/>
    </row>
    <row r="248" spans="1:4" ht="59.25" customHeight="1">
      <c r="A248" s="704"/>
      <c r="B248" s="705" t="s">
        <v>2895</v>
      </c>
      <c r="C248" s="706"/>
      <c r="D248" s="707"/>
    </row>
    <row r="249" spans="1:4" ht="59.25" customHeight="1">
      <c r="A249" s="704"/>
      <c r="B249" s="705" t="s">
        <v>2896</v>
      </c>
      <c r="C249" s="706"/>
      <c r="D249" s="707"/>
    </row>
    <row r="250" spans="1:4" ht="59.25" customHeight="1">
      <c r="A250" s="704"/>
      <c r="B250" s="705" t="s">
        <v>2897</v>
      </c>
      <c r="C250" s="706"/>
      <c r="D250" s="707"/>
    </row>
    <row r="251" spans="1:4" ht="59.25" customHeight="1">
      <c r="A251" s="704"/>
      <c r="B251" s="705" t="s">
        <v>2898</v>
      </c>
      <c r="C251" s="706"/>
      <c r="D251" s="707"/>
    </row>
    <row r="252" spans="1:4" ht="59.25" customHeight="1">
      <c r="A252" s="704"/>
      <c r="B252" s="705" t="s">
        <v>2899</v>
      </c>
      <c r="C252" s="706"/>
      <c r="D252" s="707"/>
    </row>
    <row r="253" spans="1:4" ht="59.25" customHeight="1">
      <c r="A253" s="704"/>
      <c r="B253" s="705" t="s">
        <v>2900</v>
      </c>
      <c r="C253" s="706"/>
      <c r="D253" s="707"/>
    </row>
    <row r="254" spans="1:4" ht="59.25" customHeight="1">
      <c r="A254" s="704"/>
      <c r="B254" s="705" t="s">
        <v>2901</v>
      </c>
      <c r="C254" s="706"/>
      <c r="D254" s="707"/>
    </row>
    <row r="255" spans="1:4" ht="59.25" customHeight="1">
      <c r="A255" s="704"/>
      <c r="B255" s="705" t="s">
        <v>2902</v>
      </c>
      <c r="C255" s="706"/>
      <c r="D255" s="707"/>
    </row>
    <row r="256" spans="1:4" ht="59.25" customHeight="1">
      <c r="A256" s="704"/>
      <c r="B256" s="712" t="s">
        <v>2903</v>
      </c>
      <c r="C256" s="708"/>
      <c r="D256" s="709"/>
    </row>
    <row r="257" spans="1:4" ht="59.25" customHeight="1">
      <c r="A257" s="704">
        <v>1</v>
      </c>
      <c r="B257" s="705" t="s">
        <v>2904</v>
      </c>
      <c r="C257" s="706"/>
      <c r="D257" s="707"/>
    </row>
    <row r="258" spans="1:4" ht="59.25" customHeight="1">
      <c r="A258" s="704">
        <v>2</v>
      </c>
      <c r="B258" s="705" t="s">
        <v>2905</v>
      </c>
      <c r="C258" s="706"/>
      <c r="D258" s="707"/>
    </row>
    <row r="259" spans="1:4" ht="59.25" customHeight="1">
      <c r="A259" s="704">
        <v>3</v>
      </c>
      <c r="B259" s="705" t="s">
        <v>2906</v>
      </c>
      <c r="C259" s="706"/>
      <c r="D259" s="707"/>
    </row>
    <row r="260" spans="1:4" ht="59.25" customHeight="1">
      <c r="A260" s="704">
        <v>4</v>
      </c>
      <c r="B260" s="705" t="s">
        <v>1096</v>
      </c>
      <c r="C260" s="706"/>
      <c r="D260" s="707"/>
    </row>
    <row r="261" spans="1:4" ht="59.25" customHeight="1">
      <c r="A261" s="704">
        <v>5</v>
      </c>
      <c r="B261" s="705" t="s">
        <v>1097</v>
      </c>
      <c r="C261" s="706"/>
      <c r="D261" s="707"/>
    </row>
    <row r="262" spans="1:4" ht="59.25" customHeight="1">
      <c r="A262" s="704">
        <v>6</v>
      </c>
      <c r="B262" s="705" t="s">
        <v>1098</v>
      </c>
      <c r="C262" s="706"/>
      <c r="D262" s="707"/>
    </row>
    <row r="263" spans="1:4" ht="59.25" customHeight="1">
      <c r="A263" s="704">
        <v>7</v>
      </c>
      <c r="B263" s="705" t="s">
        <v>2907</v>
      </c>
      <c r="C263" s="708"/>
      <c r="D263" s="709"/>
    </row>
    <row r="264" spans="1:4" ht="59.25" customHeight="1">
      <c r="A264" s="704"/>
      <c r="B264" s="705" t="s">
        <v>2908</v>
      </c>
      <c r="C264" s="706"/>
      <c r="D264" s="707"/>
    </row>
    <row r="265" spans="1:4" ht="59.25" customHeight="1">
      <c r="A265" s="704"/>
      <c r="B265" s="705" t="s">
        <v>1099</v>
      </c>
      <c r="C265" s="706"/>
      <c r="D265" s="707"/>
    </row>
    <row r="266" spans="1:4" ht="59.25" customHeight="1">
      <c r="A266" s="704"/>
      <c r="B266" s="705" t="s">
        <v>1100</v>
      </c>
      <c r="C266" s="706"/>
      <c r="D266" s="707"/>
    </row>
    <row r="267" spans="1:4" ht="59.25" customHeight="1">
      <c r="A267" s="704"/>
      <c r="B267" s="705" t="s">
        <v>1101</v>
      </c>
      <c r="C267" s="706"/>
      <c r="D267" s="707"/>
    </row>
    <row r="268" spans="1:4" ht="59.25" customHeight="1">
      <c r="A268" s="704"/>
      <c r="B268" s="705" t="s">
        <v>2909</v>
      </c>
      <c r="C268" s="706"/>
      <c r="D268" s="707"/>
    </row>
    <row r="269" spans="1:4" ht="59.25" customHeight="1">
      <c r="A269" s="704"/>
      <c r="B269" s="705" t="s">
        <v>1102</v>
      </c>
      <c r="C269" s="706"/>
      <c r="D269" s="707"/>
    </row>
    <row r="270" spans="1:4" ht="59.25" customHeight="1">
      <c r="A270" s="704"/>
      <c r="B270" s="705" t="s">
        <v>2910</v>
      </c>
      <c r="C270" s="706"/>
      <c r="D270" s="707"/>
    </row>
    <row r="271" spans="1:4" ht="59.25" customHeight="1">
      <c r="A271" s="704">
        <v>8</v>
      </c>
      <c r="B271" s="705" t="s">
        <v>1103</v>
      </c>
      <c r="C271" s="708"/>
      <c r="D271" s="709"/>
    </row>
    <row r="272" spans="1:4" ht="59.25" customHeight="1">
      <c r="A272" s="704"/>
      <c r="B272" s="705" t="s">
        <v>2911</v>
      </c>
      <c r="C272" s="706"/>
      <c r="D272" s="707"/>
    </row>
    <row r="273" spans="1:4" ht="59.25" customHeight="1">
      <c r="A273" s="704"/>
      <c r="B273" s="705" t="s">
        <v>2912</v>
      </c>
      <c r="C273" s="706"/>
      <c r="D273" s="707"/>
    </row>
    <row r="274" spans="1:4" ht="59.25" customHeight="1">
      <c r="A274" s="704">
        <v>9</v>
      </c>
      <c r="B274" s="705" t="s">
        <v>1104</v>
      </c>
      <c r="C274" s="708"/>
      <c r="D274" s="709"/>
    </row>
    <row r="275" spans="1:4" ht="59.25" customHeight="1">
      <c r="A275" s="704"/>
      <c r="B275" s="705" t="s">
        <v>1105</v>
      </c>
      <c r="C275" s="706"/>
      <c r="D275" s="707"/>
    </row>
    <row r="276" spans="1:4" ht="59.25" customHeight="1">
      <c r="A276" s="704"/>
      <c r="B276" s="705" t="s">
        <v>1106</v>
      </c>
      <c r="C276" s="706"/>
      <c r="D276" s="707"/>
    </row>
    <row r="277" spans="1:4" ht="59.25" customHeight="1">
      <c r="A277" s="704"/>
      <c r="B277" s="705" t="s">
        <v>2913</v>
      </c>
      <c r="C277" s="706"/>
      <c r="D277" s="707"/>
    </row>
    <row r="278" spans="1:4" ht="59.25" customHeight="1">
      <c r="A278" s="704"/>
      <c r="B278" s="705" t="s">
        <v>2914</v>
      </c>
      <c r="C278" s="706"/>
      <c r="D278" s="707"/>
    </row>
    <row r="279" spans="1:4" ht="59.25" customHeight="1">
      <c r="A279" s="704"/>
      <c r="B279" s="705" t="s">
        <v>2915</v>
      </c>
      <c r="C279" s="706"/>
      <c r="D279" s="707"/>
    </row>
    <row r="280" spans="1:4" ht="59.25" customHeight="1">
      <c r="A280" s="704">
        <v>10</v>
      </c>
      <c r="B280" s="705" t="s">
        <v>1107</v>
      </c>
      <c r="C280" s="708"/>
      <c r="D280" s="709"/>
    </row>
    <row r="281" spans="1:4" ht="59.25" customHeight="1">
      <c r="A281" s="704"/>
      <c r="B281" s="705" t="s">
        <v>2916</v>
      </c>
      <c r="C281" s="706"/>
      <c r="D281" s="707"/>
    </row>
    <row r="282" spans="1:4" ht="59.25" customHeight="1">
      <c r="A282" s="704"/>
      <c r="B282" s="705" t="s">
        <v>2917</v>
      </c>
      <c r="C282" s="706"/>
      <c r="D282" s="707"/>
    </row>
    <row r="283" spans="1:4" ht="59.25" customHeight="1">
      <c r="A283" s="704"/>
      <c r="B283" s="705" t="s">
        <v>1108</v>
      </c>
      <c r="C283" s="706"/>
      <c r="D283" s="707"/>
    </row>
    <row r="284" spans="1:4" ht="59.25" customHeight="1">
      <c r="A284" s="704"/>
      <c r="B284" s="705" t="s">
        <v>2918</v>
      </c>
      <c r="C284" s="706"/>
      <c r="D284" s="707"/>
    </row>
    <row r="285" spans="1:4" ht="59.25" customHeight="1">
      <c r="A285" s="704">
        <v>11</v>
      </c>
      <c r="B285" s="705" t="s">
        <v>2919</v>
      </c>
      <c r="C285" s="706"/>
      <c r="D285" s="707"/>
    </row>
    <row r="286" spans="1:4" ht="59.25" customHeight="1">
      <c r="A286" s="704">
        <v>12</v>
      </c>
      <c r="B286" s="705" t="s">
        <v>2920</v>
      </c>
      <c r="C286" s="708"/>
      <c r="D286" s="709"/>
    </row>
    <row r="287" spans="1:4" ht="59.25" customHeight="1">
      <c r="A287" s="704"/>
      <c r="B287" s="705" t="s">
        <v>2921</v>
      </c>
      <c r="C287" s="706"/>
      <c r="D287" s="707"/>
    </row>
    <row r="288" spans="1:4" ht="59.25" customHeight="1">
      <c r="A288" s="704"/>
      <c r="B288" s="705" t="s">
        <v>2922</v>
      </c>
      <c r="C288" s="706"/>
      <c r="D288" s="707"/>
    </row>
    <row r="289" spans="1:4" ht="59.25" customHeight="1">
      <c r="A289" s="704">
        <v>13</v>
      </c>
      <c r="B289" s="705" t="s">
        <v>2923</v>
      </c>
      <c r="C289" s="706"/>
      <c r="D289" s="707"/>
    </row>
    <row r="290" spans="1:4" ht="59.25" customHeight="1">
      <c r="A290" s="704">
        <v>14</v>
      </c>
      <c r="B290" s="705" t="s">
        <v>2924</v>
      </c>
      <c r="C290" s="706"/>
      <c r="D290" s="707"/>
    </row>
    <row r="291" spans="1:4" ht="59.25" customHeight="1">
      <c r="A291" s="704">
        <v>15</v>
      </c>
      <c r="B291" s="705" t="s">
        <v>2925</v>
      </c>
      <c r="C291" s="706"/>
      <c r="D291" s="707"/>
    </row>
    <row r="292" spans="1:4" ht="59.25" customHeight="1">
      <c r="A292" s="704">
        <v>16</v>
      </c>
      <c r="B292" s="705" t="s">
        <v>2926</v>
      </c>
      <c r="C292" s="708"/>
      <c r="D292" s="709"/>
    </row>
    <row r="293" spans="1:4" ht="59.25" customHeight="1">
      <c r="A293" s="704"/>
      <c r="B293" s="705" t="s">
        <v>2927</v>
      </c>
      <c r="C293" s="706"/>
      <c r="D293" s="707"/>
    </row>
    <row r="294" spans="1:4" ht="59.25" customHeight="1">
      <c r="A294" s="704"/>
      <c r="B294" s="705" t="s">
        <v>2928</v>
      </c>
      <c r="C294" s="706"/>
      <c r="D294" s="707"/>
    </row>
    <row r="295" spans="1:4" ht="59.25" customHeight="1">
      <c r="A295" s="704"/>
      <c r="B295" s="705" t="s">
        <v>2929</v>
      </c>
      <c r="C295" s="706"/>
      <c r="D295" s="707"/>
    </row>
    <row r="296" spans="1:4" ht="59.25" customHeight="1">
      <c r="A296" s="704"/>
      <c r="B296" s="705" t="s">
        <v>2930</v>
      </c>
      <c r="C296" s="706"/>
      <c r="D296" s="707"/>
    </row>
    <row r="297" spans="1:4" ht="59.25" customHeight="1">
      <c r="A297" s="704"/>
      <c r="B297" s="712" t="s">
        <v>2931</v>
      </c>
      <c r="C297" s="708"/>
      <c r="D297" s="709"/>
    </row>
    <row r="298" spans="1:4" ht="59.25" customHeight="1">
      <c r="A298" s="704">
        <v>1</v>
      </c>
      <c r="B298" s="705" t="s">
        <v>560</v>
      </c>
      <c r="C298" s="706"/>
      <c r="D298" s="707"/>
    </row>
    <row r="299" spans="1:4" ht="59.25" customHeight="1">
      <c r="A299" s="704">
        <v>2</v>
      </c>
      <c r="B299" s="705" t="s">
        <v>561</v>
      </c>
      <c r="C299" s="706"/>
      <c r="D299" s="707"/>
    </row>
    <row r="300" spans="1:4" ht="59.25" customHeight="1">
      <c r="A300" s="704">
        <v>3</v>
      </c>
      <c r="B300" s="705" t="s">
        <v>1063</v>
      </c>
      <c r="C300" s="706"/>
      <c r="D300" s="707"/>
    </row>
    <row r="301" spans="1:4" ht="59.25" customHeight="1">
      <c r="A301" s="704">
        <v>4</v>
      </c>
      <c r="B301" s="705" t="s">
        <v>1109</v>
      </c>
      <c r="C301" s="708"/>
      <c r="D301" s="709"/>
    </row>
    <row r="302" spans="1:4" ht="59.25" customHeight="1">
      <c r="A302" s="704"/>
      <c r="B302" s="705" t="s">
        <v>1110</v>
      </c>
      <c r="C302" s="706"/>
      <c r="D302" s="707"/>
    </row>
    <row r="303" spans="1:4" ht="59.25" customHeight="1">
      <c r="A303" s="704"/>
      <c r="B303" s="705" t="s">
        <v>1111</v>
      </c>
      <c r="C303" s="706"/>
      <c r="D303" s="707"/>
    </row>
    <row r="304" spans="1:4" ht="59.25" customHeight="1">
      <c r="A304" s="704"/>
      <c r="B304" s="705" t="s">
        <v>2932</v>
      </c>
      <c r="C304" s="706"/>
      <c r="D304" s="707"/>
    </row>
    <row r="305" spans="1:4" ht="59.25" customHeight="1">
      <c r="A305" s="704">
        <v>5</v>
      </c>
      <c r="B305" s="705" t="s">
        <v>562</v>
      </c>
      <c r="C305" s="706"/>
      <c r="D305" s="707"/>
    </row>
    <row r="306" spans="1:4" ht="59.25" customHeight="1">
      <c r="A306" s="704">
        <v>6</v>
      </c>
      <c r="B306" s="705" t="s">
        <v>2933</v>
      </c>
      <c r="C306" s="706"/>
      <c r="D306" s="707"/>
    </row>
    <row r="307" spans="1:4" ht="59.25" customHeight="1">
      <c r="A307" s="704"/>
      <c r="B307" s="705" t="s">
        <v>2934</v>
      </c>
      <c r="C307" s="706"/>
      <c r="D307" s="707"/>
    </row>
    <row r="308" spans="1:4" ht="59.25" customHeight="1">
      <c r="A308" s="704">
        <v>7</v>
      </c>
      <c r="B308" s="705" t="s">
        <v>1112</v>
      </c>
      <c r="C308" s="706"/>
      <c r="D308" s="707"/>
    </row>
    <row r="309" spans="1:4" ht="59.25" customHeight="1">
      <c r="A309" s="704">
        <v>8</v>
      </c>
      <c r="B309" s="705" t="s">
        <v>1113</v>
      </c>
      <c r="C309" s="706"/>
      <c r="D309" s="707"/>
    </row>
    <row r="310" spans="1:4" ht="59.25" customHeight="1">
      <c r="A310" s="704">
        <v>9</v>
      </c>
      <c r="B310" s="705" t="s">
        <v>1114</v>
      </c>
      <c r="C310" s="706"/>
      <c r="D310" s="707"/>
    </row>
    <row r="311" spans="1:4" ht="59.25" customHeight="1">
      <c r="A311" s="704">
        <v>10</v>
      </c>
      <c r="B311" s="705" t="s">
        <v>1115</v>
      </c>
      <c r="C311" s="706"/>
      <c r="D311" s="707"/>
    </row>
    <row r="312" spans="1:4" ht="59.25" customHeight="1">
      <c r="A312" s="704"/>
      <c r="B312" s="712" t="s">
        <v>2935</v>
      </c>
      <c r="C312" s="710"/>
      <c r="D312" s="711"/>
    </row>
    <row r="313" spans="1:4" ht="59.25" customHeight="1">
      <c r="A313" s="704">
        <v>1</v>
      </c>
      <c r="B313" s="705" t="s">
        <v>560</v>
      </c>
      <c r="C313" s="706"/>
      <c r="D313" s="707"/>
    </row>
    <row r="314" spans="1:4" ht="59.25" customHeight="1">
      <c r="A314" s="704">
        <v>2</v>
      </c>
      <c r="B314" s="705" t="s">
        <v>1063</v>
      </c>
      <c r="C314" s="706"/>
      <c r="D314" s="707"/>
    </row>
    <row r="315" spans="1:4" ht="59.25" customHeight="1">
      <c r="A315" s="704">
        <v>3</v>
      </c>
      <c r="B315" s="705" t="s">
        <v>561</v>
      </c>
      <c r="C315" s="706"/>
      <c r="D315" s="707"/>
    </row>
    <row r="316" spans="1:4" ht="59.25" customHeight="1">
      <c r="A316" s="704">
        <v>4</v>
      </c>
      <c r="B316" s="705" t="s">
        <v>2936</v>
      </c>
      <c r="C316" s="706"/>
      <c r="D316" s="707"/>
    </row>
    <row r="317" spans="1:4" ht="59.25" customHeight="1">
      <c r="A317" s="704"/>
      <c r="B317" s="705" t="s">
        <v>1116</v>
      </c>
      <c r="C317" s="706"/>
      <c r="D317" s="707"/>
    </row>
    <row r="318" spans="1:4" ht="59.25" customHeight="1">
      <c r="A318" s="704"/>
      <c r="B318" s="705" t="s">
        <v>2937</v>
      </c>
      <c r="C318" s="706"/>
      <c r="D318" s="707"/>
    </row>
    <row r="319" spans="1:4" ht="59.25" customHeight="1">
      <c r="A319" s="704">
        <v>5</v>
      </c>
      <c r="B319" s="705" t="s">
        <v>1117</v>
      </c>
      <c r="C319" s="706"/>
      <c r="D319" s="707"/>
    </row>
    <row r="320" spans="1:4" ht="59.25" customHeight="1">
      <c r="A320" s="704">
        <v>6</v>
      </c>
      <c r="B320" s="705" t="s">
        <v>1118</v>
      </c>
      <c r="C320" s="706"/>
      <c r="D320" s="707"/>
    </row>
    <row r="321" spans="1:4" ht="59.25" customHeight="1">
      <c r="A321" s="704">
        <v>7</v>
      </c>
      <c r="B321" s="705" t="s">
        <v>2938</v>
      </c>
      <c r="C321" s="706"/>
      <c r="D321" s="707"/>
    </row>
    <row r="322" spans="1:4" ht="59.25" customHeight="1">
      <c r="A322" s="704">
        <v>8</v>
      </c>
      <c r="B322" s="705" t="s">
        <v>2939</v>
      </c>
      <c r="C322" s="706"/>
      <c r="D322" s="707"/>
    </row>
    <row r="323" spans="1:4" ht="59.25" customHeight="1">
      <c r="A323" s="704">
        <v>9</v>
      </c>
      <c r="B323" s="705" t="s">
        <v>2940</v>
      </c>
      <c r="C323" s="706"/>
      <c r="D323" s="707"/>
    </row>
    <row r="324" spans="1:4" ht="59.25" customHeight="1">
      <c r="A324" s="704">
        <v>10</v>
      </c>
      <c r="B324" s="705" t="s">
        <v>1119</v>
      </c>
      <c r="C324" s="706"/>
      <c r="D324" s="707"/>
    </row>
    <row r="325" spans="1:4" ht="59.25" customHeight="1">
      <c r="A325" s="704">
        <v>11</v>
      </c>
      <c r="B325" s="705" t="s">
        <v>1120</v>
      </c>
      <c r="C325" s="706"/>
      <c r="D325" s="707"/>
    </row>
    <row r="326" spans="1:4" ht="59.25" customHeight="1">
      <c r="A326" s="704">
        <v>12</v>
      </c>
      <c r="B326" s="705" t="s">
        <v>2941</v>
      </c>
      <c r="C326" s="706"/>
      <c r="D326" s="707"/>
    </row>
    <row r="327" spans="1:4" ht="59.25" customHeight="1">
      <c r="A327" s="704">
        <v>13</v>
      </c>
      <c r="B327" s="705" t="s">
        <v>1121</v>
      </c>
      <c r="C327" s="706"/>
      <c r="D327" s="707"/>
    </row>
    <row r="328" spans="1:4" ht="59.25" customHeight="1">
      <c r="A328" s="704">
        <v>14</v>
      </c>
      <c r="B328" s="705" t="s">
        <v>1115</v>
      </c>
      <c r="C328" s="706"/>
      <c r="D328" s="707"/>
    </row>
    <row r="329" spans="1:4" ht="59.25" customHeight="1">
      <c r="A329" s="704"/>
      <c r="B329" s="701" t="s">
        <v>2942</v>
      </c>
      <c r="C329" s="706"/>
      <c r="D329" s="707"/>
    </row>
    <row r="330" spans="1:4" ht="59.25" customHeight="1">
      <c r="A330" s="704">
        <v>1</v>
      </c>
      <c r="B330" s="713" t="s">
        <v>2943</v>
      </c>
      <c r="C330" s="706"/>
      <c r="D330" s="707"/>
    </row>
    <row r="331" spans="1:4" ht="59.25" customHeight="1">
      <c r="A331" s="704">
        <v>2</v>
      </c>
      <c r="B331" s="713" t="s">
        <v>2944</v>
      </c>
      <c r="C331" s="706"/>
      <c r="D331" s="707"/>
    </row>
    <row r="332" spans="1:4" ht="59.25" customHeight="1">
      <c r="A332" s="704">
        <v>3</v>
      </c>
      <c r="B332" s="713" t="s">
        <v>2945</v>
      </c>
      <c r="C332" s="706"/>
      <c r="D332" s="707"/>
    </row>
    <row r="333" spans="1:4" ht="59.25" customHeight="1">
      <c r="A333" s="704">
        <v>4</v>
      </c>
      <c r="B333" s="713" t="s">
        <v>1122</v>
      </c>
      <c r="C333" s="706"/>
      <c r="D333" s="707"/>
    </row>
    <row r="334" spans="1:4" ht="59.25" customHeight="1">
      <c r="A334" s="704">
        <v>5</v>
      </c>
      <c r="B334" s="713" t="s">
        <v>2946</v>
      </c>
      <c r="C334" s="706"/>
      <c r="D334" s="707"/>
    </row>
    <row r="335" spans="1:4" ht="59.25" customHeight="1">
      <c r="A335" s="704">
        <v>6</v>
      </c>
      <c r="B335" s="713" t="s">
        <v>2947</v>
      </c>
      <c r="C335" s="706"/>
      <c r="D335" s="707"/>
    </row>
    <row r="336" spans="1:4" ht="59.25" customHeight="1">
      <c r="A336" s="704">
        <v>7</v>
      </c>
      <c r="B336" s="713" t="s">
        <v>2948</v>
      </c>
      <c r="C336" s="706"/>
      <c r="D336" s="707"/>
    </row>
    <row r="337" spans="1:4" ht="59.25" customHeight="1">
      <c r="A337" s="704">
        <v>8</v>
      </c>
      <c r="B337" s="713" t="s">
        <v>2949</v>
      </c>
      <c r="C337" s="706"/>
      <c r="D337" s="707"/>
    </row>
    <row r="338" spans="1:4" ht="59.25" customHeight="1">
      <c r="A338" s="704">
        <v>9</v>
      </c>
      <c r="B338" s="713" t="s">
        <v>2950</v>
      </c>
      <c r="C338" s="706"/>
      <c r="D338" s="707"/>
    </row>
    <row r="339" spans="1:4" ht="59.25" customHeight="1">
      <c r="A339" s="704">
        <v>10</v>
      </c>
      <c r="B339" s="713" t="s">
        <v>2951</v>
      </c>
      <c r="C339" s="706"/>
      <c r="D339" s="707"/>
    </row>
    <row r="340" spans="1:4" ht="59.25" customHeight="1">
      <c r="A340" s="704">
        <v>11</v>
      </c>
      <c r="B340" s="713" t="s">
        <v>2952</v>
      </c>
      <c r="C340" s="706"/>
      <c r="D340" s="707"/>
    </row>
    <row r="341" spans="1:4" ht="59.25" customHeight="1">
      <c r="A341" s="704">
        <v>12</v>
      </c>
      <c r="B341" s="713" t="s">
        <v>2953</v>
      </c>
      <c r="C341" s="706"/>
      <c r="D341" s="707"/>
    </row>
    <row r="342" spans="1:4" ht="59.25" customHeight="1">
      <c r="A342" s="704">
        <v>13</v>
      </c>
      <c r="B342" s="713" t="s">
        <v>2954</v>
      </c>
      <c r="C342" s="706"/>
      <c r="D342" s="707"/>
    </row>
    <row r="343" spans="1:4" ht="59.25" customHeight="1">
      <c r="A343" s="704">
        <v>14</v>
      </c>
      <c r="B343" s="713" t="s">
        <v>2955</v>
      </c>
      <c r="C343" s="706"/>
      <c r="D343" s="707"/>
    </row>
    <row r="344" spans="1:4" ht="59.25" customHeight="1">
      <c r="A344" s="704">
        <v>15</v>
      </c>
      <c r="B344" s="713" t="s">
        <v>2956</v>
      </c>
      <c r="C344" s="706"/>
      <c r="D344" s="707"/>
    </row>
    <row r="345" spans="1:4" ht="59.25" customHeight="1">
      <c r="A345" s="704">
        <v>16</v>
      </c>
      <c r="B345" s="713" t="s">
        <v>2957</v>
      </c>
      <c r="C345" s="706"/>
      <c r="D345" s="707"/>
    </row>
    <row r="346" spans="1:4" ht="59.25" customHeight="1">
      <c r="A346" s="704">
        <v>17</v>
      </c>
      <c r="B346" s="713" t="s">
        <v>2958</v>
      </c>
      <c r="C346" s="706"/>
      <c r="D346" s="707"/>
    </row>
    <row r="347" spans="1:4" ht="59.25" customHeight="1">
      <c r="A347" s="704" t="s">
        <v>345</v>
      </c>
      <c r="B347" s="713" t="s">
        <v>2959</v>
      </c>
      <c r="C347" s="706"/>
      <c r="D347" s="707"/>
    </row>
    <row r="348" spans="1:4" ht="59.25" customHeight="1">
      <c r="A348" s="704" t="s">
        <v>347</v>
      </c>
      <c r="B348" s="713" t="s">
        <v>2960</v>
      </c>
      <c r="C348" s="706"/>
      <c r="D348" s="707"/>
    </row>
    <row r="349" spans="1:4" ht="59.25" customHeight="1">
      <c r="A349" s="704">
        <v>18</v>
      </c>
      <c r="B349" s="713" t="s">
        <v>2961</v>
      </c>
      <c r="C349" s="706"/>
      <c r="D349" s="707"/>
    </row>
    <row r="350" spans="1:4" ht="59.25" customHeight="1">
      <c r="A350" s="704" t="s">
        <v>345</v>
      </c>
      <c r="B350" s="713" t="s">
        <v>2962</v>
      </c>
      <c r="C350" s="706"/>
      <c r="D350" s="707"/>
    </row>
    <row r="351" spans="1:4" ht="59.25" customHeight="1">
      <c r="A351" s="704" t="s">
        <v>347</v>
      </c>
      <c r="B351" s="713" t="s">
        <v>2963</v>
      </c>
      <c r="C351" s="706"/>
      <c r="D351" s="707"/>
    </row>
    <row r="352" spans="1:4" ht="59.25" customHeight="1">
      <c r="A352" s="704">
        <v>19</v>
      </c>
      <c r="B352" s="713" t="s">
        <v>2964</v>
      </c>
      <c r="C352" s="706"/>
      <c r="D352" s="707"/>
    </row>
    <row r="353" spans="1:4" ht="59.25" customHeight="1">
      <c r="A353" s="704"/>
      <c r="B353" s="713" t="s">
        <v>2965</v>
      </c>
      <c r="C353" s="706"/>
      <c r="D353" s="707"/>
    </row>
    <row r="354" spans="1:4" ht="59.25" customHeight="1">
      <c r="A354" s="704"/>
      <c r="B354" s="713" t="s">
        <v>2966</v>
      </c>
      <c r="C354" s="706"/>
      <c r="D354" s="707"/>
    </row>
    <row r="355" spans="1:4" ht="59.25" customHeight="1">
      <c r="A355" s="704"/>
      <c r="B355" s="713" t="s">
        <v>2967</v>
      </c>
      <c r="C355" s="706"/>
      <c r="D355" s="707"/>
    </row>
    <row r="356" spans="1:4" ht="59.25" customHeight="1">
      <c r="A356" s="704">
        <v>20</v>
      </c>
      <c r="B356" s="713" t="s">
        <v>2968</v>
      </c>
      <c r="C356" s="706"/>
      <c r="D356" s="707"/>
    </row>
    <row r="357" spans="1:4" ht="59.25" customHeight="1">
      <c r="A357" s="704"/>
      <c r="B357" s="713" t="s">
        <v>2969</v>
      </c>
      <c r="C357" s="706"/>
      <c r="D357" s="707"/>
    </row>
    <row r="358" spans="1:4" ht="59.25" customHeight="1">
      <c r="A358" s="704"/>
      <c r="B358" s="713" t="s">
        <v>2970</v>
      </c>
      <c r="C358" s="706"/>
      <c r="D358" s="707"/>
    </row>
    <row r="359" spans="1:4" ht="59.25" customHeight="1">
      <c r="A359" s="704"/>
      <c r="B359" s="713" t="s">
        <v>2971</v>
      </c>
      <c r="C359" s="706"/>
      <c r="D359" s="707"/>
    </row>
    <row r="360" spans="1:4" ht="59.25" customHeight="1">
      <c r="A360" s="704"/>
      <c r="B360" s="713" t="s">
        <v>2972</v>
      </c>
      <c r="C360" s="706"/>
      <c r="D360" s="707"/>
    </row>
    <row r="361" spans="1:4" ht="59.25" customHeight="1">
      <c r="A361" s="704">
        <v>21</v>
      </c>
      <c r="B361" s="713" t="s">
        <v>2973</v>
      </c>
      <c r="C361" s="706"/>
      <c r="D361" s="707"/>
    </row>
    <row r="362" spans="1:4" ht="59.25" customHeight="1">
      <c r="A362" s="704">
        <v>22</v>
      </c>
      <c r="B362" s="713" t="s">
        <v>2974</v>
      </c>
      <c r="C362" s="706"/>
      <c r="D362" s="707"/>
    </row>
    <row r="363" spans="1:4" ht="59.25" customHeight="1">
      <c r="A363" s="704">
        <v>23</v>
      </c>
      <c r="B363" s="713" t="s">
        <v>2975</v>
      </c>
      <c r="C363" s="706"/>
      <c r="D363" s="707"/>
    </row>
    <row r="364" spans="1:4" ht="59.25" customHeight="1">
      <c r="A364" s="704">
        <v>24</v>
      </c>
      <c r="B364" s="713" t="s">
        <v>2976</v>
      </c>
      <c r="C364" s="706"/>
      <c r="D364" s="707"/>
    </row>
    <row r="365" spans="1:4" ht="59.25" customHeight="1">
      <c r="A365" s="704"/>
      <c r="B365" s="713" t="s">
        <v>2977</v>
      </c>
      <c r="C365" s="706"/>
      <c r="D365" s="707"/>
    </row>
    <row r="366" spans="1:4" ht="59.25" customHeight="1">
      <c r="A366" s="704"/>
      <c r="B366" s="713" t="s">
        <v>2978</v>
      </c>
      <c r="C366" s="706"/>
      <c r="D366" s="707"/>
    </row>
    <row r="367" spans="1:4" ht="59.25" customHeight="1">
      <c r="A367" s="704">
        <v>25</v>
      </c>
      <c r="B367" s="713" t="s">
        <v>2979</v>
      </c>
      <c r="C367" s="706"/>
      <c r="D367" s="707"/>
    </row>
    <row r="368" spans="1:4" ht="59.25" customHeight="1">
      <c r="A368" s="704">
        <v>26</v>
      </c>
      <c r="B368" s="713" t="s">
        <v>2980</v>
      </c>
      <c r="C368" s="706"/>
      <c r="D368" s="707"/>
    </row>
    <row r="369" spans="1:4" ht="59.25" customHeight="1">
      <c r="A369" s="704"/>
      <c r="B369" s="713" t="s">
        <v>2981</v>
      </c>
      <c r="C369" s="706"/>
      <c r="D369" s="707"/>
    </row>
    <row r="370" spans="1:4" ht="59.25" customHeight="1">
      <c r="A370" s="704"/>
      <c r="B370" s="713" t="s">
        <v>2982</v>
      </c>
      <c r="C370" s="706"/>
      <c r="D370" s="707"/>
    </row>
    <row r="371" spans="1:4" ht="59.25" customHeight="1">
      <c r="A371" s="704"/>
      <c r="B371" s="713" t="s">
        <v>2983</v>
      </c>
      <c r="C371" s="706"/>
      <c r="D371" s="707"/>
    </row>
    <row r="372" spans="1:4" ht="59.25" customHeight="1">
      <c r="A372" s="704">
        <v>27</v>
      </c>
      <c r="B372" s="713" t="s">
        <v>2984</v>
      </c>
      <c r="C372" s="706"/>
      <c r="D372" s="707"/>
    </row>
    <row r="373" spans="1:4" ht="59.25" customHeight="1">
      <c r="A373" s="25"/>
      <c r="B373" s="714"/>
      <c r="C373" s="3"/>
      <c r="D373" s="3"/>
    </row>
    <row r="374" spans="1:4" ht="59.25" customHeight="1">
      <c r="A374" s="626" t="s">
        <v>53</v>
      </c>
      <c r="B374" s="715"/>
      <c r="C374" s="716" t="s">
        <v>65</v>
      </c>
      <c r="D374" s="717"/>
    </row>
    <row r="375" spans="1:4" ht="59.25" customHeight="1">
      <c r="A375" s="626" t="s">
        <v>55</v>
      </c>
      <c r="B375" s="715"/>
      <c r="C375" s="716" t="s">
        <v>66</v>
      </c>
      <c r="D375" s="717"/>
    </row>
    <row r="376" spans="1:4" ht="59.25" customHeight="1">
      <c r="A376" s="3"/>
      <c r="B376" s="3"/>
      <c r="C376" s="716" t="s">
        <v>67</v>
      </c>
      <c r="D376" s="717"/>
    </row>
    <row r="377" spans="1:4" ht="59.25" customHeight="1">
      <c r="A377" s="402"/>
      <c r="B377" s="402"/>
      <c r="C377" s="402"/>
      <c r="D377" s="402"/>
    </row>
  </sheetData>
  <sheetProtection sheet="1" objects="1" scenarios="1"/>
  <mergeCells count="8">
    <mergeCell ref="A8:D8"/>
    <mergeCell ref="C9:D9"/>
    <mergeCell ref="A1:E1"/>
    <mergeCell ref="A2:D2"/>
    <mergeCell ref="A3:D3"/>
    <mergeCell ref="A4:D4"/>
    <mergeCell ref="A5:D5"/>
    <mergeCell ref="A7:D7"/>
  </mergeCells>
  <pageMargins left="0.7" right="0.7" top="0.75" bottom="0.75" header="0.3" footer="0.3"/>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dimension ref="A1:R389"/>
  <sheetViews>
    <sheetView workbookViewId="0">
      <selection activeCell="A3" sqref="A3:J3"/>
    </sheetView>
  </sheetViews>
  <sheetFormatPr defaultRowHeight="15"/>
  <cols>
    <col min="1" max="1" width="8.85546875" style="402"/>
    <col min="2" max="2" width="38" style="402" customWidth="1"/>
    <col min="3" max="3" width="38.140625" style="402" customWidth="1"/>
    <col min="4" max="5" width="37" style="402" customWidth="1"/>
    <col min="6" max="6" width="35" style="402" customWidth="1"/>
    <col min="7" max="7" width="36.85546875" style="402" customWidth="1"/>
    <col min="8" max="8" width="33.85546875" style="402" customWidth="1"/>
    <col min="9" max="9" width="32.28515625" style="402" customWidth="1"/>
    <col min="10" max="10" width="33.28515625" style="402" customWidth="1"/>
    <col min="11" max="257" width="8.85546875" style="402"/>
    <col min="258" max="258" width="38" style="402" customWidth="1"/>
    <col min="259" max="259" width="38.140625" style="402" customWidth="1"/>
    <col min="260" max="261" width="37" style="402" customWidth="1"/>
    <col min="262" max="262" width="35" style="402" customWidth="1"/>
    <col min="263" max="263" width="36.85546875" style="402" customWidth="1"/>
    <col min="264" max="264" width="33.85546875" style="402" customWidth="1"/>
    <col min="265" max="265" width="32.28515625" style="402" customWidth="1"/>
    <col min="266" max="266" width="33.28515625" style="402" customWidth="1"/>
    <col min="267" max="513" width="8.85546875" style="402"/>
    <col min="514" max="514" width="38" style="402" customWidth="1"/>
    <col min="515" max="515" width="38.140625" style="402" customWidth="1"/>
    <col min="516" max="517" width="37" style="402" customWidth="1"/>
    <col min="518" max="518" width="35" style="402" customWidth="1"/>
    <col min="519" max="519" width="36.85546875" style="402" customWidth="1"/>
    <col min="520" max="520" width="33.85546875" style="402" customWidth="1"/>
    <col min="521" max="521" width="32.28515625" style="402" customWidth="1"/>
    <col min="522" max="522" width="33.28515625" style="402" customWidth="1"/>
    <col min="523" max="769" width="8.85546875" style="402"/>
    <col min="770" max="770" width="38" style="402" customWidth="1"/>
    <col min="771" max="771" width="38.140625" style="402" customWidth="1"/>
    <col min="772" max="773" width="37" style="402" customWidth="1"/>
    <col min="774" max="774" width="35" style="402" customWidth="1"/>
    <col min="775" max="775" width="36.85546875" style="402" customWidth="1"/>
    <col min="776" max="776" width="33.85546875" style="402" customWidth="1"/>
    <col min="777" max="777" width="32.28515625" style="402" customWidth="1"/>
    <col min="778" max="778" width="33.28515625" style="402" customWidth="1"/>
    <col min="779" max="1025" width="8.85546875" style="402"/>
    <col min="1026" max="1026" width="38" style="402" customWidth="1"/>
    <col min="1027" max="1027" width="38.140625" style="402" customWidth="1"/>
    <col min="1028" max="1029" width="37" style="402" customWidth="1"/>
    <col min="1030" max="1030" width="35" style="402" customWidth="1"/>
    <col min="1031" max="1031" width="36.85546875" style="402" customWidth="1"/>
    <col min="1032" max="1032" width="33.85546875" style="402" customWidth="1"/>
    <col min="1033" max="1033" width="32.28515625" style="402" customWidth="1"/>
    <col min="1034" max="1034" width="33.28515625" style="402" customWidth="1"/>
    <col min="1035" max="1281" width="8.85546875" style="402"/>
    <col min="1282" max="1282" width="38" style="402" customWidth="1"/>
    <col min="1283" max="1283" width="38.140625" style="402" customWidth="1"/>
    <col min="1284" max="1285" width="37" style="402" customWidth="1"/>
    <col min="1286" max="1286" width="35" style="402" customWidth="1"/>
    <col min="1287" max="1287" width="36.85546875" style="402" customWidth="1"/>
    <col min="1288" max="1288" width="33.85546875" style="402" customWidth="1"/>
    <col min="1289" max="1289" width="32.28515625" style="402" customWidth="1"/>
    <col min="1290" max="1290" width="33.28515625" style="402" customWidth="1"/>
    <col min="1291" max="1537" width="8.85546875" style="402"/>
    <col min="1538" max="1538" width="38" style="402" customWidth="1"/>
    <col min="1539" max="1539" width="38.140625" style="402" customWidth="1"/>
    <col min="1540" max="1541" width="37" style="402" customWidth="1"/>
    <col min="1542" max="1542" width="35" style="402" customWidth="1"/>
    <col min="1543" max="1543" width="36.85546875" style="402" customWidth="1"/>
    <col min="1544" max="1544" width="33.85546875" style="402" customWidth="1"/>
    <col min="1545" max="1545" width="32.28515625" style="402" customWidth="1"/>
    <col min="1546" max="1546" width="33.28515625" style="402" customWidth="1"/>
    <col min="1547" max="1793" width="8.85546875" style="402"/>
    <col min="1794" max="1794" width="38" style="402" customWidth="1"/>
    <col min="1795" max="1795" width="38.140625" style="402" customWidth="1"/>
    <col min="1796" max="1797" width="37" style="402" customWidth="1"/>
    <col min="1798" max="1798" width="35" style="402" customWidth="1"/>
    <col min="1799" max="1799" width="36.85546875" style="402" customWidth="1"/>
    <col min="1800" max="1800" width="33.85546875" style="402" customWidth="1"/>
    <col min="1801" max="1801" width="32.28515625" style="402" customWidth="1"/>
    <col min="1802" max="1802" width="33.28515625" style="402" customWidth="1"/>
    <col min="1803" max="2049" width="8.85546875" style="402"/>
    <col min="2050" max="2050" width="38" style="402" customWidth="1"/>
    <col min="2051" max="2051" width="38.140625" style="402" customWidth="1"/>
    <col min="2052" max="2053" width="37" style="402" customWidth="1"/>
    <col min="2054" max="2054" width="35" style="402" customWidth="1"/>
    <col min="2055" max="2055" width="36.85546875" style="402" customWidth="1"/>
    <col min="2056" max="2056" width="33.85546875" style="402" customWidth="1"/>
    <col min="2057" max="2057" width="32.28515625" style="402" customWidth="1"/>
    <col min="2058" max="2058" width="33.28515625" style="402" customWidth="1"/>
    <col min="2059" max="2305" width="8.85546875" style="402"/>
    <col min="2306" max="2306" width="38" style="402" customWidth="1"/>
    <col min="2307" max="2307" width="38.140625" style="402" customWidth="1"/>
    <col min="2308" max="2309" width="37" style="402" customWidth="1"/>
    <col min="2310" max="2310" width="35" style="402" customWidth="1"/>
    <col min="2311" max="2311" width="36.85546875" style="402" customWidth="1"/>
    <col min="2312" max="2312" width="33.85546875" style="402" customWidth="1"/>
    <col min="2313" max="2313" width="32.28515625" style="402" customWidth="1"/>
    <col min="2314" max="2314" width="33.28515625" style="402" customWidth="1"/>
    <col min="2315" max="2561" width="8.85546875" style="402"/>
    <col min="2562" max="2562" width="38" style="402" customWidth="1"/>
    <col min="2563" max="2563" width="38.140625" style="402" customWidth="1"/>
    <col min="2564" max="2565" width="37" style="402" customWidth="1"/>
    <col min="2566" max="2566" width="35" style="402" customWidth="1"/>
    <col min="2567" max="2567" width="36.85546875" style="402" customWidth="1"/>
    <col min="2568" max="2568" width="33.85546875" style="402" customWidth="1"/>
    <col min="2569" max="2569" width="32.28515625" style="402" customWidth="1"/>
    <col min="2570" max="2570" width="33.28515625" style="402" customWidth="1"/>
    <col min="2571" max="2817" width="8.85546875" style="402"/>
    <col min="2818" max="2818" width="38" style="402" customWidth="1"/>
    <col min="2819" max="2819" width="38.140625" style="402" customWidth="1"/>
    <col min="2820" max="2821" width="37" style="402" customWidth="1"/>
    <col min="2822" max="2822" width="35" style="402" customWidth="1"/>
    <col min="2823" max="2823" width="36.85546875" style="402" customWidth="1"/>
    <col min="2824" max="2824" width="33.85546875" style="402" customWidth="1"/>
    <col min="2825" max="2825" width="32.28515625" style="402" customWidth="1"/>
    <col min="2826" max="2826" width="33.28515625" style="402" customWidth="1"/>
    <col min="2827" max="3073" width="8.85546875" style="402"/>
    <col min="3074" max="3074" width="38" style="402" customWidth="1"/>
    <col min="3075" max="3075" width="38.140625" style="402" customWidth="1"/>
    <col min="3076" max="3077" width="37" style="402" customWidth="1"/>
    <col min="3078" max="3078" width="35" style="402" customWidth="1"/>
    <col min="3079" max="3079" width="36.85546875" style="402" customWidth="1"/>
    <col min="3080" max="3080" width="33.85546875" style="402" customWidth="1"/>
    <col min="3081" max="3081" width="32.28515625" style="402" customWidth="1"/>
    <col min="3082" max="3082" width="33.28515625" style="402" customWidth="1"/>
    <col min="3083" max="3329" width="8.85546875" style="402"/>
    <col min="3330" max="3330" width="38" style="402" customWidth="1"/>
    <col min="3331" max="3331" width="38.140625" style="402" customWidth="1"/>
    <col min="3332" max="3333" width="37" style="402" customWidth="1"/>
    <col min="3334" max="3334" width="35" style="402" customWidth="1"/>
    <col min="3335" max="3335" width="36.85546875" style="402" customWidth="1"/>
    <col min="3336" max="3336" width="33.85546875" style="402" customWidth="1"/>
    <col min="3337" max="3337" width="32.28515625" style="402" customWidth="1"/>
    <col min="3338" max="3338" width="33.28515625" style="402" customWidth="1"/>
    <col min="3339" max="3585" width="8.85546875" style="402"/>
    <col min="3586" max="3586" width="38" style="402" customWidth="1"/>
    <col min="3587" max="3587" width="38.140625" style="402" customWidth="1"/>
    <col min="3588" max="3589" width="37" style="402" customWidth="1"/>
    <col min="3590" max="3590" width="35" style="402" customWidth="1"/>
    <col min="3591" max="3591" width="36.85546875" style="402" customWidth="1"/>
    <col min="3592" max="3592" width="33.85546875" style="402" customWidth="1"/>
    <col min="3593" max="3593" width="32.28515625" style="402" customWidth="1"/>
    <col min="3594" max="3594" width="33.28515625" style="402" customWidth="1"/>
    <col min="3595" max="3841" width="8.85546875" style="402"/>
    <col min="3842" max="3842" width="38" style="402" customWidth="1"/>
    <col min="3843" max="3843" width="38.140625" style="402" customWidth="1"/>
    <col min="3844" max="3845" width="37" style="402" customWidth="1"/>
    <col min="3846" max="3846" width="35" style="402" customWidth="1"/>
    <col min="3847" max="3847" width="36.85546875" style="402" customWidth="1"/>
    <col min="3848" max="3848" width="33.85546875" style="402" customWidth="1"/>
    <col min="3849" max="3849" width="32.28515625" style="402" customWidth="1"/>
    <col min="3850" max="3850" width="33.28515625" style="402" customWidth="1"/>
    <col min="3851" max="4097" width="8.85546875" style="402"/>
    <col min="4098" max="4098" width="38" style="402" customWidth="1"/>
    <col min="4099" max="4099" width="38.140625" style="402" customWidth="1"/>
    <col min="4100" max="4101" width="37" style="402" customWidth="1"/>
    <col min="4102" max="4102" width="35" style="402" customWidth="1"/>
    <col min="4103" max="4103" width="36.85546875" style="402" customWidth="1"/>
    <col min="4104" max="4104" width="33.85546875" style="402" customWidth="1"/>
    <col min="4105" max="4105" width="32.28515625" style="402" customWidth="1"/>
    <col min="4106" max="4106" width="33.28515625" style="402" customWidth="1"/>
    <col min="4107" max="4353" width="8.85546875" style="402"/>
    <col min="4354" max="4354" width="38" style="402" customWidth="1"/>
    <col min="4355" max="4355" width="38.140625" style="402" customWidth="1"/>
    <col min="4356" max="4357" width="37" style="402" customWidth="1"/>
    <col min="4358" max="4358" width="35" style="402" customWidth="1"/>
    <col min="4359" max="4359" width="36.85546875" style="402" customWidth="1"/>
    <col min="4360" max="4360" width="33.85546875" style="402" customWidth="1"/>
    <col min="4361" max="4361" width="32.28515625" style="402" customWidth="1"/>
    <col min="4362" max="4362" width="33.28515625" style="402" customWidth="1"/>
    <col min="4363" max="4609" width="8.85546875" style="402"/>
    <col min="4610" max="4610" width="38" style="402" customWidth="1"/>
    <col min="4611" max="4611" width="38.140625" style="402" customWidth="1"/>
    <col min="4612" max="4613" width="37" style="402" customWidth="1"/>
    <col min="4614" max="4614" width="35" style="402" customWidth="1"/>
    <col min="4615" max="4615" width="36.85546875" style="402" customWidth="1"/>
    <col min="4616" max="4616" width="33.85546875" style="402" customWidth="1"/>
    <col min="4617" max="4617" width="32.28515625" style="402" customWidth="1"/>
    <col min="4618" max="4618" width="33.28515625" style="402" customWidth="1"/>
    <col min="4619" max="4865" width="8.85546875" style="402"/>
    <col min="4866" max="4866" width="38" style="402" customWidth="1"/>
    <col min="4867" max="4867" width="38.140625" style="402" customWidth="1"/>
    <col min="4868" max="4869" width="37" style="402" customWidth="1"/>
    <col min="4870" max="4870" width="35" style="402" customWidth="1"/>
    <col min="4871" max="4871" width="36.85546875" style="402" customWidth="1"/>
    <col min="4872" max="4872" width="33.85546875" style="402" customWidth="1"/>
    <col min="4873" max="4873" width="32.28515625" style="402" customWidth="1"/>
    <col min="4874" max="4874" width="33.28515625" style="402" customWidth="1"/>
    <col min="4875" max="5121" width="8.85546875" style="402"/>
    <col min="5122" max="5122" width="38" style="402" customWidth="1"/>
    <col min="5123" max="5123" width="38.140625" style="402" customWidth="1"/>
    <col min="5124" max="5125" width="37" style="402" customWidth="1"/>
    <col min="5126" max="5126" width="35" style="402" customWidth="1"/>
    <col min="5127" max="5127" width="36.85546875" style="402" customWidth="1"/>
    <col min="5128" max="5128" width="33.85546875" style="402" customWidth="1"/>
    <col min="5129" max="5129" width="32.28515625" style="402" customWidth="1"/>
    <col min="5130" max="5130" width="33.28515625" style="402" customWidth="1"/>
    <col min="5131" max="5377" width="8.85546875" style="402"/>
    <col min="5378" max="5378" width="38" style="402" customWidth="1"/>
    <col min="5379" max="5379" width="38.140625" style="402" customWidth="1"/>
    <col min="5380" max="5381" width="37" style="402" customWidth="1"/>
    <col min="5382" max="5382" width="35" style="402" customWidth="1"/>
    <col min="5383" max="5383" width="36.85546875" style="402" customWidth="1"/>
    <col min="5384" max="5384" width="33.85546875" style="402" customWidth="1"/>
    <col min="5385" max="5385" width="32.28515625" style="402" customWidth="1"/>
    <col min="5386" max="5386" width="33.28515625" style="402" customWidth="1"/>
    <col min="5387" max="5633" width="8.85546875" style="402"/>
    <col min="5634" max="5634" width="38" style="402" customWidth="1"/>
    <col min="5635" max="5635" width="38.140625" style="402" customWidth="1"/>
    <col min="5636" max="5637" width="37" style="402" customWidth="1"/>
    <col min="5638" max="5638" width="35" style="402" customWidth="1"/>
    <col min="5639" max="5639" width="36.85546875" style="402" customWidth="1"/>
    <col min="5640" max="5640" width="33.85546875" style="402" customWidth="1"/>
    <col min="5641" max="5641" width="32.28515625" style="402" customWidth="1"/>
    <col min="5642" max="5642" width="33.28515625" style="402" customWidth="1"/>
    <col min="5643" max="5889" width="8.85546875" style="402"/>
    <col min="5890" max="5890" width="38" style="402" customWidth="1"/>
    <col min="5891" max="5891" width="38.140625" style="402" customWidth="1"/>
    <col min="5892" max="5893" width="37" style="402" customWidth="1"/>
    <col min="5894" max="5894" width="35" style="402" customWidth="1"/>
    <col min="5895" max="5895" width="36.85546875" style="402" customWidth="1"/>
    <col min="5896" max="5896" width="33.85546875" style="402" customWidth="1"/>
    <col min="5897" max="5897" width="32.28515625" style="402" customWidth="1"/>
    <col min="5898" max="5898" width="33.28515625" style="402" customWidth="1"/>
    <col min="5899" max="6145" width="8.85546875" style="402"/>
    <col min="6146" max="6146" width="38" style="402" customWidth="1"/>
    <col min="6147" max="6147" width="38.140625" style="402" customWidth="1"/>
    <col min="6148" max="6149" width="37" style="402" customWidth="1"/>
    <col min="6150" max="6150" width="35" style="402" customWidth="1"/>
    <col min="6151" max="6151" width="36.85546875" style="402" customWidth="1"/>
    <col min="6152" max="6152" width="33.85546875" style="402" customWidth="1"/>
    <col min="6153" max="6153" width="32.28515625" style="402" customWidth="1"/>
    <col min="6154" max="6154" width="33.28515625" style="402" customWidth="1"/>
    <col min="6155" max="6401" width="8.85546875" style="402"/>
    <col min="6402" max="6402" width="38" style="402" customWidth="1"/>
    <col min="6403" max="6403" width="38.140625" style="402" customWidth="1"/>
    <col min="6404" max="6405" width="37" style="402" customWidth="1"/>
    <col min="6406" max="6406" width="35" style="402" customWidth="1"/>
    <col min="6407" max="6407" width="36.85546875" style="402" customWidth="1"/>
    <col min="6408" max="6408" width="33.85546875" style="402" customWidth="1"/>
    <col min="6409" max="6409" width="32.28515625" style="402" customWidth="1"/>
    <col min="6410" max="6410" width="33.28515625" style="402" customWidth="1"/>
    <col min="6411" max="6657" width="8.85546875" style="402"/>
    <col min="6658" max="6658" width="38" style="402" customWidth="1"/>
    <col min="6659" max="6659" width="38.140625" style="402" customWidth="1"/>
    <col min="6660" max="6661" width="37" style="402" customWidth="1"/>
    <col min="6662" max="6662" width="35" style="402" customWidth="1"/>
    <col min="6663" max="6663" width="36.85546875" style="402" customWidth="1"/>
    <col min="6664" max="6664" width="33.85546875" style="402" customWidth="1"/>
    <col min="6665" max="6665" width="32.28515625" style="402" customWidth="1"/>
    <col min="6666" max="6666" width="33.28515625" style="402" customWidth="1"/>
    <col min="6667" max="6913" width="8.85546875" style="402"/>
    <col min="6914" max="6914" width="38" style="402" customWidth="1"/>
    <col min="6915" max="6915" width="38.140625" style="402" customWidth="1"/>
    <col min="6916" max="6917" width="37" style="402" customWidth="1"/>
    <col min="6918" max="6918" width="35" style="402" customWidth="1"/>
    <col min="6919" max="6919" width="36.85546875" style="402" customWidth="1"/>
    <col min="6920" max="6920" width="33.85546875" style="402" customWidth="1"/>
    <col min="6921" max="6921" width="32.28515625" style="402" customWidth="1"/>
    <col min="6922" max="6922" width="33.28515625" style="402" customWidth="1"/>
    <col min="6923" max="7169" width="8.85546875" style="402"/>
    <col min="7170" max="7170" width="38" style="402" customWidth="1"/>
    <col min="7171" max="7171" width="38.140625" style="402" customWidth="1"/>
    <col min="7172" max="7173" width="37" style="402" customWidth="1"/>
    <col min="7174" max="7174" width="35" style="402" customWidth="1"/>
    <col min="7175" max="7175" width="36.85546875" style="402" customWidth="1"/>
    <col min="7176" max="7176" width="33.85546875" style="402" customWidth="1"/>
    <col min="7177" max="7177" width="32.28515625" style="402" customWidth="1"/>
    <col min="7178" max="7178" width="33.28515625" style="402" customWidth="1"/>
    <col min="7179" max="7425" width="8.85546875" style="402"/>
    <col min="7426" max="7426" width="38" style="402" customWidth="1"/>
    <col min="7427" max="7427" width="38.140625" style="402" customWidth="1"/>
    <col min="7428" max="7429" width="37" style="402" customWidth="1"/>
    <col min="7430" max="7430" width="35" style="402" customWidth="1"/>
    <col min="7431" max="7431" width="36.85546875" style="402" customWidth="1"/>
    <col min="7432" max="7432" width="33.85546875" style="402" customWidth="1"/>
    <col min="7433" max="7433" width="32.28515625" style="402" customWidth="1"/>
    <col min="7434" max="7434" width="33.28515625" style="402" customWidth="1"/>
    <col min="7435" max="7681" width="8.85546875" style="402"/>
    <col min="7682" max="7682" width="38" style="402" customWidth="1"/>
    <col min="7683" max="7683" width="38.140625" style="402" customWidth="1"/>
    <col min="7684" max="7685" width="37" style="402" customWidth="1"/>
    <col min="7686" max="7686" width="35" style="402" customWidth="1"/>
    <col min="7687" max="7687" width="36.85546875" style="402" customWidth="1"/>
    <col min="7688" max="7688" width="33.85546875" style="402" customWidth="1"/>
    <col min="7689" max="7689" width="32.28515625" style="402" customWidth="1"/>
    <col min="7690" max="7690" width="33.28515625" style="402" customWidth="1"/>
    <col min="7691" max="7937" width="8.85546875" style="402"/>
    <col min="7938" max="7938" width="38" style="402" customWidth="1"/>
    <col min="7939" max="7939" width="38.140625" style="402" customWidth="1"/>
    <col min="7940" max="7941" width="37" style="402" customWidth="1"/>
    <col min="7942" max="7942" width="35" style="402" customWidth="1"/>
    <col min="7943" max="7943" width="36.85546875" style="402" customWidth="1"/>
    <col min="7944" max="7944" width="33.85546875" style="402" customWidth="1"/>
    <col min="7945" max="7945" width="32.28515625" style="402" customWidth="1"/>
    <col min="7946" max="7946" width="33.28515625" style="402" customWidth="1"/>
    <col min="7947" max="8193" width="8.85546875" style="402"/>
    <col min="8194" max="8194" width="38" style="402" customWidth="1"/>
    <col min="8195" max="8195" width="38.140625" style="402" customWidth="1"/>
    <col min="8196" max="8197" width="37" style="402" customWidth="1"/>
    <col min="8198" max="8198" width="35" style="402" customWidth="1"/>
    <col min="8199" max="8199" width="36.85546875" style="402" customWidth="1"/>
    <col min="8200" max="8200" width="33.85546875" style="402" customWidth="1"/>
    <col min="8201" max="8201" width="32.28515625" style="402" customWidth="1"/>
    <col min="8202" max="8202" width="33.28515625" style="402" customWidth="1"/>
    <col min="8203" max="8449" width="8.85546875" style="402"/>
    <col min="8450" max="8450" width="38" style="402" customWidth="1"/>
    <col min="8451" max="8451" width="38.140625" style="402" customWidth="1"/>
    <col min="8452" max="8453" width="37" style="402" customWidth="1"/>
    <col min="8454" max="8454" width="35" style="402" customWidth="1"/>
    <col min="8455" max="8455" width="36.85546875" style="402" customWidth="1"/>
    <col min="8456" max="8456" width="33.85546875" style="402" customWidth="1"/>
    <col min="8457" max="8457" width="32.28515625" style="402" customWidth="1"/>
    <col min="8458" max="8458" width="33.28515625" style="402" customWidth="1"/>
    <col min="8459" max="8705" width="8.85546875" style="402"/>
    <col min="8706" max="8706" width="38" style="402" customWidth="1"/>
    <col min="8707" max="8707" width="38.140625" style="402" customWidth="1"/>
    <col min="8708" max="8709" width="37" style="402" customWidth="1"/>
    <col min="8710" max="8710" width="35" style="402" customWidth="1"/>
    <col min="8711" max="8711" width="36.85546875" style="402" customWidth="1"/>
    <col min="8712" max="8712" width="33.85546875" style="402" customWidth="1"/>
    <col min="8713" max="8713" width="32.28515625" style="402" customWidth="1"/>
    <col min="8714" max="8714" width="33.28515625" style="402" customWidth="1"/>
    <col min="8715" max="8961" width="8.85546875" style="402"/>
    <col min="8962" max="8962" width="38" style="402" customWidth="1"/>
    <col min="8963" max="8963" width="38.140625" style="402" customWidth="1"/>
    <col min="8964" max="8965" width="37" style="402" customWidth="1"/>
    <col min="8966" max="8966" width="35" style="402" customWidth="1"/>
    <col min="8967" max="8967" width="36.85546875" style="402" customWidth="1"/>
    <col min="8968" max="8968" width="33.85546875" style="402" customWidth="1"/>
    <col min="8969" max="8969" width="32.28515625" style="402" customWidth="1"/>
    <col min="8970" max="8970" width="33.28515625" style="402" customWidth="1"/>
    <col min="8971" max="9217" width="8.85546875" style="402"/>
    <col min="9218" max="9218" width="38" style="402" customWidth="1"/>
    <col min="9219" max="9219" width="38.140625" style="402" customWidth="1"/>
    <col min="9220" max="9221" width="37" style="402" customWidth="1"/>
    <col min="9222" max="9222" width="35" style="402" customWidth="1"/>
    <col min="9223" max="9223" width="36.85546875" style="402" customWidth="1"/>
    <col min="9224" max="9224" width="33.85546875" style="402" customWidth="1"/>
    <col min="9225" max="9225" width="32.28515625" style="402" customWidth="1"/>
    <col min="9226" max="9226" width="33.28515625" style="402" customWidth="1"/>
    <col min="9227" max="9473" width="8.85546875" style="402"/>
    <col min="9474" max="9474" width="38" style="402" customWidth="1"/>
    <col min="9475" max="9475" width="38.140625" style="402" customWidth="1"/>
    <col min="9476" max="9477" width="37" style="402" customWidth="1"/>
    <col min="9478" max="9478" width="35" style="402" customWidth="1"/>
    <col min="9479" max="9479" width="36.85546875" style="402" customWidth="1"/>
    <col min="9480" max="9480" width="33.85546875" style="402" customWidth="1"/>
    <col min="9481" max="9481" width="32.28515625" style="402" customWidth="1"/>
    <col min="9482" max="9482" width="33.28515625" style="402" customWidth="1"/>
    <col min="9483" max="9729" width="8.85546875" style="402"/>
    <col min="9730" max="9730" width="38" style="402" customWidth="1"/>
    <col min="9731" max="9731" width="38.140625" style="402" customWidth="1"/>
    <col min="9732" max="9733" width="37" style="402" customWidth="1"/>
    <col min="9734" max="9734" width="35" style="402" customWidth="1"/>
    <col min="9735" max="9735" width="36.85546875" style="402" customWidth="1"/>
    <col min="9736" max="9736" width="33.85546875" style="402" customWidth="1"/>
    <col min="9737" max="9737" width="32.28515625" style="402" customWidth="1"/>
    <col min="9738" max="9738" width="33.28515625" style="402" customWidth="1"/>
    <col min="9739" max="9985" width="8.85546875" style="402"/>
    <col min="9986" max="9986" width="38" style="402" customWidth="1"/>
    <col min="9987" max="9987" width="38.140625" style="402" customWidth="1"/>
    <col min="9988" max="9989" width="37" style="402" customWidth="1"/>
    <col min="9990" max="9990" width="35" style="402" customWidth="1"/>
    <col min="9991" max="9991" width="36.85546875" style="402" customWidth="1"/>
    <col min="9992" max="9992" width="33.85546875" style="402" customWidth="1"/>
    <col min="9993" max="9993" width="32.28515625" style="402" customWidth="1"/>
    <col min="9994" max="9994" width="33.28515625" style="402" customWidth="1"/>
    <col min="9995" max="10241" width="8.85546875" style="402"/>
    <col min="10242" max="10242" width="38" style="402" customWidth="1"/>
    <col min="10243" max="10243" width="38.140625" style="402" customWidth="1"/>
    <col min="10244" max="10245" width="37" style="402" customWidth="1"/>
    <col min="10246" max="10246" width="35" style="402" customWidth="1"/>
    <col min="10247" max="10247" width="36.85546875" style="402" customWidth="1"/>
    <col min="10248" max="10248" width="33.85546875" style="402" customWidth="1"/>
    <col min="10249" max="10249" width="32.28515625" style="402" customWidth="1"/>
    <col min="10250" max="10250" width="33.28515625" style="402" customWidth="1"/>
    <col min="10251" max="10497" width="8.85546875" style="402"/>
    <col min="10498" max="10498" width="38" style="402" customWidth="1"/>
    <col min="10499" max="10499" width="38.140625" style="402" customWidth="1"/>
    <col min="10500" max="10501" width="37" style="402" customWidth="1"/>
    <col min="10502" max="10502" width="35" style="402" customWidth="1"/>
    <col min="10503" max="10503" width="36.85546875" style="402" customWidth="1"/>
    <col min="10504" max="10504" width="33.85546875" style="402" customWidth="1"/>
    <col min="10505" max="10505" width="32.28515625" style="402" customWidth="1"/>
    <col min="10506" max="10506" width="33.28515625" style="402" customWidth="1"/>
    <col min="10507" max="10753" width="8.85546875" style="402"/>
    <col min="10754" max="10754" width="38" style="402" customWidth="1"/>
    <col min="10755" max="10755" width="38.140625" style="402" customWidth="1"/>
    <col min="10756" max="10757" width="37" style="402" customWidth="1"/>
    <col min="10758" max="10758" width="35" style="402" customWidth="1"/>
    <col min="10759" max="10759" width="36.85546875" style="402" customWidth="1"/>
    <col min="10760" max="10760" width="33.85546875" style="402" customWidth="1"/>
    <col min="10761" max="10761" width="32.28515625" style="402" customWidth="1"/>
    <col min="10762" max="10762" width="33.28515625" style="402" customWidth="1"/>
    <col min="10763" max="11009" width="8.85546875" style="402"/>
    <col min="11010" max="11010" width="38" style="402" customWidth="1"/>
    <col min="11011" max="11011" width="38.140625" style="402" customWidth="1"/>
    <col min="11012" max="11013" width="37" style="402" customWidth="1"/>
    <col min="11014" max="11014" width="35" style="402" customWidth="1"/>
    <col min="11015" max="11015" width="36.85546875" style="402" customWidth="1"/>
    <col min="11016" max="11016" width="33.85546875" style="402" customWidth="1"/>
    <col min="11017" max="11017" width="32.28515625" style="402" customWidth="1"/>
    <col min="11018" max="11018" width="33.28515625" style="402" customWidth="1"/>
    <col min="11019" max="11265" width="8.85546875" style="402"/>
    <col min="11266" max="11266" width="38" style="402" customWidth="1"/>
    <col min="11267" max="11267" width="38.140625" style="402" customWidth="1"/>
    <col min="11268" max="11269" width="37" style="402" customWidth="1"/>
    <col min="11270" max="11270" width="35" style="402" customWidth="1"/>
    <col min="11271" max="11271" width="36.85546875" style="402" customWidth="1"/>
    <col min="11272" max="11272" width="33.85546875" style="402" customWidth="1"/>
    <col min="11273" max="11273" width="32.28515625" style="402" customWidth="1"/>
    <col min="11274" max="11274" width="33.28515625" style="402" customWidth="1"/>
    <col min="11275" max="11521" width="8.85546875" style="402"/>
    <col min="11522" max="11522" width="38" style="402" customWidth="1"/>
    <col min="11523" max="11523" width="38.140625" style="402" customWidth="1"/>
    <col min="11524" max="11525" width="37" style="402" customWidth="1"/>
    <col min="11526" max="11526" width="35" style="402" customWidth="1"/>
    <col min="11527" max="11527" width="36.85546875" style="402" customWidth="1"/>
    <col min="11528" max="11528" width="33.85546875" style="402" customWidth="1"/>
    <col min="11529" max="11529" width="32.28515625" style="402" customWidth="1"/>
    <col min="11530" max="11530" width="33.28515625" style="402" customWidth="1"/>
    <col min="11531" max="11777" width="8.85546875" style="402"/>
    <col min="11778" max="11778" width="38" style="402" customWidth="1"/>
    <col min="11779" max="11779" width="38.140625" style="402" customWidth="1"/>
    <col min="11780" max="11781" width="37" style="402" customWidth="1"/>
    <col min="11782" max="11782" width="35" style="402" customWidth="1"/>
    <col min="11783" max="11783" width="36.85546875" style="402" customWidth="1"/>
    <col min="11784" max="11784" width="33.85546875" style="402" customWidth="1"/>
    <col min="11785" max="11785" width="32.28515625" style="402" customWidth="1"/>
    <col min="11786" max="11786" width="33.28515625" style="402" customWidth="1"/>
    <col min="11787" max="12033" width="8.85546875" style="402"/>
    <col min="12034" max="12034" width="38" style="402" customWidth="1"/>
    <col min="12035" max="12035" width="38.140625" style="402" customWidth="1"/>
    <col min="12036" max="12037" width="37" style="402" customWidth="1"/>
    <col min="12038" max="12038" width="35" style="402" customWidth="1"/>
    <col min="12039" max="12039" width="36.85546875" style="402" customWidth="1"/>
    <col min="12040" max="12040" width="33.85546875" style="402" customWidth="1"/>
    <col min="12041" max="12041" width="32.28515625" style="402" customWidth="1"/>
    <col min="12042" max="12042" width="33.28515625" style="402" customWidth="1"/>
    <col min="12043" max="12289" width="8.85546875" style="402"/>
    <col min="12290" max="12290" width="38" style="402" customWidth="1"/>
    <col min="12291" max="12291" width="38.140625" style="402" customWidth="1"/>
    <col min="12292" max="12293" width="37" style="402" customWidth="1"/>
    <col min="12294" max="12294" width="35" style="402" customWidth="1"/>
    <col min="12295" max="12295" width="36.85546875" style="402" customWidth="1"/>
    <col min="12296" max="12296" width="33.85546875" style="402" customWidth="1"/>
    <col min="12297" max="12297" width="32.28515625" style="402" customWidth="1"/>
    <col min="12298" max="12298" width="33.28515625" style="402" customWidth="1"/>
    <col min="12299" max="12545" width="8.85546875" style="402"/>
    <col min="12546" max="12546" width="38" style="402" customWidth="1"/>
    <col min="12547" max="12547" width="38.140625" style="402" customWidth="1"/>
    <col min="12548" max="12549" width="37" style="402" customWidth="1"/>
    <col min="12550" max="12550" width="35" style="402" customWidth="1"/>
    <col min="12551" max="12551" width="36.85546875" style="402" customWidth="1"/>
    <col min="12552" max="12552" width="33.85546875" style="402" customWidth="1"/>
    <col min="12553" max="12553" width="32.28515625" style="402" customWidth="1"/>
    <col min="12554" max="12554" width="33.28515625" style="402" customWidth="1"/>
    <col min="12555" max="12801" width="8.85546875" style="402"/>
    <col min="12802" max="12802" width="38" style="402" customWidth="1"/>
    <col min="12803" max="12803" width="38.140625" style="402" customWidth="1"/>
    <col min="12804" max="12805" width="37" style="402" customWidth="1"/>
    <col min="12806" max="12806" width="35" style="402" customWidth="1"/>
    <col min="12807" max="12807" width="36.85546875" style="402" customWidth="1"/>
    <col min="12808" max="12808" width="33.85546875" style="402" customWidth="1"/>
    <col min="12809" max="12809" width="32.28515625" style="402" customWidth="1"/>
    <col min="12810" max="12810" width="33.28515625" style="402" customWidth="1"/>
    <col min="12811" max="13057" width="8.85546875" style="402"/>
    <col min="13058" max="13058" width="38" style="402" customWidth="1"/>
    <col min="13059" max="13059" width="38.140625" style="402" customWidth="1"/>
    <col min="13060" max="13061" width="37" style="402" customWidth="1"/>
    <col min="13062" max="13062" width="35" style="402" customWidth="1"/>
    <col min="13063" max="13063" width="36.85546875" style="402" customWidth="1"/>
    <col min="13064" max="13064" width="33.85546875" style="402" customWidth="1"/>
    <col min="13065" max="13065" width="32.28515625" style="402" customWidth="1"/>
    <col min="13066" max="13066" width="33.28515625" style="402" customWidth="1"/>
    <col min="13067" max="13313" width="8.85546875" style="402"/>
    <col min="13314" max="13314" width="38" style="402" customWidth="1"/>
    <col min="13315" max="13315" width="38.140625" style="402" customWidth="1"/>
    <col min="13316" max="13317" width="37" style="402" customWidth="1"/>
    <col min="13318" max="13318" width="35" style="402" customWidth="1"/>
    <col min="13319" max="13319" width="36.85546875" style="402" customWidth="1"/>
    <col min="13320" max="13320" width="33.85546875" style="402" customWidth="1"/>
    <col min="13321" max="13321" width="32.28515625" style="402" customWidth="1"/>
    <col min="13322" max="13322" width="33.28515625" style="402" customWidth="1"/>
    <col min="13323" max="13569" width="8.85546875" style="402"/>
    <col min="13570" max="13570" width="38" style="402" customWidth="1"/>
    <col min="13571" max="13571" width="38.140625" style="402" customWidth="1"/>
    <col min="13572" max="13573" width="37" style="402" customWidth="1"/>
    <col min="13574" max="13574" width="35" style="402" customWidth="1"/>
    <col min="13575" max="13575" width="36.85546875" style="402" customWidth="1"/>
    <col min="13576" max="13576" width="33.85546875" style="402" customWidth="1"/>
    <col min="13577" max="13577" width="32.28515625" style="402" customWidth="1"/>
    <col min="13578" max="13578" width="33.28515625" style="402" customWidth="1"/>
    <col min="13579" max="13825" width="8.85546875" style="402"/>
    <col min="13826" max="13826" width="38" style="402" customWidth="1"/>
    <col min="13827" max="13827" width="38.140625" style="402" customWidth="1"/>
    <col min="13828" max="13829" width="37" style="402" customWidth="1"/>
    <col min="13830" max="13830" width="35" style="402" customWidth="1"/>
    <col min="13831" max="13831" width="36.85546875" style="402" customWidth="1"/>
    <col min="13832" max="13832" width="33.85546875" style="402" customWidth="1"/>
    <col min="13833" max="13833" width="32.28515625" style="402" customWidth="1"/>
    <col min="13834" max="13834" width="33.28515625" style="402" customWidth="1"/>
    <col min="13835" max="14081" width="8.85546875" style="402"/>
    <col min="14082" max="14082" width="38" style="402" customWidth="1"/>
    <col min="14083" max="14083" width="38.140625" style="402" customWidth="1"/>
    <col min="14084" max="14085" width="37" style="402" customWidth="1"/>
    <col min="14086" max="14086" width="35" style="402" customWidth="1"/>
    <col min="14087" max="14087" width="36.85546875" style="402" customWidth="1"/>
    <col min="14088" max="14088" width="33.85546875" style="402" customWidth="1"/>
    <col min="14089" max="14089" width="32.28515625" style="402" customWidth="1"/>
    <col min="14090" max="14090" width="33.28515625" style="402" customWidth="1"/>
    <col min="14091" max="14337" width="8.85546875" style="402"/>
    <col min="14338" max="14338" width="38" style="402" customWidth="1"/>
    <col min="14339" max="14339" width="38.140625" style="402" customWidth="1"/>
    <col min="14340" max="14341" width="37" style="402" customWidth="1"/>
    <col min="14342" max="14342" width="35" style="402" customWidth="1"/>
    <col min="14343" max="14343" width="36.85546875" style="402" customWidth="1"/>
    <col min="14344" max="14344" width="33.85546875" style="402" customWidth="1"/>
    <col min="14345" max="14345" width="32.28515625" style="402" customWidth="1"/>
    <col min="14346" max="14346" width="33.28515625" style="402" customWidth="1"/>
    <col min="14347" max="14593" width="8.85546875" style="402"/>
    <col min="14594" max="14594" width="38" style="402" customWidth="1"/>
    <col min="14595" max="14595" width="38.140625" style="402" customWidth="1"/>
    <col min="14596" max="14597" width="37" style="402" customWidth="1"/>
    <col min="14598" max="14598" width="35" style="402" customWidth="1"/>
    <col min="14599" max="14599" width="36.85546875" style="402" customWidth="1"/>
    <col min="14600" max="14600" width="33.85546875" style="402" customWidth="1"/>
    <col min="14601" max="14601" width="32.28515625" style="402" customWidth="1"/>
    <col min="14602" max="14602" width="33.28515625" style="402" customWidth="1"/>
    <col min="14603" max="14849" width="8.85546875" style="402"/>
    <col min="14850" max="14850" width="38" style="402" customWidth="1"/>
    <col min="14851" max="14851" width="38.140625" style="402" customWidth="1"/>
    <col min="14852" max="14853" width="37" style="402" customWidth="1"/>
    <col min="14854" max="14854" width="35" style="402" customWidth="1"/>
    <col min="14855" max="14855" width="36.85546875" style="402" customWidth="1"/>
    <col min="14856" max="14856" width="33.85546875" style="402" customWidth="1"/>
    <col min="14857" max="14857" width="32.28515625" style="402" customWidth="1"/>
    <col min="14858" max="14858" width="33.28515625" style="402" customWidth="1"/>
    <col min="14859" max="15105" width="8.85546875" style="402"/>
    <col min="15106" max="15106" width="38" style="402" customWidth="1"/>
    <col min="15107" max="15107" width="38.140625" style="402" customWidth="1"/>
    <col min="15108" max="15109" width="37" style="402" customWidth="1"/>
    <col min="15110" max="15110" width="35" style="402" customWidth="1"/>
    <col min="15111" max="15111" width="36.85546875" style="402" customWidth="1"/>
    <col min="15112" max="15112" width="33.85546875" style="402" customWidth="1"/>
    <col min="15113" max="15113" width="32.28515625" style="402" customWidth="1"/>
    <col min="15114" max="15114" width="33.28515625" style="402" customWidth="1"/>
    <col min="15115" max="15361" width="8.85546875" style="402"/>
    <col min="15362" max="15362" width="38" style="402" customWidth="1"/>
    <col min="15363" max="15363" width="38.140625" style="402" customWidth="1"/>
    <col min="15364" max="15365" width="37" style="402" customWidth="1"/>
    <col min="15366" max="15366" width="35" style="402" customWidth="1"/>
    <col min="15367" max="15367" width="36.85546875" style="402" customWidth="1"/>
    <col min="15368" max="15368" width="33.85546875" style="402" customWidth="1"/>
    <col min="15369" max="15369" width="32.28515625" style="402" customWidth="1"/>
    <col min="15370" max="15370" width="33.28515625" style="402" customWidth="1"/>
    <col min="15371" max="15617" width="8.85546875" style="402"/>
    <col min="15618" max="15618" width="38" style="402" customWidth="1"/>
    <col min="15619" max="15619" width="38.140625" style="402" customWidth="1"/>
    <col min="15620" max="15621" width="37" style="402" customWidth="1"/>
    <col min="15622" max="15622" width="35" style="402" customWidth="1"/>
    <col min="15623" max="15623" width="36.85546875" style="402" customWidth="1"/>
    <col min="15624" max="15624" width="33.85546875" style="402" customWidth="1"/>
    <col min="15625" max="15625" width="32.28515625" style="402" customWidth="1"/>
    <col min="15626" max="15626" width="33.28515625" style="402" customWidth="1"/>
    <col min="15627" max="15873" width="8.85546875" style="402"/>
    <col min="15874" max="15874" width="38" style="402" customWidth="1"/>
    <col min="15875" max="15875" width="38.140625" style="402" customWidth="1"/>
    <col min="15876" max="15877" width="37" style="402" customWidth="1"/>
    <col min="15878" max="15878" width="35" style="402" customWidth="1"/>
    <col min="15879" max="15879" width="36.85546875" style="402" customWidth="1"/>
    <col min="15880" max="15880" width="33.85546875" style="402" customWidth="1"/>
    <col min="15881" max="15881" width="32.28515625" style="402" customWidth="1"/>
    <col min="15882" max="15882" width="33.28515625" style="402" customWidth="1"/>
    <col min="15883" max="16129" width="8.85546875" style="402"/>
    <col min="16130" max="16130" width="38" style="402" customWidth="1"/>
    <col min="16131" max="16131" width="38.140625" style="402" customWidth="1"/>
    <col min="16132" max="16133" width="37" style="402" customWidth="1"/>
    <col min="16134" max="16134" width="35" style="402" customWidth="1"/>
    <col min="16135" max="16135" width="36.85546875" style="402" customWidth="1"/>
    <col min="16136" max="16136" width="33.85546875" style="402" customWidth="1"/>
    <col min="16137" max="16137" width="32.28515625" style="402" customWidth="1"/>
    <col min="16138" max="16138" width="33.28515625" style="402" customWidth="1"/>
    <col min="16139" max="16384" width="8.85546875" style="402"/>
  </cols>
  <sheetData>
    <row r="1" spans="1:18" ht="20.25">
      <c r="A1" s="1275" t="s">
        <v>0</v>
      </c>
      <c r="B1" s="1275"/>
      <c r="C1" s="1275"/>
      <c r="D1" s="1275"/>
      <c r="E1" s="1275"/>
      <c r="F1" s="1275" t="s">
        <v>0</v>
      </c>
      <c r="G1" s="1275"/>
      <c r="H1" s="1275"/>
      <c r="I1" s="1275"/>
      <c r="J1" s="1275"/>
    </row>
    <row r="2" spans="1:18" s="26" customFormat="1" ht="18">
      <c r="A2" s="1027" t="str">
        <f>Title!A2</f>
        <v>Bid Enquiry No: KPTCL/2026-27/SS/WORK_INDENT3805</v>
      </c>
      <c r="B2" s="1027"/>
      <c r="C2" s="1027"/>
      <c r="D2" s="1027"/>
      <c r="E2" s="1027"/>
      <c r="F2" s="1027"/>
      <c r="G2" s="1027"/>
      <c r="H2" s="1027"/>
      <c r="I2" s="1027"/>
      <c r="J2" s="1027"/>
    </row>
    <row r="3" spans="1:18" s="26" customFormat="1" ht="152.44999999999999" customHeight="1">
      <c r="A3" s="1156" t="str">
        <f>Title!A3</f>
        <v xml:space="preserve">Combined Package for, 
Work-A: Augmentation of existing 2x20MVA, 66/11kV Power Transformers by 2x31.5MVA, 66/11kV Power Transformers at 66/11kV Pillagumpa Sub-station in Hosakote Taluk, Bengaluru Rural District.
Work-B: Augmentation of existing 2x20MVA, 66/11kV Power Transformers by 2x31.5MVA, 66/11kV Power Transformers at 66/11kV Budigere Sub-station in Devanahalli Taluk &amp; Bengaluru Rural District. 
Work-C: Augmentation of existing 2x20MVA, 66/11kV Power Transformers by 2x31.5MVA, 66/11kV Power Transformers at 220/66/11kV KIADB Doddaballapura Sub-station in Doddaballapura Taluk, Bengaluru Rural District, 
on Total Turnkey Basis, including Supply of all Materials/Equipments and Erection (including Civil Works) of all Materials/Equipments, Testing and Commissioning.
</v>
      </c>
      <c r="B3" s="1156"/>
      <c r="C3" s="1156"/>
      <c r="D3" s="1156"/>
      <c r="E3" s="1156"/>
      <c r="F3" s="1156"/>
      <c r="G3" s="1156"/>
      <c r="H3" s="1156"/>
      <c r="I3" s="1156"/>
      <c r="J3" s="1156"/>
      <c r="K3" s="94"/>
      <c r="L3" s="94"/>
      <c r="M3" s="94"/>
      <c r="N3" s="94"/>
      <c r="O3" s="94"/>
      <c r="P3" s="94"/>
      <c r="Q3" s="94"/>
      <c r="R3" s="94"/>
    </row>
    <row r="4" spans="1:18" s="26" customFormat="1" ht="15.75">
      <c r="A4" s="1304" t="s">
        <v>2669</v>
      </c>
      <c r="B4" s="1304"/>
      <c r="C4" s="1304"/>
      <c r="D4" s="1304"/>
      <c r="E4" s="1304"/>
      <c r="F4" s="1304"/>
      <c r="G4" s="1304"/>
      <c r="H4" s="1304"/>
      <c r="I4" s="1304"/>
      <c r="J4" s="1304"/>
    </row>
    <row r="5" spans="1:18" s="26" customFormat="1" ht="15.75">
      <c r="A5" s="1279" t="s">
        <v>2987</v>
      </c>
      <c r="B5" s="1279"/>
      <c r="C5" s="1279"/>
      <c r="D5" s="1279"/>
      <c r="E5" s="1279"/>
      <c r="F5" s="1279"/>
      <c r="G5" s="1279"/>
      <c r="H5" s="1279"/>
      <c r="I5" s="1279"/>
      <c r="J5" s="1279"/>
    </row>
    <row r="6" spans="1:18" s="26" customFormat="1" ht="15.75">
      <c r="A6" s="1279" t="s">
        <v>1062</v>
      </c>
      <c r="B6" s="1279"/>
      <c r="C6" s="1279"/>
      <c r="D6" s="1279"/>
      <c r="E6" s="1279"/>
      <c r="F6" s="1279"/>
      <c r="G6" s="1279"/>
      <c r="H6" s="1279"/>
      <c r="I6" s="1279"/>
      <c r="J6" s="1279"/>
    </row>
    <row r="7" spans="1:18" ht="15.75">
      <c r="A7" s="718"/>
      <c r="B7" s="719" t="s">
        <v>407</v>
      </c>
      <c r="C7" s="720"/>
      <c r="D7" s="720"/>
      <c r="E7" s="720"/>
      <c r="F7" s="720"/>
      <c r="G7" s="720"/>
      <c r="H7" s="720"/>
      <c r="I7" s="720"/>
      <c r="J7" s="720"/>
    </row>
    <row r="8" spans="1:18" ht="15.75">
      <c r="A8" s="721"/>
      <c r="B8" s="722" t="s">
        <v>2988</v>
      </c>
      <c r="C8" s="723"/>
      <c r="D8" s="723"/>
      <c r="E8" s="723"/>
      <c r="F8" s="723"/>
      <c r="G8" s="723"/>
      <c r="H8" s="723"/>
      <c r="I8" s="723"/>
      <c r="J8" s="723"/>
    </row>
    <row r="9" spans="1:18" ht="15.75">
      <c r="A9" s="724" t="s">
        <v>112</v>
      </c>
      <c r="B9" s="725" t="s">
        <v>73</v>
      </c>
      <c r="C9" s="723"/>
      <c r="D9" s="723"/>
      <c r="E9" s="723"/>
      <c r="F9" s="723"/>
      <c r="G9" s="723"/>
      <c r="H9" s="723"/>
      <c r="I9" s="723"/>
      <c r="J9" s="723"/>
    </row>
    <row r="10" spans="1:18" ht="15.75">
      <c r="A10" s="724" t="s">
        <v>2989</v>
      </c>
      <c r="B10" s="726" t="s">
        <v>2990</v>
      </c>
      <c r="C10" s="723"/>
      <c r="D10" s="723"/>
      <c r="E10" s="723"/>
      <c r="F10" s="723"/>
      <c r="G10" s="723"/>
      <c r="H10" s="723"/>
      <c r="I10" s="723"/>
      <c r="J10" s="723"/>
    </row>
    <row r="11" spans="1:18" ht="31.5">
      <c r="A11" s="724" t="s">
        <v>103</v>
      </c>
      <c r="B11" s="727" t="s">
        <v>2991</v>
      </c>
      <c r="C11" s="723"/>
      <c r="D11" s="723"/>
      <c r="E11" s="723"/>
      <c r="F11" s="723"/>
      <c r="G11" s="723"/>
      <c r="H11" s="723"/>
      <c r="I11" s="723"/>
      <c r="J11" s="723"/>
    </row>
    <row r="12" spans="1:18" ht="31.5">
      <c r="A12" s="721">
        <v>1</v>
      </c>
      <c r="B12" s="727" t="s">
        <v>2992</v>
      </c>
      <c r="C12" s="728"/>
      <c r="D12" s="720"/>
      <c r="E12" s="720"/>
      <c r="F12" s="720"/>
      <c r="G12" s="720"/>
      <c r="H12" s="720"/>
      <c r="I12" s="720"/>
      <c r="J12" s="720"/>
    </row>
    <row r="13" spans="1:18" ht="15.75">
      <c r="A13" s="721">
        <v>2</v>
      </c>
      <c r="B13" s="727" t="s">
        <v>1063</v>
      </c>
      <c r="C13" s="729"/>
      <c r="D13" s="723"/>
      <c r="E13" s="723"/>
      <c r="F13" s="723"/>
      <c r="G13" s="723"/>
      <c r="H13" s="723"/>
      <c r="I13" s="723"/>
      <c r="J13" s="723"/>
    </row>
    <row r="14" spans="1:18" ht="31.5">
      <c r="A14" s="721"/>
      <c r="B14" s="730" t="s">
        <v>2993</v>
      </c>
      <c r="C14" s="728"/>
      <c r="D14" s="720"/>
      <c r="E14" s="720"/>
      <c r="F14" s="720"/>
      <c r="G14" s="720"/>
      <c r="H14" s="720"/>
      <c r="I14" s="720"/>
      <c r="J14" s="720"/>
    </row>
    <row r="15" spans="1:18" ht="31.5">
      <c r="A15" s="721"/>
      <c r="B15" s="730" t="s">
        <v>2994</v>
      </c>
      <c r="C15" s="729"/>
      <c r="D15" s="723"/>
      <c r="E15" s="723"/>
      <c r="F15" s="723"/>
      <c r="G15" s="723"/>
      <c r="H15" s="723"/>
      <c r="I15" s="723"/>
      <c r="J15" s="723"/>
    </row>
    <row r="16" spans="1:18" ht="15.75">
      <c r="A16" s="721"/>
      <c r="B16" s="730" t="s">
        <v>2995</v>
      </c>
      <c r="C16" s="728"/>
      <c r="D16" s="720"/>
      <c r="E16" s="720"/>
      <c r="F16" s="720"/>
      <c r="G16" s="720"/>
      <c r="H16" s="720"/>
      <c r="I16" s="720"/>
      <c r="J16" s="720"/>
    </row>
    <row r="17" spans="1:10" ht="15.75">
      <c r="A17" s="721"/>
      <c r="B17" s="730" t="s">
        <v>2996</v>
      </c>
      <c r="C17" s="728"/>
      <c r="D17" s="720"/>
      <c r="E17" s="720"/>
      <c r="F17" s="720"/>
      <c r="G17" s="720"/>
      <c r="H17" s="720"/>
      <c r="I17" s="720"/>
      <c r="J17" s="720"/>
    </row>
    <row r="18" spans="1:10" ht="15.75">
      <c r="A18" s="721">
        <v>3</v>
      </c>
      <c r="B18" s="730" t="s">
        <v>2997</v>
      </c>
      <c r="C18" s="729"/>
      <c r="D18" s="723"/>
      <c r="E18" s="723"/>
      <c r="F18" s="723"/>
      <c r="G18" s="723"/>
      <c r="H18" s="723"/>
      <c r="I18" s="723"/>
      <c r="J18" s="723"/>
    </row>
    <row r="19" spans="1:10" ht="31.5">
      <c r="A19" s="721"/>
      <c r="B19" s="730" t="s">
        <v>2998</v>
      </c>
      <c r="C19" s="728"/>
      <c r="D19" s="720"/>
      <c r="E19" s="720"/>
      <c r="F19" s="720"/>
      <c r="G19" s="720"/>
      <c r="H19" s="720"/>
      <c r="I19" s="720"/>
      <c r="J19" s="720"/>
    </row>
    <row r="20" spans="1:10" ht="15.75">
      <c r="A20" s="721"/>
      <c r="B20" s="730" t="s">
        <v>2999</v>
      </c>
      <c r="C20" s="728"/>
      <c r="D20" s="720"/>
      <c r="E20" s="720"/>
      <c r="F20" s="720"/>
      <c r="G20" s="720"/>
      <c r="H20" s="720"/>
      <c r="I20" s="720"/>
      <c r="J20" s="720"/>
    </row>
    <row r="21" spans="1:10" ht="31.5">
      <c r="A21" s="721">
        <v>4</v>
      </c>
      <c r="B21" s="730" t="s">
        <v>3000</v>
      </c>
      <c r="C21" s="728"/>
      <c r="D21" s="720"/>
      <c r="E21" s="720"/>
      <c r="F21" s="720"/>
      <c r="G21" s="720"/>
      <c r="H21" s="720"/>
      <c r="I21" s="720"/>
      <c r="J21" s="720"/>
    </row>
    <row r="22" spans="1:10" ht="31.5">
      <c r="A22" s="721">
        <v>5</v>
      </c>
      <c r="B22" s="730" t="s">
        <v>3001</v>
      </c>
      <c r="C22" s="728"/>
      <c r="D22" s="720"/>
      <c r="E22" s="720"/>
      <c r="F22" s="720"/>
      <c r="G22" s="720"/>
      <c r="H22" s="720"/>
      <c r="I22" s="720"/>
      <c r="J22" s="720"/>
    </row>
    <row r="23" spans="1:10" ht="47.25">
      <c r="A23" s="721">
        <v>6</v>
      </c>
      <c r="B23" s="730" t="s">
        <v>3002</v>
      </c>
      <c r="C23" s="728"/>
      <c r="D23" s="720"/>
      <c r="E23" s="720"/>
      <c r="F23" s="720"/>
      <c r="G23" s="720"/>
      <c r="H23" s="720"/>
      <c r="I23" s="720"/>
      <c r="J23" s="720"/>
    </row>
    <row r="24" spans="1:10" ht="15.75">
      <c r="A24" s="721">
        <v>7</v>
      </c>
      <c r="B24" s="730" t="s">
        <v>3003</v>
      </c>
      <c r="C24" s="728"/>
      <c r="D24" s="720"/>
      <c r="E24" s="720"/>
      <c r="F24" s="720"/>
      <c r="G24" s="720"/>
      <c r="H24" s="720"/>
      <c r="I24" s="720"/>
      <c r="J24" s="720"/>
    </row>
    <row r="25" spans="1:10" ht="31.5">
      <c r="A25" s="721">
        <v>8</v>
      </c>
      <c r="B25" s="730" t="s">
        <v>3004</v>
      </c>
      <c r="C25" s="728"/>
      <c r="D25" s="720"/>
      <c r="E25" s="720"/>
      <c r="F25" s="720"/>
      <c r="G25" s="720"/>
      <c r="H25" s="720"/>
      <c r="I25" s="720"/>
      <c r="J25" s="720"/>
    </row>
    <row r="26" spans="1:10" ht="31.5">
      <c r="A26" s="721">
        <v>9</v>
      </c>
      <c r="B26" s="730" t="s">
        <v>3005</v>
      </c>
      <c r="C26" s="728"/>
      <c r="D26" s="720"/>
      <c r="E26" s="720"/>
      <c r="F26" s="720"/>
      <c r="G26" s="720"/>
      <c r="H26" s="720"/>
      <c r="I26" s="720"/>
      <c r="J26" s="720"/>
    </row>
    <row r="27" spans="1:10" ht="31.5">
      <c r="A27" s="721">
        <v>10</v>
      </c>
      <c r="B27" s="730" t="s">
        <v>3006</v>
      </c>
      <c r="C27" s="728"/>
      <c r="D27" s="720"/>
      <c r="E27" s="720"/>
      <c r="F27" s="720"/>
      <c r="G27" s="720"/>
      <c r="H27" s="720"/>
      <c r="I27" s="720"/>
      <c r="J27" s="720"/>
    </row>
    <row r="28" spans="1:10" ht="31.5">
      <c r="A28" s="721">
        <v>11</v>
      </c>
      <c r="B28" s="730" t="s">
        <v>3007</v>
      </c>
      <c r="C28" s="728"/>
      <c r="D28" s="720"/>
      <c r="E28" s="720"/>
      <c r="F28" s="720"/>
      <c r="G28" s="720"/>
      <c r="H28" s="720"/>
      <c r="I28" s="720"/>
      <c r="J28" s="720"/>
    </row>
    <row r="29" spans="1:10" ht="63">
      <c r="A29" s="721">
        <v>12</v>
      </c>
      <c r="B29" s="730" t="s">
        <v>3008</v>
      </c>
      <c r="C29" s="728"/>
      <c r="D29" s="720"/>
      <c r="E29" s="720"/>
      <c r="F29" s="720"/>
      <c r="G29" s="720"/>
      <c r="H29" s="720"/>
      <c r="I29" s="720"/>
      <c r="J29" s="720"/>
    </row>
    <row r="30" spans="1:10" ht="15.75">
      <c r="A30" s="721">
        <v>13</v>
      </c>
      <c r="B30" s="730" t="s">
        <v>3009</v>
      </c>
      <c r="C30" s="729"/>
      <c r="D30" s="723"/>
      <c r="E30" s="723"/>
      <c r="F30" s="723"/>
      <c r="G30" s="723"/>
      <c r="H30" s="723"/>
      <c r="I30" s="723"/>
      <c r="J30" s="723"/>
    </row>
    <row r="31" spans="1:10" ht="15.75">
      <c r="A31" s="721"/>
      <c r="B31" s="730" t="s">
        <v>3010</v>
      </c>
      <c r="C31" s="728"/>
      <c r="D31" s="720"/>
      <c r="E31" s="720"/>
      <c r="F31" s="720"/>
      <c r="G31" s="720"/>
      <c r="H31" s="720"/>
      <c r="I31" s="720"/>
      <c r="J31" s="720"/>
    </row>
    <row r="32" spans="1:10" ht="15.75">
      <c r="A32" s="721"/>
      <c r="B32" s="730" t="s">
        <v>3011</v>
      </c>
      <c r="C32" s="728"/>
      <c r="D32" s="720"/>
      <c r="E32" s="720"/>
      <c r="F32" s="720"/>
      <c r="G32" s="720"/>
      <c r="H32" s="720"/>
      <c r="I32" s="720"/>
      <c r="J32" s="720"/>
    </row>
    <row r="33" spans="1:10" ht="31.5">
      <c r="A33" s="721"/>
      <c r="B33" s="730" t="s">
        <v>3012</v>
      </c>
      <c r="C33" s="728"/>
      <c r="D33" s="720"/>
      <c r="E33" s="720"/>
      <c r="F33" s="720"/>
      <c r="G33" s="720"/>
      <c r="H33" s="720"/>
      <c r="I33" s="720"/>
      <c r="J33" s="720"/>
    </row>
    <row r="34" spans="1:10" ht="15.75">
      <c r="A34" s="721"/>
      <c r="B34" s="730" t="s">
        <v>3013</v>
      </c>
      <c r="C34" s="728"/>
      <c r="D34" s="720"/>
      <c r="E34" s="720"/>
      <c r="F34" s="720"/>
      <c r="G34" s="720"/>
      <c r="H34" s="720"/>
      <c r="I34" s="720"/>
      <c r="J34" s="720"/>
    </row>
    <row r="35" spans="1:10" ht="31.5">
      <c r="A35" s="721">
        <v>14</v>
      </c>
      <c r="B35" s="730" t="s">
        <v>3014</v>
      </c>
      <c r="C35" s="729"/>
      <c r="D35" s="723"/>
      <c r="E35" s="723"/>
      <c r="F35" s="723"/>
      <c r="G35" s="723"/>
      <c r="H35" s="723"/>
      <c r="I35" s="723"/>
      <c r="J35" s="723"/>
    </row>
    <row r="36" spans="1:10" ht="15.75">
      <c r="A36" s="721"/>
      <c r="B36" s="730" t="s">
        <v>3015</v>
      </c>
      <c r="C36" s="728"/>
      <c r="D36" s="720"/>
      <c r="E36" s="720"/>
      <c r="F36" s="720"/>
      <c r="G36" s="720"/>
      <c r="H36" s="720"/>
      <c r="I36" s="720"/>
      <c r="J36" s="720"/>
    </row>
    <row r="37" spans="1:10" ht="15.75">
      <c r="A37" s="721"/>
      <c r="B37" s="730" t="s">
        <v>3016</v>
      </c>
      <c r="C37" s="728"/>
      <c r="D37" s="720"/>
      <c r="E37" s="720"/>
      <c r="F37" s="720"/>
      <c r="G37" s="720"/>
      <c r="H37" s="720"/>
      <c r="I37" s="720"/>
      <c r="J37" s="720"/>
    </row>
    <row r="38" spans="1:10" ht="15.75">
      <c r="A38" s="721"/>
      <c r="B38" s="730" t="s">
        <v>3017</v>
      </c>
      <c r="C38" s="728"/>
      <c r="D38" s="720"/>
      <c r="E38" s="720"/>
      <c r="F38" s="720"/>
      <c r="G38" s="720"/>
      <c r="H38" s="720"/>
      <c r="I38" s="720"/>
      <c r="J38" s="720"/>
    </row>
    <row r="39" spans="1:10" ht="15.75">
      <c r="A39" s="721"/>
      <c r="B39" s="730" t="s">
        <v>3018</v>
      </c>
      <c r="C39" s="728"/>
      <c r="D39" s="720"/>
      <c r="E39" s="720"/>
      <c r="F39" s="720"/>
      <c r="G39" s="720"/>
      <c r="H39" s="720"/>
      <c r="I39" s="720"/>
      <c r="J39" s="720"/>
    </row>
    <row r="40" spans="1:10" ht="15.75">
      <c r="A40" s="731">
        <v>15</v>
      </c>
      <c r="B40" s="730" t="s">
        <v>3019</v>
      </c>
      <c r="C40" s="729"/>
      <c r="D40" s="723"/>
      <c r="E40" s="723"/>
      <c r="F40" s="723"/>
      <c r="G40" s="723"/>
      <c r="H40" s="723"/>
      <c r="I40" s="723"/>
      <c r="J40" s="723"/>
    </row>
    <row r="41" spans="1:10" ht="47.25">
      <c r="A41" s="731"/>
      <c r="B41" s="730" t="s">
        <v>3020</v>
      </c>
      <c r="C41" s="728"/>
      <c r="D41" s="720"/>
      <c r="E41" s="720"/>
      <c r="F41" s="720"/>
      <c r="G41" s="720"/>
      <c r="H41" s="720"/>
      <c r="I41" s="720"/>
      <c r="J41" s="720"/>
    </row>
    <row r="42" spans="1:10" ht="63">
      <c r="A42" s="731"/>
      <c r="B42" s="730" t="s">
        <v>3021</v>
      </c>
      <c r="C42" s="729"/>
      <c r="D42" s="723"/>
      <c r="E42" s="723"/>
      <c r="F42" s="723"/>
      <c r="G42" s="723"/>
      <c r="H42" s="723"/>
      <c r="I42" s="723"/>
      <c r="J42" s="723"/>
    </row>
    <row r="43" spans="1:10" ht="31.5">
      <c r="A43" s="731"/>
      <c r="B43" s="730" t="s">
        <v>3022</v>
      </c>
      <c r="C43" s="728"/>
      <c r="D43" s="720"/>
      <c r="E43" s="720"/>
      <c r="F43" s="720"/>
      <c r="G43" s="720"/>
      <c r="H43" s="720"/>
      <c r="I43" s="720"/>
      <c r="J43" s="720"/>
    </row>
    <row r="44" spans="1:10" ht="15.75">
      <c r="A44" s="731"/>
      <c r="B44" s="730" t="s">
        <v>3023</v>
      </c>
      <c r="C44" s="728"/>
      <c r="D44" s="720"/>
      <c r="E44" s="720"/>
      <c r="F44" s="720"/>
      <c r="G44" s="720"/>
      <c r="H44" s="720"/>
      <c r="I44" s="720"/>
      <c r="J44" s="720"/>
    </row>
    <row r="45" spans="1:10" ht="15.75">
      <c r="A45" s="731"/>
      <c r="B45" s="730" t="s">
        <v>3024</v>
      </c>
      <c r="C45" s="728"/>
      <c r="D45" s="720"/>
      <c r="E45" s="720"/>
      <c r="F45" s="720"/>
      <c r="G45" s="720"/>
      <c r="H45" s="720"/>
      <c r="I45" s="720"/>
      <c r="J45" s="720"/>
    </row>
    <row r="46" spans="1:10" ht="15.75">
      <c r="A46" s="731">
        <v>16</v>
      </c>
      <c r="B46" s="730" t="s">
        <v>3025</v>
      </c>
      <c r="C46" s="729"/>
      <c r="D46" s="723"/>
      <c r="E46" s="723"/>
      <c r="F46" s="723"/>
      <c r="G46" s="723"/>
      <c r="H46" s="723"/>
      <c r="I46" s="723"/>
      <c r="J46" s="723"/>
    </row>
    <row r="47" spans="1:10" ht="15.75">
      <c r="A47" s="731"/>
      <c r="B47" s="730" t="s">
        <v>3026</v>
      </c>
      <c r="C47" s="728"/>
      <c r="D47" s="720"/>
      <c r="E47" s="720"/>
      <c r="F47" s="720"/>
      <c r="G47" s="720"/>
      <c r="H47" s="720"/>
      <c r="I47" s="720"/>
      <c r="J47" s="720"/>
    </row>
    <row r="48" spans="1:10" ht="15.75">
      <c r="A48" s="731"/>
      <c r="B48" s="730" t="s">
        <v>3027</v>
      </c>
      <c r="C48" s="728"/>
      <c r="D48" s="720"/>
      <c r="E48" s="720"/>
      <c r="F48" s="720"/>
      <c r="G48" s="720"/>
      <c r="H48" s="720"/>
      <c r="I48" s="720"/>
      <c r="J48" s="720"/>
    </row>
    <row r="49" spans="1:10" ht="31.5">
      <c r="A49" s="731"/>
      <c r="B49" s="730" t="s">
        <v>3028</v>
      </c>
      <c r="C49" s="728"/>
      <c r="D49" s="720"/>
      <c r="E49" s="720"/>
      <c r="F49" s="720"/>
      <c r="G49" s="720"/>
      <c r="H49" s="720"/>
      <c r="I49" s="720"/>
      <c r="J49" s="720"/>
    </row>
    <row r="50" spans="1:10" ht="15.75">
      <c r="A50" s="731"/>
      <c r="B50" s="730" t="s">
        <v>3029</v>
      </c>
      <c r="C50" s="728"/>
      <c r="D50" s="720"/>
      <c r="E50" s="720"/>
      <c r="F50" s="720"/>
      <c r="G50" s="720"/>
      <c r="H50" s="720"/>
      <c r="I50" s="720"/>
      <c r="J50" s="720"/>
    </row>
    <row r="51" spans="1:10" ht="47.25">
      <c r="A51" s="732" t="s">
        <v>1064</v>
      </c>
      <c r="B51" s="733" t="s">
        <v>3030</v>
      </c>
      <c r="C51" s="729"/>
      <c r="D51" s="723"/>
      <c r="E51" s="723"/>
      <c r="F51" s="723"/>
      <c r="G51" s="723"/>
      <c r="H51" s="723"/>
      <c r="I51" s="723"/>
      <c r="J51" s="723"/>
    </row>
    <row r="52" spans="1:10" ht="31.5">
      <c r="A52" s="731">
        <v>1</v>
      </c>
      <c r="B52" s="730" t="s">
        <v>2992</v>
      </c>
      <c r="C52" s="728"/>
      <c r="D52" s="720"/>
      <c r="E52" s="720"/>
      <c r="F52" s="720"/>
      <c r="G52" s="720"/>
      <c r="H52" s="720"/>
      <c r="I52" s="720"/>
      <c r="J52" s="720"/>
    </row>
    <row r="53" spans="1:10" ht="15.75">
      <c r="A53" s="731">
        <v>2</v>
      </c>
      <c r="B53" s="730" t="s">
        <v>3031</v>
      </c>
      <c r="C53" s="728"/>
      <c r="D53" s="720"/>
      <c r="E53" s="720"/>
      <c r="F53" s="720"/>
      <c r="G53" s="720"/>
      <c r="H53" s="720"/>
      <c r="I53" s="720"/>
      <c r="J53" s="720"/>
    </row>
    <row r="54" spans="1:10" ht="15.75">
      <c r="A54" s="731">
        <v>3</v>
      </c>
      <c r="B54" s="730" t="s">
        <v>3032</v>
      </c>
      <c r="C54" s="728"/>
      <c r="D54" s="720"/>
      <c r="E54" s="720"/>
      <c r="F54" s="720"/>
      <c r="G54" s="720"/>
      <c r="H54" s="720"/>
      <c r="I54" s="720"/>
      <c r="J54" s="720"/>
    </row>
    <row r="55" spans="1:10" ht="31.5">
      <c r="A55" s="731">
        <v>4</v>
      </c>
      <c r="B55" s="730" t="s">
        <v>3033</v>
      </c>
      <c r="C55" s="728"/>
      <c r="D55" s="720"/>
      <c r="E55" s="720"/>
      <c r="F55" s="720"/>
      <c r="G55" s="720"/>
      <c r="H55" s="720"/>
      <c r="I55" s="720"/>
      <c r="J55" s="720"/>
    </row>
    <row r="56" spans="1:10" ht="31.5">
      <c r="A56" s="731">
        <v>5</v>
      </c>
      <c r="B56" s="730" t="s">
        <v>3034</v>
      </c>
      <c r="C56" s="728"/>
      <c r="D56" s="720"/>
      <c r="E56" s="720"/>
      <c r="F56" s="720"/>
      <c r="G56" s="720"/>
      <c r="H56" s="720"/>
      <c r="I56" s="720"/>
      <c r="J56" s="720"/>
    </row>
    <row r="57" spans="1:10" ht="31.5">
      <c r="A57" s="731">
        <v>6</v>
      </c>
      <c r="B57" s="730" t="s">
        <v>3035</v>
      </c>
      <c r="C57" s="728"/>
      <c r="D57" s="720"/>
      <c r="E57" s="720"/>
      <c r="F57" s="720"/>
      <c r="G57" s="720"/>
      <c r="H57" s="720"/>
      <c r="I57" s="720"/>
      <c r="J57" s="720"/>
    </row>
    <row r="58" spans="1:10" ht="15.75">
      <c r="A58" s="731">
        <v>7</v>
      </c>
      <c r="B58" s="730" t="s">
        <v>3036</v>
      </c>
      <c r="C58" s="728"/>
      <c r="D58" s="720"/>
      <c r="E58" s="720"/>
      <c r="F58" s="720"/>
      <c r="G58" s="720"/>
      <c r="H58" s="720"/>
      <c r="I58" s="720"/>
      <c r="J58" s="720"/>
    </row>
    <row r="59" spans="1:10" ht="15.75">
      <c r="A59" s="732" t="s">
        <v>3037</v>
      </c>
      <c r="B59" s="733" t="s">
        <v>3038</v>
      </c>
      <c r="C59" s="729"/>
      <c r="D59" s="723"/>
      <c r="E59" s="723"/>
      <c r="F59" s="723"/>
      <c r="G59" s="723"/>
      <c r="H59" s="723"/>
      <c r="I59" s="723"/>
      <c r="J59" s="723"/>
    </row>
    <row r="60" spans="1:10" ht="15.75">
      <c r="A60" s="731">
        <v>1</v>
      </c>
      <c r="B60" s="730" t="s">
        <v>3039</v>
      </c>
      <c r="C60" s="728"/>
      <c r="D60" s="720"/>
      <c r="E60" s="720"/>
      <c r="F60" s="720"/>
      <c r="G60" s="720"/>
      <c r="H60" s="720"/>
      <c r="I60" s="720"/>
      <c r="J60" s="720"/>
    </row>
    <row r="61" spans="1:10" ht="31.5">
      <c r="A61" s="731">
        <v>2</v>
      </c>
      <c r="B61" s="730" t="s">
        <v>3040</v>
      </c>
      <c r="C61" s="728"/>
      <c r="D61" s="720"/>
      <c r="E61" s="720"/>
      <c r="F61" s="720"/>
      <c r="G61" s="720"/>
      <c r="H61" s="720"/>
      <c r="I61" s="720"/>
      <c r="J61" s="720"/>
    </row>
    <row r="62" spans="1:10" ht="15.75">
      <c r="A62" s="731">
        <v>3</v>
      </c>
      <c r="B62" s="730" t="s">
        <v>3041</v>
      </c>
      <c r="C62" s="728"/>
      <c r="D62" s="720"/>
      <c r="E62" s="720"/>
      <c r="F62" s="720"/>
      <c r="G62" s="720"/>
      <c r="H62" s="720"/>
      <c r="I62" s="720"/>
      <c r="J62" s="720"/>
    </row>
    <row r="63" spans="1:10" ht="47.25">
      <c r="A63" s="731">
        <v>4</v>
      </c>
      <c r="B63" s="730" t="s">
        <v>3042</v>
      </c>
      <c r="C63" s="728"/>
      <c r="D63" s="720"/>
      <c r="E63" s="720"/>
      <c r="F63" s="720"/>
      <c r="G63" s="720"/>
      <c r="H63" s="720"/>
      <c r="I63" s="720"/>
      <c r="J63" s="720"/>
    </row>
    <row r="64" spans="1:10" ht="15.75">
      <c r="A64" s="732" t="s">
        <v>1065</v>
      </c>
      <c r="B64" s="733" t="s">
        <v>3043</v>
      </c>
      <c r="C64" s="729"/>
      <c r="D64" s="723"/>
      <c r="E64" s="723"/>
      <c r="F64" s="723"/>
      <c r="G64" s="723"/>
      <c r="H64" s="723"/>
      <c r="I64" s="723"/>
      <c r="J64" s="723"/>
    </row>
    <row r="65" spans="1:10" ht="31.5">
      <c r="A65" s="731">
        <v>1</v>
      </c>
      <c r="B65" s="730" t="s">
        <v>2992</v>
      </c>
      <c r="C65" s="728"/>
      <c r="D65" s="720"/>
      <c r="E65" s="720"/>
      <c r="F65" s="720"/>
      <c r="G65" s="720"/>
      <c r="H65" s="720"/>
      <c r="I65" s="720"/>
      <c r="J65" s="720"/>
    </row>
    <row r="66" spans="1:10" ht="15.75">
      <c r="A66" s="731">
        <v>2</v>
      </c>
      <c r="B66" s="730" t="s">
        <v>3031</v>
      </c>
      <c r="C66" s="728"/>
      <c r="D66" s="720"/>
      <c r="E66" s="720"/>
      <c r="F66" s="720"/>
      <c r="G66" s="720"/>
      <c r="H66" s="720"/>
      <c r="I66" s="720"/>
      <c r="J66" s="720"/>
    </row>
    <row r="67" spans="1:10" ht="15.75">
      <c r="A67" s="731">
        <v>3</v>
      </c>
      <c r="B67" s="730" t="s">
        <v>3044</v>
      </c>
      <c r="C67" s="728"/>
      <c r="D67" s="720"/>
      <c r="E67" s="720"/>
      <c r="F67" s="720"/>
      <c r="G67" s="720"/>
      <c r="H67" s="720"/>
      <c r="I67" s="720"/>
      <c r="J67" s="720"/>
    </row>
    <row r="68" spans="1:10" ht="15.75">
      <c r="A68" s="731">
        <v>4</v>
      </c>
      <c r="B68" s="730" t="s">
        <v>3045</v>
      </c>
      <c r="C68" s="728"/>
      <c r="D68" s="720"/>
      <c r="E68" s="720"/>
      <c r="F68" s="720"/>
      <c r="G68" s="720"/>
      <c r="H68" s="720"/>
      <c r="I68" s="720"/>
      <c r="J68" s="720"/>
    </row>
    <row r="69" spans="1:10" ht="31.5">
      <c r="A69" s="731">
        <v>5</v>
      </c>
      <c r="B69" s="730" t="s">
        <v>3046</v>
      </c>
      <c r="C69" s="728"/>
      <c r="D69" s="720"/>
      <c r="E69" s="720"/>
      <c r="F69" s="720"/>
      <c r="G69" s="720"/>
      <c r="H69" s="720"/>
      <c r="I69" s="720"/>
      <c r="J69" s="720"/>
    </row>
    <row r="70" spans="1:10" ht="15.75">
      <c r="A70" s="731">
        <v>6</v>
      </c>
      <c r="B70" s="730" t="s">
        <v>3036</v>
      </c>
      <c r="C70" s="728"/>
      <c r="D70" s="720"/>
      <c r="E70" s="720"/>
      <c r="F70" s="720"/>
      <c r="G70" s="720"/>
      <c r="H70" s="720"/>
      <c r="I70" s="720"/>
      <c r="J70" s="720"/>
    </row>
    <row r="71" spans="1:10" ht="15.75">
      <c r="A71" s="732" t="s">
        <v>3047</v>
      </c>
      <c r="B71" s="733" t="s">
        <v>3048</v>
      </c>
      <c r="C71" s="728"/>
      <c r="D71" s="720"/>
      <c r="E71" s="720"/>
      <c r="F71" s="720"/>
      <c r="G71" s="720"/>
      <c r="H71" s="720"/>
      <c r="I71" s="720"/>
      <c r="J71" s="720"/>
    </row>
    <row r="72" spans="1:10" ht="31.5">
      <c r="A72" s="731">
        <v>1</v>
      </c>
      <c r="B72" s="730" t="s">
        <v>2992</v>
      </c>
      <c r="C72" s="728"/>
      <c r="D72" s="720"/>
      <c r="E72" s="720"/>
      <c r="F72" s="720"/>
      <c r="G72" s="720"/>
      <c r="H72" s="720"/>
      <c r="I72" s="720"/>
      <c r="J72" s="720"/>
    </row>
    <row r="73" spans="1:10" ht="15.75">
      <c r="A73" s="731">
        <v>2</v>
      </c>
      <c r="B73" s="730" t="s">
        <v>3049</v>
      </c>
      <c r="C73" s="728"/>
      <c r="D73" s="720"/>
      <c r="E73" s="720"/>
      <c r="F73" s="720"/>
      <c r="G73" s="720"/>
      <c r="H73" s="720"/>
      <c r="I73" s="720"/>
      <c r="J73" s="720"/>
    </row>
    <row r="74" spans="1:10" ht="15.75">
      <c r="A74" s="731">
        <v>3</v>
      </c>
      <c r="B74" s="730" t="s">
        <v>3050</v>
      </c>
      <c r="C74" s="728"/>
      <c r="D74" s="720"/>
      <c r="E74" s="720"/>
      <c r="F74" s="720"/>
      <c r="G74" s="720"/>
      <c r="H74" s="720"/>
      <c r="I74" s="720"/>
      <c r="J74" s="720"/>
    </row>
    <row r="75" spans="1:10" ht="15.75">
      <c r="A75" s="731">
        <v>4</v>
      </c>
      <c r="B75" s="730" t="s">
        <v>3051</v>
      </c>
      <c r="C75" s="728"/>
      <c r="D75" s="720"/>
      <c r="E75" s="720"/>
      <c r="F75" s="720"/>
      <c r="G75" s="720"/>
      <c r="H75" s="720"/>
      <c r="I75" s="720"/>
      <c r="J75" s="720"/>
    </row>
    <row r="76" spans="1:10" ht="31.5">
      <c r="A76" s="731">
        <v>5</v>
      </c>
      <c r="B76" s="730" t="s">
        <v>3052</v>
      </c>
      <c r="C76" s="728"/>
      <c r="D76" s="720"/>
      <c r="E76" s="720"/>
      <c r="F76" s="720"/>
      <c r="G76" s="720"/>
      <c r="H76" s="720"/>
      <c r="I76" s="720"/>
      <c r="J76" s="720"/>
    </row>
    <row r="77" spans="1:10" ht="15.75">
      <c r="A77" s="731"/>
      <c r="B77" s="730" t="s">
        <v>3053</v>
      </c>
      <c r="C77" s="728"/>
      <c r="D77" s="720"/>
      <c r="E77" s="720"/>
      <c r="F77" s="720"/>
      <c r="G77" s="720"/>
      <c r="H77" s="720"/>
      <c r="I77" s="720"/>
      <c r="J77" s="720"/>
    </row>
    <row r="78" spans="1:10" ht="15.75">
      <c r="A78" s="731"/>
      <c r="B78" s="730" t="s">
        <v>3054</v>
      </c>
      <c r="C78" s="728"/>
      <c r="D78" s="720"/>
      <c r="E78" s="720"/>
      <c r="F78" s="720"/>
      <c r="G78" s="720"/>
      <c r="H78" s="720"/>
      <c r="I78" s="720"/>
      <c r="J78" s="720"/>
    </row>
    <row r="79" spans="1:10" ht="15.75">
      <c r="A79" s="731">
        <v>6</v>
      </c>
      <c r="B79" s="730" t="s">
        <v>3055</v>
      </c>
      <c r="C79" s="728"/>
      <c r="D79" s="720"/>
      <c r="E79" s="720"/>
      <c r="F79" s="720"/>
      <c r="G79" s="720"/>
      <c r="H79" s="720"/>
      <c r="I79" s="720"/>
      <c r="J79" s="720"/>
    </row>
    <row r="80" spans="1:10" ht="15.75">
      <c r="A80" s="731">
        <v>7</v>
      </c>
      <c r="B80" s="730" t="s">
        <v>3056</v>
      </c>
      <c r="C80" s="729"/>
      <c r="D80" s="723"/>
      <c r="E80" s="723"/>
      <c r="F80" s="723"/>
      <c r="G80" s="723"/>
      <c r="H80" s="723"/>
      <c r="I80" s="723"/>
      <c r="J80" s="723"/>
    </row>
    <row r="81" spans="1:10" ht="31.5">
      <c r="A81" s="731">
        <v>8</v>
      </c>
      <c r="B81" s="730" t="s">
        <v>3057</v>
      </c>
      <c r="C81" s="728"/>
      <c r="D81" s="720"/>
      <c r="E81" s="720"/>
      <c r="F81" s="720"/>
      <c r="G81" s="720"/>
      <c r="H81" s="720"/>
      <c r="I81" s="720"/>
      <c r="J81" s="720"/>
    </row>
    <row r="82" spans="1:10" ht="47.25">
      <c r="A82" s="731">
        <v>9</v>
      </c>
      <c r="B82" s="730" t="s">
        <v>3058</v>
      </c>
      <c r="C82" s="728"/>
      <c r="D82" s="720"/>
      <c r="E82" s="720"/>
      <c r="F82" s="720"/>
      <c r="G82" s="720"/>
      <c r="H82" s="720"/>
      <c r="I82" s="720"/>
      <c r="J82" s="720"/>
    </row>
    <row r="83" spans="1:10" ht="15.75">
      <c r="A83" s="732" t="s">
        <v>3059</v>
      </c>
      <c r="B83" s="733" t="s">
        <v>3060</v>
      </c>
      <c r="C83" s="728"/>
      <c r="D83" s="720"/>
      <c r="E83" s="720"/>
      <c r="F83" s="720"/>
      <c r="G83" s="720"/>
      <c r="H83" s="720"/>
      <c r="I83" s="720"/>
      <c r="J83" s="720"/>
    </row>
    <row r="84" spans="1:10" ht="31.5">
      <c r="A84" s="731">
        <v>1</v>
      </c>
      <c r="B84" s="730" t="s">
        <v>2992</v>
      </c>
      <c r="C84" s="728"/>
      <c r="D84" s="720"/>
      <c r="E84" s="720"/>
      <c r="F84" s="720"/>
      <c r="G84" s="720"/>
      <c r="H84" s="720"/>
      <c r="I84" s="720"/>
      <c r="J84" s="720"/>
    </row>
    <row r="85" spans="1:10" ht="15.75">
      <c r="A85" s="731">
        <v>2</v>
      </c>
      <c r="B85" s="730" t="s">
        <v>3050</v>
      </c>
      <c r="C85" s="728"/>
      <c r="D85" s="728"/>
      <c r="E85" s="728"/>
      <c r="F85" s="723"/>
      <c r="G85" s="723"/>
      <c r="H85" s="723"/>
      <c r="I85" s="723"/>
      <c r="J85" s="723"/>
    </row>
    <row r="86" spans="1:10" ht="15.75">
      <c r="A86" s="731">
        <v>3</v>
      </c>
      <c r="B86" s="730" t="s">
        <v>3061</v>
      </c>
      <c r="C86" s="728"/>
      <c r="D86" s="728"/>
      <c r="E86" s="728"/>
      <c r="F86" s="723"/>
      <c r="G86" s="723"/>
      <c r="H86" s="723"/>
      <c r="I86" s="723"/>
      <c r="J86" s="723"/>
    </row>
    <row r="87" spans="1:10" ht="15.75">
      <c r="A87" s="731">
        <v>4</v>
      </c>
      <c r="B87" s="730" t="s">
        <v>3062</v>
      </c>
      <c r="C87" s="728"/>
      <c r="D87" s="728"/>
      <c r="E87" s="728"/>
      <c r="F87" s="720"/>
      <c r="G87" s="720"/>
      <c r="H87" s="720"/>
      <c r="I87" s="720"/>
      <c r="J87" s="720"/>
    </row>
    <row r="88" spans="1:10" ht="15.75">
      <c r="A88" s="731">
        <v>5</v>
      </c>
      <c r="B88" s="730" t="s">
        <v>3063</v>
      </c>
      <c r="C88" s="728"/>
      <c r="D88" s="728"/>
      <c r="E88" s="728"/>
      <c r="F88" s="720"/>
      <c r="G88" s="720"/>
      <c r="H88" s="720"/>
      <c r="I88" s="720"/>
      <c r="J88" s="720"/>
    </row>
    <row r="89" spans="1:10" ht="15.75">
      <c r="A89" s="731"/>
      <c r="B89" s="730" t="s">
        <v>3064</v>
      </c>
      <c r="C89" s="728"/>
      <c r="D89" s="728"/>
      <c r="E89" s="728"/>
      <c r="F89" s="723"/>
      <c r="G89" s="723"/>
      <c r="H89" s="723"/>
      <c r="I89" s="723"/>
      <c r="J89" s="723"/>
    </row>
    <row r="90" spans="1:10" ht="15.75">
      <c r="A90" s="731"/>
      <c r="B90" s="730" t="s">
        <v>3065</v>
      </c>
      <c r="C90" s="728"/>
      <c r="D90" s="728"/>
      <c r="E90" s="728"/>
      <c r="F90" s="720"/>
      <c r="G90" s="720"/>
      <c r="H90" s="720"/>
      <c r="I90" s="720"/>
      <c r="J90" s="720"/>
    </row>
    <row r="91" spans="1:10" ht="47.25">
      <c r="A91" s="731">
        <v>6</v>
      </c>
      <c r="B91" s="730" t="s">
        <v>3066</v>
      </c>
      <c r="C91" s="728"/>
      <c r="D91" s="728"/>
      <c r="E91" s="728"/>
      <c r="F91" s="720"/>
      <c r="G91" s="720"/>
      <c r="H91" s="720"/>
      <c r="I91" s="720"/>
      <c r="J91" s="720"/>
    </row>
    <row r="92" spans="1:10" ht="47.25">
      <c r="A92" s="731">
        <v>7</v>
      </c>
      <c r="B92" s="730" t="s">
        <v>3067</v>
      </c>
      <c r="C92" s="728"/>
      <c r="D92" s="720"/>
      <c r="E92" s="720"/>
      <c r="F92" s="720"/>
      <c r="G92" s="720"/>
      <c r="H92" s="720"/>
      <c r="I92" s="720"/>
      <c r="J92" s="720"/>
    </row>
    <row r="93" spans="1:10" ht="15.75">
      <c r="A93" s="732" t="s">
        <v>1066</v>
      </c>
      <c r="B93" s="733" t="s">
        <v>3068</v>
      </c>
      <c r="C93" s="728"/>
      <c r="D93" s="720"/>
      <c r="E93" s="720"/>
      <c r="F93" s="720"/>
      <c r="G93" s="720"/>
      <c r="H93" s="720"/>
      <c r="I93" s="720"/>
      <c r="J93" s="720"/>
    </row>
    <row r="94" spans="1:10" ht="31.5">
      <c r="A94" s="731">
        <v>1</v>
      </c>
      <c r="B94" s="730" t="s">
        <v>3069</v>
      </c>
      <c r="C94" s="728"/>
      <c r="D94" s="720"/>
      <c r="E94" s="720"/>
      <c r="F94" s="720"/>
      <c r="G94" s="720"/>
      <c r="H94" s="720"/>
      <c r="I94" s="720"/>
      <c r="J94" s="720"/>
    </row>
    <row r="95" spans="1:10" ht="15.75">
      <c r="A95" s="731">
        <v>2</v>
      </c>
      <c r="B95" s="730" t="s">
        <v>1067</v>
      </c>
      <c r="C95" s="728"/>
      <c r="D95" s="720"/>
      <c r="E95" s="720"/>
      <c r="F95" s="720"/>
      <c r="G95" s="720"/>
      <c r="H95" s="720"/>
      <c r="I95" s="720"/>
      <c r="J95" s="720"/>
    </row>
    <row r="96" spans="1:10" ht="15.75">
      <c r="A96" s="731"/>
      <c r="B96" s="730" t="s">
        <v>3070</v>
      </c>
      <c r="C96" s="729"/>
      <c r="D96" s="723"/>
      <c r="E96" s="723"/>
      <c r="F96" s="723"/>
      <c r="G96" s="723"/>
      <c r="H96" s="723"/>
      <c r="I96" s="723"/>
      <c r="J96" s="723"/>
    </row>
    <row r="97" spans="1:10" ht="15.75">
      <c r="A97" s="731"/>
      <c r="B97" s="730" t="s">
        <v>3071</v>
      </c>
      <c r="C97" s="729"/>
      <c r="D97" s="723"/>
      <c r="E97" s="723"/>
      <c r="F97" s="723"/>
      <c r="G97" s="723"/>
      <c r="H97" s="723"/>
      <c r="I97" s="723"/>
      <c r="J97" s="723"/>
    </row>
    <row r="98" spans="1:10" ht="31.5">
      <c r="A98" s="731"/>
      <c r="B98" s="730" t="s">
        <v>3072</v>
      </c>
      <c r="C98" s="728"/>
      <c r="D98" s="720"/>
      <c r="E98" s="720"/>
      <c r="F98" s="720"/>
      <c r="G98" s="720"/>
      <c r="H98" s="720"/>
      <c r="I98" s="720"/>
      <c r="J98" s="720"/>
    </row>
    <row r="99" spans="1:10" ht="15.75">
      <c r="A99" s="731"/>
      <c r="B99" s="730" t="s">
        <v>3073</v>
      </c>
      <c r="C99" s="728"/>
      <c r="D99" s="720"/>
      <c r="E99" s="720"/>
      <c r="F99" s="720"/>
      <c r="G99" s="720"/>
      <c r="H99" s="720"/>
      <c r="I99" s="720"/>
      <c r="J99" s="720"/>
    </row>
    <row r="100" spans="1:10" ht="31.5">
      <c r="A100" s="731"/>
      <c r="B100" s="730" t="s">
        <v>3074</v>
      </c>
      <c r="C100" s="728"/>
      <c r="D100" s="720"/>
      <c r="E100" s="720"/>
      <c r="F100" s="720"/>
      <c r="G100" s="720"/>
      <c r="H100" s="720"/>
      <c r="I100" s="720"/>
      <c r="J100" s="720"/>
    </row>
    <row r="101" spans="1:10" ht="15.75">
      <c r="A101" s="731"/>
      <c r="B101" s="730" t="s">
        <v>3075</v>
      </c>
      <c r="C101" s="728"/>
      <c r="D101" s="720"/>
      <c r="E101" s="720"/>
      <c r="F101" s="720"/>
      <c r="G101" s="720"/>
      <c r="H101" s="720"/>
      <c r="I101" s="720"/>
      <c r="J101" s="720"/>
    </row>
    <row r="102" spans="1:10" ht="31.5">
      <c r="A102" s="731"/>
      <c r="B102" s="730" t="s">
        <v>3076</v>
      </c>
      <c r="C102" s="728"/>
      <c r="D102" s="720"/>
      <c r="E102" s="720"/>
      <c r="F102" s="720"/>
      <c r="G102" s="720"/>
      <c r="H102" s="720"/>
      <c r="I102" s="720"/>
      <c r="J102" s="720"/>
    </row>
    <row r="103" spans="1:10" ht="31.5">
      <c r="A103" s="731"/>
      <c r="B103" s="730" t="s">
        <v>3077</v>
      </c>
      <c r="C103" s="728"/>
      <c r="D103" s="720"/>
      <c r="E103" s="720"/>
      <c r="F103" s="720"/>
      <c r="G103" s="720"/>
      <c r="H103" s="720"/>
      <c r="I103" s="720"/>
      <c r="J103" s="720"/>
    </row>
    <row r="104" spans="1:10" ht="15.75">
      <c r="A104" s="731"/>
      <c r="B104" s="730" t="s">
        <v>3078</v>
      </c>
      <c r="C104" s="728"/>
      <c r="D104" s="720"/>
      <c r="E104" s="720"/>
      <c r="F104" s="720"/>
      <c r="G104" s="720"/>
      <c r="H104" s="720"/>
      <c r="I104" s="720"/>
      <c r="J104" s="720"/>
    </row>
    <row r="105" spans="1:10" ht="47.25">
      <c r="A105" s="731"/>
      <c r="B105" s="730" t="s">
        <v>3079</v>
      </c>
      <c r="C105" s="728"/>
      <c r="D105" s="720"/>
      <c r="E105" s="720"/>
      <c r="F105" s="720"/>
      <c r="G105" s="720"/>
      <c r="H105" s="720"/>
      <c r="I105" s="720"/>
      <c r="J105" s="720"/>
    </row>
    <row r="106" spans="1:10" ht="15.75">
      <c r="A106" s="731">
        <v>3</v>
      </c>
      <c r="B106" s="730" t="s">
        <v>3080</v>
      </c>
      <c r="C106" s="728"/>
      <c r="D106" s="720"/>
      <c r="E106" s="720"/>
      <c r="F106" s="720"/>
      <c r="G106" s="720"/>
      <c r="H106" s="720"/>
      <c r="I106" s="720"/>
      <c r="J106" s="720"/>
    </row>
    <row r="107" spans="1:10" ht="31.5">
      <c r="A107" s="731"/>
      <c r="B107" s="730" t="s">
        <v>3081</v>
      </c>
      <c r="C107" s="729"/>
      <c r="D107" s="723"/>
      <c r="E107" s="723"/>
      <c r="F107" s="723"/>
      <c r="G107" s="723"/>
      <c r="H107" s="723"/>
      <c r="I107" s="723"/>
      <c r="J107" s="723"/>
    </row>
    <row r="108" spans="1:10" ht="31.5">
      <c r="A108" s="731"/>
      <c r="B108" s="730" t="s">
        <v>3082</v>
      </c>
      <c r="C108" s="728"/>
      <c r="D108" s="720"/>
      <c r="E108" s="720"/>
      <c r="F108" s="720"/>
      <c r="G108" s="720"/>
      <c r="H108" s="720"/>
      <c r="I108" s="720"/>
      <c r="J108" s="720"/>
    </row>
    <row r="109" spans="1:10" ht="47.25">
      <c r="A109" s="731"/>
      <c r="B109" s="730" t="s">
        <v>3083</v>
      </c>
      <c r="C109" s="728"/>
      <c r="D109" s="720"/>
      <c r="E109" s="720"/>
      <c r="F109" s="720"/>
      <c r="G109" s="720"/>
      <c r="H109" s="720"/>
      <c r="I109" s="720"/>
      <c r="J109" s="720"/>
    </row>
    <row r="110" spans="1:10" ht="15.75">
      <c r="A110" s="731">
        <v>4</v>
      </c>
      <c r="B110" s="730" t="s">
        <v>3036</v>
      </c>
      <c r="C110" s="728"/>
      <c r="D110" s="720"/>
      <c r="E110" s="720"/>
      <c r="F110" s="720"/>
      <c r="G110" s="720"/>
      <c r="H110" s="720"/>
      <c r="I110" s="720"/>
      <c r="J110" s="720"/>
    </row>
    <row r="111" spans="1:10" ht="15.75">
      <c r="A111" s="732" t="s">
        <v>3084</v>
      </c>
      <c r="B111" s="733" t="s">
        <v>3085</v>
      </c>
      <c r="C111" s="728"/>
      <c r="D111" s="720"/>
      <c r="E111" s="720"/>
      <c r="F111" s="720"/>
      <c r="G111" s="720"/>
      <c r="H111" s="720"/>
      <c r="I111" s="720"/>
      <c r="J111" s="720"/>
    </row>
    <row r="112" spans="1:10" ht="31.5">
      <c r="A112" s="731">
        <v>1</v>
      </c>
      <c r="B112" s="730" t="s">
        <v>3069</v>
      </c>
      <c r="C112" s="728"/>
      <c r="D112" s="720"/>
      <c r="E112" s="720"/>
      <c r="F112" s="720"/>
      <c r="G112" s="720"/>
      <c r="H112" s="720"/>
      <c r="I112" s="720"/>
      <c r="J112" s="720"/>
    </row>
    <row r="113" spans="1:10" ht="31.5">
      <c r="A113" s="731">
        <v>2</v>
      </c>
      <c r="B113" s="730" t="s">
        <v>3086</v>
      </c>
      <c r="C113" s="728"/>
      <c r="D113" s="720"/>
      <c r="E113" s="720"/>
      <c r="F113" s="720"/>
      <c r="G113" s="720"/>
      <c r="H113" s="720"/>
      <c r="I113" s="720"/>
      <c r="J113" s="720"/>
    </row>
    <row r="114" spans="1:10" ht="15.75">
      <c r="A114" s="731">
        <v>3</v>
      </c>
      <c r="B114" s="730" t="s">
        <v>3087</v>
      </c>
      <c r="C114" s="728"/>
      <c r="D114" s="720"/>
      <c r="E114" s="720"/>
      <c r="F114" s="720"/>
      <c r="G114" s="720"/>
      <c r="H114" s="720"/>
      <c r="I114" s="720"/>
      <c r="J114" s="720"/>
    </row>
    <row r="115" spans="1:10" ht="31.5">
      <c r="A115" s="731">
        <v>4</v>
      </c>
      <c r="B115" s="730" t="s">
        <v>3088</v>
      </c>
      <c r="C115" s="728"/>
      <c r="D115" s="720"/>
      <c r="E115" s="720"/>
      <c r="F115" s="720"/>
      <c r="G115" s="720"/>
      <c r="H115" s="720"/>
      <c r="I115" s="720"/>
      <c r="J115" s="720"/>
    </row>
    <row r="116" spans="1:10" ht="31.5">
      <c r="A116" s="732" t="s">
        <v>104</v>
      </c>
      <c r="B116" s="730" t="s">
        <v>3089</v>
      </c>
      <c r="C116" s="729"/>
      <c r="D116" s="723"/>
      <c r="E116" s="723"/>
      <c r="F116" s="723"/>
      <c r="G116" s="723"/>
      <c r="H116" s="723"/>
      <c r="I116" s="723"/>
      <c r="J116" s="723"/>
    </row>
    <row r="117" spans="1:10" ht="31.5">
      <c r="A117" s="731">
        <v>1</v>
      </c>
      <c r="B117" s="730" t="s">
        <v>2992</v>
      </c>
      <c r="C117" s="728"/>
      <c r="D117" s="720"/>
      <c r="E117" s="720"/>
      <c r="F117" s="720"/>
      <c r="G117" s="720"/>
      <c r="H117" s="720"/>
      <c r="I117" s="720"/>
      <c r="J117" s="720"/>
    </row>
    <row r="118" spans="1:10" ht="15.75">
      <c r="A118" s="731">
        <v>2</v>
      </c>
      <c r="B118" s="730" t="s">
        <v>3090</v>
      </c>
      <c r="C118" s="728"/>
      <c r="D118" s="720"/>
      <c r="E118" s="720"/>
      <c r="F118" s="720"/>
      <c r="G118" s="720"/>
      <c r="H118" s="720"/>
      <c r="I118" s="720"/>
      <c r="J118" s="720"/>
    </row>
    <row r="119" spans="1:10" ht="15.75">
      <c r="A119" s="731">
        <v>3</v>
      </c>
      <c r="B119" s="730" t="s">
        <v>3091</v>
      </c>
      <c r="C119" s="729"/>
      <c r="D119" s="723"/>
      <c r="E119" s="723"/>
      <c r="F119" s="723"/>
      <c r="G119" s="723"/>
      <c r="H119" s="723"/>
      <c r="I119" s="723"/>
      <c r="J119" s="723"/>
    </row>
    <row r="120" spans="1:10" ht="31.5">
      <c r="A120" s="731">
        <v>4</v>
      </c>
      <c r="B120" s="730" t="s">
        <v>3092</v>
      </c>
      <c r="C120" s="728"/>
      <c r="D120" s="720"/>
      <c r="E120" s="720"/>
      <c r="F120" s="720"/>
      <c r="G120" s="720"/>
      <c r="H120" s="720"/>
      <c r="I120" s="720"/>
      <c r="J120" s="720"/>
    </row>
    <row r="121" spans="1:10" ht="31.5">
      <c r="A121" s="731">
        <v>5</v>
      </c>
      <c r="B121" s="730" t="s">
        <v>3093</v>
      </c>
      <c r="C121" s="728"/>
      <c r="D121" s="720"/>
      <c r="E121" s="720"/>
      <c r="F121" s="720"/>
      <c r="G121" s="720"/>
      <c r="H121" s="720"/>
      <c r="I121" s="720"/>
      <c r="J121" s="720"/>
    </row>
    <row r="122" spans="1:10" ht="31.5">
      <c r="A122" s="731">
        <v>6</v>
      </c>
      <c r="B122" s="730" t="s">
        <v>3094</v>
      </c>
      <c r="C122" s="729"/>
      <c r="D122" s="723"/>
      <c r="E122" s="723"/>
      <c r="F122" s="723"/>
      <c r="G122" s="723"/>
      <c r="H122" s="723"/>
      <c r="I122" s="723"/>
      <c r="J122" s="723"/>
    </row>
    <row r="123" spans="1:10" ht="31.5">
      <c r="A123" s="732" t="s">
        <v>77</v>
      </c>
      <c r="B123" s="733" t="s">
        <v>1068</v>
      </c>
      <c r="C123" s="728"/>
      <c r="D123" s="720"/>
      <c r="E123" s="720"/>
      <c r="F123" s="720"/>
      <c r="G123" s="720"/>
      <c r="H123" s="720"/>
      <c r="I123" s="720"/>
      <c r="J123" s="720"/>
    </row>
    <row r="124" spans="1:10" ht="110.25">
      <c r="A124" s="732" t="s">
        <v>103</v>
      </c>
      <c r="B124" s="730" t="s">
        <v>1069</v>
      </c>
      <c r="C124" s="728"/>
      <c r="D124" s="720"/>
      <c r="E124" s="720"/>
      <c r="F124" s="720"/>
      <c r="G124" s="720"/>
      <c r="H124" s="720"/>
      <c r="I124" s="720"/>
      <c r="J124" s="720"/>
    </row>
    <row r="125" spans="1:10" ht="31.5">
      <c r="A125" s="731">
        <v>1</v>
      </c>
      <c r="B125" s="730" t="s">
        <v>1070</v>
      </c>
      <c r="C125" s="728"/>
      <c r="D125" s="720"/>
      <c r="E125" s="720"/>
      <c r="F125" s="720"/>
      <c r="G125" s="720"/>
      <c r="H125" s="720"/>
      <c r="I125" s="720"/>
      <c r="J125" s="720"/>
    </row>
    <row r="126" spans="1:10" ht="15.75">
      <c r="A126" s="731">
        <v>2</v>
      </c>
      <c r="B126" s="730" t="s">
        <v>1071</v>
      </c>
      <c r="C126" s="729"/>
      <c r="D126" s="723"/>
      <c r="E126" s="723"/>
      <c r="F126" s="723"/>
      <c r="G126" s="723"/>
      <c r="H126" s="723"/>
      <c r="I126" s="723"/>
      <c r="J126" s="723"/>
    </row>
    <row r="127" spans="1:10" ht="31.5">
      <c r="A127" s="731">
        <v>3</v>
      </c>
      <c r="B127" s="730" t="s">
        <v>1072</v>
      </c>
      <c r="C127" s="728"/>
      <c r="D127" s="720"/>
      <c r="E127" s="720"/>
      <c r="F127" s="720"/>
      <c r="G127" s="720"/>
      <c r="H127" s="720"/>
      <c r="I127" s="720"/>
      <c r="J127" s="720"/>
    </row>
    <row r="128" spans="1:10" ht="31.5">
      <c r="A128" s="731">
        <v>4</v>
      </c>
      <c r="B128" s="730" t="s">
        <v>1073</v>
      </c>
      <c r="C128" s="728"/>
      <c r="D128" s="720"/>
      <c r="E128" s="720"/>
      <c r="F128" s="720"/>
      <c r="G128" s="720"/>
      <c r="H128" s="720"/>
      <c r="I128" s="720"/>
      <c r="J128" s="720"/>
    </row>
    <row r="129" spans="1:10" ht="63">
      <c r="A129" s="731">
        <v>5</v>
      </c>
      <c r="B129" s="730" t="s">
        <v>1074</v>
      </c>
      <c r="C129" s="728"/>
      <c r="D129" s="720"/>
      <c r="E129" s="720"/>
      <c r="F129" s="720"/>
      <c r="G129" s="720"/>
      <c r="H129" s="720"/>
      <c r="I129" s="720"/>
      <c r="J129" s="720"/>
    </row>
    <row r="130" spans="1:10" ht="47.25">
      <c r="A130" s="731">
        <v>6</v>
      </c>
      <c r="B130" s="730" t="s">
        <v>1075</v>
      </c>
      <c r="C130" s="729"/>
      <c r="D130" s="723"/>
      <c r="E130" s="723"/>
      <c r="F130" s="723"/>
      <c r="G130" s="723"/>
      <c r="H130" s="723"/>
      <c r="I130" s="723"/>
      <c r="J130" s="723"/>
    </row>
    <row r="131" spans="1:10" ht="47.25">
      <c r="A131" s="731">
        <v>7</v>
      </c>
      <c r="B131" s="730" t="s">
        <v>1076</v>
      </c>
      <c r="C131" s="728"/>
      <c r="D131" s="720"/>
      <c r="E131" s="720"/>
      <c r="F131" s="720"/>
      <c r="G131" s="720"/>
      <c r="H131" s="720"/>
      <c r="I131" s="720"/>
      <c r="J131" s="720"/>
    </row>
    <row r="132" spans="1:10" ht="31.5">
      <c r="A132" s="731">
        <v>8</v>
      </c>
      <c r="B132" s="730" t="s">
        <v>1077</v>
      </c>
      <c r="C132" s="728"/>
      <c r="D132" s="720"/>
      <c r="E132" s="720"/>
      <c r="F132" s="720"/>
      <c r="G132" s="720"/>
      <c r="H132" s="720"/>
      <c r="I132" s="720"/>
      <c r="J132" s="720"/>
    </row>
    <row r="133" spans="1:10" ht="15.75">
      <c r="A133" s="731">
        <v>9</v>
      </c>
      <c r="B133" s="730" t="s">
        <v>1078</v>
      </c>
      <c r="C133" s="728"/>
      <c r="D133" s="720"/>
      <c r="E133" s="720"/>
      <c r="F133" s="720"/>
      <c r="G133" s="720"/>
      <c r="H133" s="720"/>
      <c r="I133" s="720"/>
      <c r="J133" s="720"/>
    </row>
    <row r="134" spans="1:10" ht="63">
      <c r="A134" s="731">
        <v>10</v>
      </c>
      <c r="B134" s="730" t="s">
        <v>3095</v>
      </c>
      <c r="C134" s="729"/>
      <c r="D134" s="723"/>
      <c r="E134" s="723"/>
      <c r="F134" s="723"/>
      <c r="G134" s="723"/>
      <c r="H134" s="723"/>
      <c r="I134" s="723"/>
      <c r="J134" s="723"/>
    </row>
    <row r="135" spans="1:10" ht="31.5">
      <c r="A135" s="731"/>
      <c r="B135" s="730" t="s">
        <v>3096</v>
      </c>
      <c r="C135" s="728"/>
      <c r="D135" s="720"/>
      <c r="E135" s="720"/>
      <c r="F135" s="720"/>
      <c r="G135" s="720"/>
      <c r="H135" s="720"/>
      <c r="I135" s="720"/>
      <c r="J135" s="720"/>
    </row>
    <row r="136" spans="1:10" ht="31.5">
      <c r="A136" s="731"/>
      <c r="B136" s="730" t="s">
        <v>3097</v>
      </c>
      <c r="C136" s="728"/>
      <c r="D136" s="720"/>
      <c r="E136" s="720"/>
      <c r="F136" s="720"/>
      <c r="G136" s="720"/>
      <c r="H136" s="720"/>
      <c r="I136" s="720"/>
      <c r="J136" s="720"/>
    </row>
    <row r="137" spans="1:10" ht="15.75">
      <c r="A137" s="731"/>
      <c r="B137" s="730" t="s">
        <v>3098</v>
      </c>
      <c r="C137" s="728"/>
      <c r="D137" s="720"/>
      <c r="E137" s="720"/>
      <c r="F137" s="720"/>
      <c r="G137" s="720"/>
      <c r="H137" s="720"/>
      <c r="I137" s="720"/>
      <c r="J137" s="720"/>
    </row>
    <row r="138" spans="1:10" ht="31.5">
      <c r="A138" s="731">
        <v>11</v>
      </c>
      <c r="B138" s="730" t="s">
        <v>1079</v>
      </c>
      <c r="C138" s="729"/>
      <c r="D138" s="723"/>
      <c r="E138" s="723"/>
      <c r="F138" s="723"/>
      <c r="G138" s="723"/>
      <c r="H138" s="723"/>
      <c r="I138" s="723"/>
      <c r="J138" s="723"/>
    </row>
    <row r="139" spans="1:10" ht="47.25">
      <c r="A139" s="731">
        <v>12</v>
      </c>
      <c r="B139" s="730" t="s">
        <v>1080</v>
      </c>
      <c r="C139" s="728"/>
      <c r="D139" s="720"/>
      <c r="E139" s="720"/>
      <c r="F139" s="720"/>
      <c r="G139" s="720"/>
      <c r="H139" s="720"/>
      <c r="I139" s="720"/>
      <c r="J139" s="720"/>
    </row>
    <row r="140" spans="1:10" ht="31.5">
      <c r="A140" s="731">
        <v>13</v>
      </c>
      <c r="B140" s="730" t="s">
        <v>1081</v>
      </c>
      <c r="C140" s="728"/>
      <c r="D140" s="720"/>
      <c r="E140" s="720"/>
      <c r="F140" s="720"/>
      <c r="G140" s="720"/>
      <c r="H140" s="720"/>
      <c r="I140" s="720"/>
      <c r="J140" s="720"/>
    </row>
    <row r="141" spans="1:10" ht="31.5">
      <c r="A141" s="731">
        <v>14</v>
      </c>
      <c r="B141" s="730" t="s">
        <v>1082</v>
      </c>
      <c r="C141" s="728"/>
      <c r="D141" s="720"/>
      <c r="E141" s="720"/>
      <c r="F141" s="720"/>
      <c r="G141" s="720"/>
      <c r="H141" s="720"/>
      <c r="I141" s="720"/>
      <c r="J141" s="720"/>
    </row>
    <row r="142" spans="1:10" ht="31.5">
      <c r="A142" s="731">
        <v>15</v>
      </c>
      <c r="B142" s="730" t="s">
        <v>3099</v>
      </c>
      <c r="C142" s="729"/>
      <c r="D142" s="723"/>
      <c r="E142" s="723"/>
      <c r="F142" s="723"/>
      <c r="G142" s="723"/>
      <c r="H142" s="723"/>
      <c r="I142" s="723"/>
      <c r="J142" s="723"/>
    </row>
    <row r="143" spans="1:10" ht="47.25">
      <c r="A143" s="731"/>
      <c r="B143" s="730" t="s">
        <v>3100</v>
      </c>
      <c r="C143" s="728"/>
      <c r="D143" s="720"/>
      <c r="E143" s="720"/>
      <c r="F143" s="720"/>
      <c r="G143" s="720"/>
      <c r="H143" s="720"/>
      <c r="I143" s="720"/>
      <c r="J143" s="720"/>
    </row>
    <row r="144" spans="1:10" ht="15.75">
      <c r="A144" s="731">
        <v>16</v>
      </c>
      <c r="B144" s="730" t="s">
        <v>1083</v>
      </c>
      <c r="C144" s="728"/>
      <c r="D144" s="720"/>
      <c r="E144" s="720"/>
      <c r="F144" s="720"/>
      <c r="G144" s="720"/>
      <c r="H144" s="720"/>
      <c r="I144" s="720"/>
      <c r="J144" s="720"/>
    </row>
    <row r="145" spans="1:10" ht="15.75">
      <c r="A145" s="731">
        <v>17</v>
      </c>
      <c r="B145" s="730" t="s">
        <v>1084</v>
      </c>
      <c r="C145" s="728"/>
      <c r="D145" s="720"/>
      <c r="E145" s="720"/>
      <c r="F145" s="720"/>
      <c r="G145" s="720"/>
      <c r="H145" s="720"/>
      <c r="I145" s="720"/>
      <c r="J145" s="720"/>
    </row>
    <row r="146" spans="1:10" ht="31.5">
      <c r="A146" s="731">
        <v>18</v>
      </c>
      <c r="B146" s="730" t="s">
        <v>1085</v>
      </c>
      <c r="C146" s="728"/>
      <c r="D146" s="720"/>
      <c r="E146" s="720"/>
      <c r="F146" s="720"/>
      <c r="G146" s="720"/>
      <c r="H146" s="720"/>
      <c r="I146" s="720"/>
      <c r="J146" s="720"/>
    </row>
    <row r="147" spans="1:10" ht="63">
      <c r="A147" s="732" t="s">
        <v>104</v>
      </c>
      <c r="B147" s="730" t="s">
        <v>3101</v>
      </c>
      <c r="C147" s="729"/>
      <c r="D147" s="723"/>
      <c r="E147" s="723"/>
      <c r="F147" s="723"/>
      <c r="G147" s="723"/>
      <c r="H147" s="723"/>
      <c r="I147" s="723"/>
      <c r="J147" s="723"/>
    </row>
    <row r="148" spans="1:10" ht="15.75">
      <c r="A148" s="732">
        <v>1</v>
      </c>
      <c r="B148" s="733" t="s">
        <v>3102</v>
      </c>
      <c r="C148" s="728"/>
      <c r="D148" s="720"/>
      <c r="E148" s="720"/>
      <c r="F148" s="720"/>
      <c r="G148" s="720"/>
      <c r="H148" s="720"/>
      <c r="I148" s="720"/>
      <c r="J148" s="720"/>
    </row>
    <row r="149" spans="1:10" ht="15.75">
      <c r="A149" s="731"/>
      <c r="B149" s="730" t="s">
        <v>3103</v>
      </c>
      <c r="C149" s="729"/>
      <c r="D149" s="723"/>
      <c r="E149" s="723"/>
      <c r="F149" s="723"/>
      <c r="G149" s="723"/>
      <c r="H149" s="723"/>
      <c r="I149" s="723"/>
      <c r="J149" s="723"/>
    </row>
    <row r="150" spans="1:10" ht="31.5">
      <c r="A150" s="731"/>
      <c r="B150" s="730" t="s">
        <v>3104</v>
      </c>
      <c r="C150" s="728"/>
      <c r="D150" s="720"/>
      <c r="E150" s="720"/>
      <c r="F150" s="720"/>
      <c r="G150" s="720"/>
      <c r="H150" s="720"/>
      <c r="I150" s="720"/>
      <c r="J150" s="720"/>
    </row>
    <row r="151" spans="1:10" ht="15.75">
      <c r="A151" s="731"/>
      <c r="B151" s="730" t="s">
        <v>3105</v>
      </c>
      <c r="C151" s="728"/>
      <c r="D151" s="720"/>
      <c r="E151" s="720"/>
      <c r="F151" s="720"/>
      <c r="G151" s="720"/>
      <c r="H151" s="720"/>
      <c r="I151" s="720"/>
      <c r="J151" s="720"/>
    </row>
    <row r="152" spans="1:10" ht="15.75">
      <c r="A152" s="732">
        <v>2</v>
      </c>
      <c r="B152" s="733" t="s">
        <v>3106</v>
      </c>
      <c r="C152" s="729"/>
      <c r="D152" s="723"/>
      <c r="E152" s="723"/>
      <c r="F152" s="723"/>
      <c r="G152" s="723"/>
      <c r="H152" s="723"/>
      <c r="I152" s="723"/>
      <c r="J152" s="723"/>
    </row>
    <row r="153" spans="1:10" ht="47.25">
      <c r="A153" s="731"/>
      <c r="B153" s="730" t="s">
        <v>3107</v>
      </c>
      <c r="C153" s="729"/>
      <c r="D153" s="723"/>
      <c r="E153" s="723"/>
      <c r="F153" s="723"/>
      <c r="G153" s="723"/>
      <c r="H153" s="723"/>
      <c r="I153" s="723"/>
      <c r="J153" s="723"/>
    </row>
    <row r="154" spans="1:10" ht="47.25">
      <c r="A154" s="732">
        <v>3</v>
      </c>
      <c r="B154" s="733" t="s">
        <v>3108</v>
      </c>
      <c r="C154" s="728"/>
      <c r="D154" s="720"/>
      <c r="E154" s="720"/>
      <c r="F154" s="720"/>
      <c r="G154" s="720"/>
      <c r="H154" s="720"/>
      <c r="I154" s="720"/>
      <c r="J154" s="720"/>
    </row>
    <row r="155" spans="1:10" ht="31.5">
      <c r="A155" s="731" t="s">
        <v>74</v>
      </c>
      <c r="B155" s="730" t="s">
        <v>3109</v>
      </c>
      <c r="C155" s="728"/>
      <c r="D155" s="720"/>
      <c r="E155" s="720"/>
      <c r="F155" s="720"/>
      <c r="G155" s="720"/>
      <c r="H155" s="720"/>
      <c r="I155" s="720"/>
      <c r="J155" s="720"/>
    </row>
    <row r="156" spans="1:10" ht="15.75">
      <c r="A156" s="731"/>
      <c r="B156" s="730" t="s">
        <v>3110</v>
      </c>
      <c r="C156" s="728"/>
      <c r="D156" s="720"/>
      <c r="E156" s="720"/>
      <c r="F156" s="720"/>
      <c r="G156" s="720"/>
      <c r="H156" s="720"/>
      <c r="I156" s="720"/>
      <c r="J156" s="720"/>
    </row>
    <row r="157" spans="1:10" ht="15.75">
      <c r="A157" s="731"/>
      <c r="B157" s="730" t="s">
        <v>3111</v>
      </c>
      <c r="C157" s="729"/>
      <c r="D157" s="723"/>
      <c r="E157" s="723"/>
      <c r="F157" s="723"/>
      <c r="G157" s="723"/>
      <c r="H157" s="723"/>
      <c r="I157" s="723"/>
      <c r="J157" s="723"/>
    </row>
    <row r="158" spans="1:10" ht="31.5">
      <c r="A158" s="731"/>
      <c r="B158" s="730" t="s">
        <v>3112</v>
      </c>
      <c r="C158" s="728"/>
      <c r="D158" s="720"/>
      <c r="E158" s="720"/>
      <c r="F158" s="720"/>
      <c r="G158" s="720"/>
      <c r="H158" s="720"/>
      <c r="I158" s="720"/>
      <c r="J158" s="720"/>
    </row>
    <row r="159" spans="1:10" ht="31.5">
      <c r="A159" s="731"/>
      <c r="B159" s="730" t="s">
        <v>3113</v>
      </c>
      <c r="C159" s="728"/>
      <c r="D159" s="720"/>
      <c r="E159" s="720"/>
      <c r="F159" s="720"/>
      <c r="G159" s="720"/>
      <c r="H159" s="720"/>
      <c r="I159" s="720"/>
      <c r="J159" s="720"/>
    </row>
    <row r="160" spans="1:10" ht="15.75">
      <c r="A160" s="731"/>
      <c r="B160" s="730" t="s">
        <v>3114</v>
      </c>
      <c r="C160" s="728"/>
      <c r="D160" s="720"/>
      <c r="E160" s="720"/>
      <c r="F160" s="720"/>
      <c r="G160" s="720"/>
      <c r="H160" s="720"/>
      <c r="I160" s="720"/>
      <c r="J160" s="720"/>
    </row>
    <row r="161" spans="1:10" ht="15.75">
      <c r="A161" s="731"/>
      <c r="B161" s="730" t="s">
        <v>3115</v>
      </c>
      <c r="C161" s="729"/>
      <c r="D161" s="723"/>
      <c r="E161" s="723"/>
      <c r="F161" s="723"/>
      <c r="G161" s="723"/>
      <c r="H161" s="723"/>
      <c r="I161" s="723"/>
      <c r="J161" s="723"/>
    </row>
    <row r="162" spans="1:10" ht="31.5">
      <c r="A162" s="731"/>
      <c r="B162" s="730" t="s">
        <v>3116</v>
      </c>
      <c r="C162" s="728"/>
      <c r="D162" s="720"/>
      <c r="E162" s="720"/>
      <c r="F162" s="720"/>
      <c r="G162" s="720"/>
      <c r="H162" s="720"/>
      <c r="I162" s="720"/>
      <c r="J162" s="720"/>
    </row>
    <row r="163" spans="1:10" ht="15.75">
      <c r="A163" s="731"/>
      <c r="B163" s="730" t="s">
        <v>3117</v>
      </c>
      <c r="C163" s="728"/>
      <c r="D163" s="720"/>
      <c r="E163" s="720"/>
      <c r="F163" s="720"/>
      <c r="G163" s="720"/>
      <c r="H163" s="720"/>
      <c r="I163" s="720"/>
      <c r="J163" s="720"/>
    </row>
    <row r="164" spans="1:10" ht="15.75">
      <c r="A164" s="731"/>
      <c r="B164" s="730" t="s">
        <v>3118</v>
      </c>
      <c r="C164" s="728"/>
      <c r="D164" s="720"/>
      <c r="E164" s="720"/>
      <c r="F164" s="720"/>
      <c r="G164" s="720"/>
      <c r="H164" s="720"/>
      <c r="I164" s="720"/>
      <c r="J164" s="720"/>
    </row>
    <row r="165" spans="1:10" ht="15.75">
      <c r="A165" s="731"/>
      <c r="B165" s="730" t="s">
        <v>3119</v>
      </c>
      <c r="C165" s="728"/>
      <c r="D165" s="720"/>
      <c r="E165" s="720"/>
      <c r="F165" s="720"/>
      <c r="G165" s="720"/>
      <c r="H165" s="720"/>
      <c r="I165" s="720"/>
      <c r="J165" s="720"/>
    </row>
    <row r="166" spans="1:10" ht="15.75">
      <c r="A166" s="731"/>
      <c r="B166" s="730" t="s">
        <v>3120</v>
      </c>
      <c r="C166" s="728"/>
      <c r="D166" s="720"/>
      <c r="E166" s="720"/>
      <c r="F166" s="720"/>
      <c r="G166" s="720"/>
      <c r="H166" s="720"/>
      <c r="I166" s="720"/>
      <c r="J166" s="720"/>
    </row>
    <row r="167" spans="1:10" ht="15.75">
      <c r="A167" s="731"/>
      <c r="B167" s="730" t="s">
        <v>3121</v>
      </c>
      <c r="C167" s="728"/>
      <c r="D167" s="720"/>
      <c r="E167" s="720"/>
      <c r="F167" s="720"/>
      <c r="G167" s="720"/>
      <c r="H167" s="720"/>
      <c r="I167" s="720"/>
      <c r="J167" s="720"/>
    </row>
    <row r="168" spans="1:10" ht="15.75">
      <c r="A168" s="731"/>
      <c r="B168" s="730" t="s">
        <v>3122</v>
      </c>
      <c r="C168" s="728"/>
      <c r="D168" s="720"/>
      <c r="E168" s="720"/>
      <c r="F168" s="720"/>
      <c r="G168" s="720"/>
      <c r="H168" s="720"/>
      <c r="I168" s="720"/>
      <c r="J168" s="720"/>
    </row>
    <row r="169" spans="1:10" ht="15.75">
      <c r="A169" s="731"/>
      <c r="B169" s="730" t="s">
        <v>3123</v>
      </c>
      <c r="C169" s="728"/>
      <c r="D169" s="720"/>
      <c r="E169" s="720"/>
      <c r="F169" s="720"/>
      <c r="G169" s="720"/>
      <c r="H169" s="720"/>
      <c r="I169" s="720"/>
      <c r="J169" s="720"/>
    </row>
    <row r="170" spans="1:10" ht="15.75">
      <c r="A170" s="731"/>
      <c r="B170" s="730" t="s">
        <v>3124</v>
      </c>
      <c r="C170" s="729"/>
      <c r="D170" s="723"/>
      <c r="E170" s="723"/>
      <c r="F170" s="723"/>
      <c r="G170" s="723"/>
      <c r="H170" s="723"/>
      <c r="I170" s="723"/>
      <c r="J170" s="723"/>
    </row>
    <row r="171" spans="1:10" ht="15.75">
      <c r="A171" s="731"/>
      <c r="B171" s="730" t="s">
        <v>3125</v>
      </c>
      <c r="C171" s="728"/>
      <c r="D171" s="720"/>
      <c r="E171" s="720"/>
      <c r="F171" s="720"/>
      <c r="G171" s="720"/>
      <c r="H171" s="720"/>
      <c r="I171" s="720"/>
      <c r="J171" s="720"/>
    </row>
    <row r="172" spans="1:10" ht="15.75">
      <c r="A172" s="731"/>
      <c r="B172" s="730" t="s">
        <v>3126</v>
      </c>
      <c r="C172" s="728"/>
      <c r="D172" s="720"/>
      <c r="E172" s="720"/>
      <c r="F172" s="720"/>
      <c r="G172" s="720"/>
      <c r="H172" s="720"/>
      <c r="I172" s="720"/>
      <c r="J172" s="720"/>
    </row>
    <row r="173" spans="1:10" ht="15.75">
      <c r="A173" s="731"/>
      <c r="B173" s="730" t="s">
        <v>3124</v>
      </c>
      <c r="C173" s="728"/>
      <c r="D173" s="720"/>
      <c r="E173" s="720"/>
      <c r="F173" s="720"/>
      <c r="G173" s="720"/>
      <c r="H173" s="720"/>
      <c r="I173" s="720"/>
      <c r="J173" s="720"/>
    </row>
    <row r="174" spans="1:10" ht="15.75">
      <c r="A174" s="731"/>
      <c r="B174" s="730" t="s">
        <v>3125</v>
      </c>
      <c r="C174" s="728"/>
      <c r="D174" s="720"/>
      <c r="E174" s="720"/>
      <c r="F174" s="720"/>
      <c r="G174" s="720"/>
      <c r="H174" s="720"/>
      <c r="I174" s="720"/>
      <c r="J174" s="720"/>
    </row>
    <row r="175" spans="1:10" ht="15.75">
      <c r="A175" s="731"/>
      <c r="B175" s="730" t="s">
        <v>3127</v>
      </c>
      <c r="C175" s="728"/>
      <c r="D175" s="720"/>
      <c r="E175" s="720"/>
      <c r="F175" s="720"/>
      <c r="G175" s="720"/>
      <c r="H175" s="720"/>
      <c r="I175" s="720"/>
      <c r="J175" s="720"/>
    </row>
    <row r="176" spans="1:10" ht="15.75">
      <c r="A176" s="731"/>
      <c r="B176" s="730" t="s">
        <v>3128</v>
      </c>
      <c r="C176" s="728"/>
      <c r="D176" s="720"/>
      <c r="E176" s="720"/>
      <c r="F176" s="720"/>
      <c r="G176" s="720"/>
      <c r="H176" s="720"/>
      <c r="I176" s="720"/>
      <c r="J176" s="720"/>
    </row>
    <row r="177" spans="1:10" ht="15.75">
      <c r="A177" s="731"/>
      <c r="B177" s="730" t="s">
        <v>3129</v>
      </c>
      <c r="C177" s="728"/>
      <c r="D177" s="720"/>
      <c r="E177" s="720"/>
      <c r="F177" s="720"/>
      <c r="G177" s="720"/>
      <c r="H177" s="720"/>
      <c r="I177" s="720"/>
      <c r="J177" s="720"/>
    </row>
    <row r="178" spans="1:10" ht="15.75">
      <c r="A178" s="731"/>
      <c r="B178" s="730" t="s">
        <v>3130</v>
      </c>
      <c r="C178" s="728"/>
      <c r="D178" s="720"/>
      <c r="E178" s="720"/>
      <c r="F178" s="720"/>
      <c r="G178" s="720"/>
      <c r="H178" s="720"/>
      <c r="I178" s="720"/>
      <c r="J178" s="720"/>
    </row>
    <row r="179" spans="1:10" ht="15.75">
      <c r="A179" s="731"/>
      <c r="B179" s="730" t="s">
        <v>3131</v>
      </c>
      <c r="C179" s="729"/>
      <c r="D179" s="723"/>
      <c r="E179" s="723"/>
      <c r="F179" s="723"/>
      <c r="G179" s="723"/>
      <c r="H179" s="723"/>
      <c r="I179" s="723"/>
      <c r="J179" s="723"/>
    </row>
    <row r="180" spans="1:10" ht="47.25">
      <c r="A180" s="731"/>
      <c r="B180" s="730" t="s">
        <v>3132</v>
      </c>
      <c r="C180" s="728"/>
      <c r="D180" s="720"/>
      <c r="E180" s="720"/>
      <c r="F180" s="720"/>
      <c r="G180" s="720"/>
      <c r="H180" s="720"/>
      <c r="I180" s="720"/>
      <c r="J180" s="720"/>
    </row>
    <row r="181" spans="1:10" ht="47.25">
      <c r="A181" s="731"/>
      <c r="B181" s="730" t="s">
        <v>3133</v>
      </c>
      <c r="C181" s="728"/>
      <c r="D181" s="720"/>
      <c r="E181" s="720"/>
      <c r="F181" s="720"/>
      <c r="G181" s="720"/>
      <c r="H181" s="720"/>
      <c r="I181" s="720"/>
      <c r="J181" s="720"/>
    </row>
    <row r="182" spans="1:10" ht="47.25">
      <c r="A182" s="731"/>
      <c r="B182" s="730" t="s">
        <v>3134</v>
      </c>
      <c r="C182" s="728"/>
      <c r="D182" s="720"/>
      <c r="E182" s="720"/>
      <c r="F182" s="720"/>
      <c r="G182" s="720"/>
      <c r="H182" s="720"/>
      <c r="I182" s="720"/>
      <c r="J182" s="720"/>
    </row>
    <row r="183" spans="1:10" ht="15.75">
      <c r="A183" s="731"/>
      <c r="B183" s="730" t="s">
        <v>3135</v>
      </c>
      <c r="C183" s="728"/>
      <c r="D183" s="720"/>
      <c r="E183" s="720"/>
      <c r="F183" s="720"/>
      <c r="G183" s="720"/>
      <c r="H183" s="720"/>
      <c r="I183" s="720"/>
      <c r="J183" s="720"/>
    </row>
    <row r="184" spans="1:10" ht="47.25">
      <c r="A184" s="731"/>
      <c r="B184" s="730" t="s">
        <v>3132</v>
      </c>
      <c r="C184" s="728"/>
      <c r="D184" s="720"/>
      <c r="E184" s="720"/>
      <c r="F184" s="720"/>
      <c r="G184" s="720"/>
      <c r="H184" s="720"/>
      <c r="I184" s="720"/>
      <c r="J184" s="720"/>
    </row>
    <row r="185" spans="1:10" ht="47.25">
      <c r="A185" s="731"/>
      <c r="B185" s="730" t="s">
        <v>3133</v>
      </c>
      <c r="C185" s="728"/>
      <c r="D185" s="720"/>
      <c r="E185" s="720"/>
      <c r="F185" s="720"/>
      <c r="G185" s="720"/>
      <c r="H185" s="720"/>
      <c r="I185" s="720"/>
      <c r="J185" s="720"/>
    </row>
    <row r="186" spans="1:10" ht="47.25">
      <c r="A186" s="731"/>
      <c r="B186" s="730" t="s">
        <v>3134</v>
      </c>
      <c r="C186" s="728"/>
      <c r="D186" s="720"/>
      <c r="E186" s="720"/>
      <c r="F186" s="720"/>
      <c r="G186" s="720"/>
      <c r="H186" s="720"/>
      <c r="I186" s="720"/>
      <c r="J186" s="720"/>
    </row>
    <row r="187" spans="1:10" ht="15.75">
      <c r="A187" s="731"/>
      <c r="B187" s="730" t="s">
        <v>3136</v>
      </c>
      <c r="C187" s="729"/>
      <c r="D187" s="723"/>
      <c r="E187" s="723"/>
      <c r="F187" s="723"/>
      <c r="G187" s="723"/>
      <c r="H187" s="723"/>
      <c r="I187" s="723"/>
      <c r="J187" s="723"/>
    </row>
    <row r="188" spans="1:10" ht="47.25">
      <c r="A188" s="731"/>
      <c r="B188" s="730" t="s">
        <v>3132</v>
      </c>
      <c r="C188" s="728"/>
      <c r="D188" s="720"/>
      <c r="E188" s="720"/>
      <c r="F188" s="720"/>
      <c r="G188" s="720"/>
      <c r="H188" s="720"/>
      <c r="I188" s="720"/>
      <c r="J188" s="720"/>
    </row>
    <row r="189" spans="1:10" ht="47.25">
      <c r="A189" s="731"/>
      <c r="B189" s="730" t="s">
        <v>3133</v>
      </c>
      <c r="C189" s="728"/>
      <c r="D189" s="720"/>
      <c r="E189" s="720"/>
      <c r="F189" s="720"/>
      <c r="G189" s="720"/>
      <c r="H189" s="720"/>
      <c r="I189" s="720"/>
      <c r="J189" s="720"/>
    </row>
    <row r="190" spans="1:10" ht="47.25">
      <c r="A190" s="731"/>
      <c r="B190" s="730" t="s">
        <v>3134</v>
      </c>
      <c r="C190" s="728"/>
      <c r="D190" s="720"/>
      <c r="E190" s="720"/>
      <c r="F190" s="720"/>
      <c r="G190" s="720"/>
      <c r="H190" s="720"/>
      <c r="I190" s="720"/>
      <c r="J190" s="720"/>
    </row>
    <row r="191" spans="1:10" ht="15.75">
      <c r="A191" s="731"/>
      <c r="B191" s="730" t="s">
        <v>3137</v>
      </c>
      <c r="C191" s="728"/>
      <c r="D191" s="720"/>
      <c r="E191" s="720"/>
      <c r="F191" s="720"/>
      <c r="G191" s="720"/>
      <c r="H191" s="720"/>
      <c r="I191" s="720"/>
      <c r="J191" s="720"/>
    </row>
    <row r="192" spans="1:10" ht="47.25">
      <c r="A192" s="731"/>
      <c r="B192" s="730" t="s">
        <v>3132</v>
      </c>
      <c r="C192" s="728"/>
      <c r="D192" s="720"/>
      <c r="E192" s="720"/>
      <c r="F192" s="720"/>
      <c r="G192" s="720"/>
      <c r="H192" s="720"/>
      <c r="I192" s="720"/>
      <c r="J192" s="720"/>
    </row>
    <row r="193" spans="1:10" ht="47.25">
      <c r="A193" s="731"/>
      <c r="B193" s="730" t="s">
        <v>3133</v>
      </c>
      <c r="C193" s="728"/>
      <c r="D193" s="720"/>
      <c r="E193" s="720"/>
      <c r="F193" s="720"/>
      <c r="G193" s="720"/>
      <c r="H193" s="720"/>
      <c r="I193" s="720"/>
      <c r="J193" s="720"/>
    </row>
    <row r="194" spans="1:10" ht="47.25">
      <c r="A194" s="731"/>
      <c r="B194" s="730" t="s">
        <v>3134</v>
      </c>
      <c r="C194" s="728"/>
      <c r="D194" s="720"/>
      <c r="E194" s="720"/>
      <c r="F194" s="720"/>
      <c r="G194" s="720"/>
      <c r="H194" s="720"/>
      <c r="I194" s="720"/>
      <c r="J194" s="720"/>
    </row>
    <row r="195" spans="1:10" ht="31.5">
      <c r="A195" s="731"/>
      <c r="B195" s="730" t="s">
        <v>3138</v>
      </c>
      <c r="C195" s="728"/>
      <c r="D195" s="720"/>
      <c r="E195" s="720"/>
      <c r="F195" s="720"/>
      <c r="G195" s="720"/>
      <c r="H195" s="720"/>
      <c r="I195" s="720"/>
      <c r="J195" s="720"/>
    </row>
    <row r="196" spans="1:10" ht="15.75">
      <c r="A196" s="731"/>
      <c r="B196" s="730" t="s">
        <v>3139</v>
      </c>
      <c r="C196" s="728"/>
      <c r="D196" s="720"/>
      <c r="E196" s="720"/>
      <c r="F196" s="720"/>
      <c r="G196" s="720"/>
      <c r="H196" s="720"/>
      <c r="I196" s="720"/>
      <c r="J196" s="720"/>
    </row>
    <row r="197" spans="1:10" ht="15.75">
      <c r="A197" s="731"/>
      <c r="B197" s="730" t="s">
        <v>3140</v>
      </c>
      <c r="C197" s="728"/>
      <c r="D197" s="720"/>
      <c r="E197" s="720"/>
      <c r="F197" s="720"/>
      <c r="G197" s="720"/>
      <c r="H197" s="720"/>
      <c r="I197" s="720"/>
      <c r="J197" s="720"/>
    </row>
    <row r="198" spans="1:10" ht="31.5">
      <c r="A198" s="731"/>
      <c r="B198" s="730" t="s">
        <v>3141</v>
      </c>
      <c r="C198" s="728"/>
      <c r="D198" s="720"/>
      <c r="E198" s="720"/>
      <c r="F198" s="720"/>
      <c r="G198" s="720"/>
      <c r="H198" s="720"/>
      <c r="I198" s="720"/>
      <c r="J198" s="720"/>
    </row>
    <row r="199" spans="1:10" ht="31.5">
      <c r="A199" s="731"/>
      <c r="B199" s="730" t="s">
        <v>3142</v>
      </c>
      <c r="C199" s="728"/>
      <c r="D199" s="720"/>
      <c r="E199" s="720"/>
      <c r="F199" s="720"/>
      <c r="G199" s="720"/>
      <c r="H199" s="720"/>
      <c r="I199" s="720"/>
      <c r="J199" s="720"/>
    </row>
    <row r="200" spans="1:10" ht="15.75">
      <c r="A200" s="731"/>
      <c r="B200" s="730" t="s">
        <v>3143</v>
      </c>
      <c r="C200" s="728"/>
      <c r="D200" s="720"/>
      <c r="E200" s="720"/>
      <c r="F200" s="720"/>
      <c r="G200" s="720"/>
      <c r="H200" s="720"/>
      <c r="I200" s="720"/>
      <c r="J200" s="720"/>
    </row>
    <row r="201" spans="1:10" ht="15.75">
      <c r="A201" s="731"/>
      <c r="B201" s="730" t="s">
        <v>3144</v>
      </c>
      <c r="C201" s="728"/>
      <c r="D201" s="720"/>
      <c r="E201" s="720"/>
      <c r="F201" s="720"/>
      <c r="G201" s="720"/>
      <c r="H201" s="720"/>
      <c r="I201" s="720"/>
      <c r="J201" s="720"/>
    </row>
    <row r="202" spans="1:10" ht="15.75">
      <c r="A202" s="731"/>
      <c r="B202" s="730" t="s">
        <v>3145</v>
      </c>
      <c r="C202" s="728"/>
      <c r="D202" s="720"/>
      <c r="E202" s="720"/>
      <c r="F202" s="720"/>
      <c r="G202" s="720"/>
      <c r="H202" s="720"/>
      <c r="I202" s="720"/>
      <c r="J202" s="720"/>
    </row>
    <row r="203" spans="1:10" ht="15.75">
      <c r="A203" s="731"/>
      <c r="B203" s="730" t="s">
        <v>3146</v>
      </c>
      <c r="C203" s="729"/>
      <c r="D203" s="723"/>
      <c r="E203" s="723"/>
      <c r="F203" s="723"/>
      <c r="G203" s="723"/>
      <c r="H203" s="723"/>
      <c r="I203" s="723"/>
      <c r="J203" s="723"/>
    </row>
    <row r="204" spans="1:10" ht="15.75">
      <c r="A204" s="731"/>
      <c r="B204" s="730" t="s">
        <v>3147</v>
      </c>
      <c r="C204" s="728"/>
      <c r="D204" s="720"/>
      <c r="E204" s="720"/>
      <c r="F204" s="720"/>
      <c r="G204" s="720"/>
      <c r="H204" s="720"/>
      <c r="I204" s="720"/>
      <c r="J204" s="720"/>
    </row>
    <row r="205" spans="1:10" ht="15.75">
      <c r="A205" s="731"/>
      <c r="B205" s="730" t="s">
        <v>3148</v>
      </c>
      <c r="C205" s="729"/>
      <c r="D205" s="723"/>
      <c r="E205" s="723"/>
      <c r="F205" s="723"/>
      <c r="G205" s="723"/>
      <c r="H205" s="723"/>
      <c r="I205" s="723"/>
      <c r="J205" s="723"/>
    </row>
    <row r="206" spans="1:10" ht="15.75">
      <c r="A206" s="731"/>
      <c r="B206" s="730" t="s">
        <v>3149</v>
      </c>
      <c r="C206" s="728"/>
      <c r="D206" s="720"/>
      <c r="E206" s="720"/>
      <c r="F206" s="720"/>
      <c r="G206" s="720"/>
      <c r="H206" s="720"/>
      <c r="I206" s="720"/>
      <c r="J206" s="720"/>
    </row>
    <row r="207" spans="1:10" ht="15.75">
      <c r="A207" s="731"/>
      <c r="B207" s="730" t="s">
        <v>3150</v>
      </c>
      <c r="C207" s="728"/>
      <c r="D207" s="720"/>
      <c r="E207" s="720"/>
      <c r="F207" s="720"/>
      <c r="G207" s="720"/>
      <c r="H207" s="720"/>
      <c r="I207" s="720"/>
      <c r="J207" s="720"/>
    </row>
    <row r="208" spans="1:10" ht="15.75">
      <c r="A208" s="731"/>
      <c r="B208" s="730" t="s">
        <v>3151</v>
      </c>
      <c r="C208" s="729"/>
      <c r="D208" s="723"/>
      <c r="E208" s="723"/>
      <c r="F208" s="723"/>
      <c r="G208" s="723"/>
      <c r="H208" s="723"/>
      <c r="I208" s="723"/>
      <c r="J208" s="723"/>
    </row>
    <row r="209" spans="1:10" ht="15.75">
      <c r="A209" s="731"/>
      <c r="B209" s="730" t="s">
        <v>3152</v>
      </c>
      <c r="C209" s="728"/>
      <c r="D209" s="720"/>
      <c r="E209" s="720"/>
      <c r="F209" s="720"/>
      <c r="G209" s="720"/>
      <c r="H209" s="720"/>
      <c r="I209" s="720"/>
      <c r="J209" s="720"/>
    </row>
    <row r="210" spans="1:10" ht="15.75">
      <c r="A210" s="731"/>
      <c r="B210" s="730" t="s">
        <v>3153</v>
      </c>
      <c r="C210" s="728"/>
      <c r="D210" s="720"/>
      <c r="E210" s="720"/>
      <c r="F210" s="720"/>
      <c r="G210" s="720"/>
      <c r="H210" s="720"/>
      <c r="I210" s="720"/>
      <c r="J210" s="720"/>
    </row>
    <row r="211" spans="1:10" ht="15.75">
      <c r="A211" s="731"/>
      <c r="B211" s="730" t="s">
        <v>3123</v>
      </c>
      <c r="C211" s="728"/>
      <c r="D211" s="720"/>
      <c r="E211" s="720"/>
      <c r="F211" s="720"/>
      <c r="G211" s="720"/>
      <c r="H211" s="720"/>
      <c r="I211" s="720"/>
      <c r="J211" s="720"/>
    </row>
    <row r="212" spans="1:10" ht="15.75">
      <c r="A212" s="731"/>
      <c r="B212" s="730" t="s">
        <v>3126</v>
      </c>
      <c r="C212" s="728"/>
      <c r="D212" s="720"/>
      <c r="E212" s="720"/>
      <c r="F212" s="720"/>
      <c r="G212" s="720"/>
      <c r="H212" s="720"/>
      <c r="I212" s="720"/>
      <c r="J212" s="720"/>
    </row>
    <row r="213" spans="1:10" ht="15.75">
      <c r="A213" s="731"/>
      <c r="B213" s="730" t="s">
        <v>3127</v>
      </c>
      <c r="C213" s="729"/>
      <c r="D213" s="723"/>
      <c r="E213" s="723"/>
      <c r="F213" s="723"/>
      <c r="G213" s="723"/>
      <c r="H213" s="723"/>
      <c r="I213" s="723"/>
      <c r="J213" s="723"/>
    </row>
    <row r="214" spans="1:10" ht="15.75">
      <c r="A214" s="732" t="s">
        <v>3154</v>
      </c>
      <c r="B214" s="734" t="s">
        <v>3155</v>
      </c>
      <c r="C214" s="728"/>
      <c r="D214" s="720"/>
      <c r="E214" s="720"/>
      <c r="F214" s="720"/>
      <c r="G214" s="720"/>
      <c r="H214" s="720"/>
      <c r="I214" s="720"/>
      <c r="J214" s="720"/>
    </row>
    <row r="215" spans="1:10" ht="15.75">
      <c r="A215" s="731"/>
      <c r="B215" s="730" t="s">
        <v>3156</v>
      </c>
      <c r="C215" s="728"/>
      <c r="D215" s="720"/>
      <c r="E215" s="720"/>
      <c r="F215" s="720"/>
      <c r="G215" s="720"/>
      <c r="H215" s="720"/>
      <c r="I215" s="720"/>
      <c r="J215" s="720"/>
    </row>
    <row r="216" spans="1:10" ht="31.5">
      <c r="A216" s="731"/>
      <c r="B216" s="730" t="s">
        <v>3157</v>
      </c>
      <c r="C216" s="729"/>
      <c r="D216" s="723"/>
      <c r="E216" s="723"/>
      <c r="F216" s="723"/>
      <c r="G216" s="723"/>
      <c r="H216" s="723"/>
      <c r="I216" s="723"/>
      <c r="J216" s="723"/>
    </row>
    <row r="217" spans="1:10" ht="15.75">
      <c r="A217" s="731"/>
      <c r="B217" s="730" t="s">
        <v>3158</v>
      </c>
      <c r="C217" s="728"/>
      <c r="D217" s="720"/>
      <c r="E217" s="720"/>
      <c r="F217" s="720"/>
      <c r="G217" s="720"/>
      <c r="H217" s="720"/>
      <c r="I217" s="720"/>
      <c r="J217" s="720"/>
    </row>
    <row r="218" spans="1:10" ht="15.75">
      <c r="A218" s="731"/>
      <c r="B218" s="730" t="s">
        <v>3159</v>
      </c>
      <c r="C218" s="728"/>
      <c r="D218" s="720"/>
      <c r="E218" s="720"/>
      <c r="F218" s="720"/>
      <c r="G218" s="720"/>
      <c r="H218" s="720"/>
      <c r="I218" s="720"/>
      <c r="J218" s="720"/>
    </row>
    <row r="219" spans="1:10" ht="15.75">
      <c r="A219" s="731"/>
      <c r="B219" s="730" t="s">
        <v>3160</v>
      </c>
      <c r="C219" s="729"/>
      <c r="D219" s="723"/>
      <c r="E219" s="723"/>
      <c r="F219" s="723"/>
      <c r="G219" s="723"/>
      <c r="H219" s="723"/>
      <c r="I219" s="723"/>
      <c r="J219" s="723"/>
    </row>
    <row r="220" spans="1:10" ht="15.75">
      <c r="A220" s="731"/>
      <c r="B220" s="730" t="s">
        <v>3161</v>
      </c>
      <c r="C220" s="728"/>
      <c r="D220" s="720"/>
      <c r="E220" s="720"/>
      <c r="F220" s="720"/>
      <c r="G220" s="720"/>
      <c r="H220" s="720"/>
      <c r="I220" s="720"/>
      <c r="J220" s="720"/>
    </row>
    <row r="221" spans="1:10" ht="15.75">
      <c r="A221" s="731"/>
      <c r="B221" s="730" t="s">
        <v>3162</v>
      </c>
      <c r="C221" s="728"/>
      <c r="D221" s="720"/>
      <c r="E221" s="720"/>
      <c r="F221" s="720"/>
      <c r="G221" s="720"/>
      <c r="H221" s="720"/>
      <c r="I221" s="720"/>
      <c r="J221" s="720"/>
    </row>
    <row r="222" spans="1:10" ht="15.75">
      <c r="A222" s="731"/>
      <c r="B222" s="730" t="s">
        <v>3163</v>
      </c>
      <c r="C222" s="728"/>
      <c r="D222" s="720"/>
      <c r="E222" s="720"/>
      <c r="F222" s="720"/>
      <c r="G222" s="720"/>
      <c r="H222" s="720"/>
      <c r="I222" s="720"/>
      <c r="J222" s="720"/>
    </row>
    <row r="223" spans="1:10" ht="31.5">
      <c r="A223" s="731" t="s">
        <v>3164</v>
      </c>
      <c r="B223" s="734" t="s">
        <v>3165</v>
      </c>
      <c r="C223" s="728"/>
      <c r="D223" s="720"/>
      <c r="E223" s="720"/>
      <c r="F223" s="720"/>
      <c r="G223" s="720"/>
      <c r="H223" s="720"/>
      <c r="I223" s="720"/>
      <c r="J223" s="720"/>
    </row>
    <row r="224" spans="1:10" ht="31.5">
      <c r="A224" s="731"/>
      <c r="B224" s="730" t="s">
        <v>3166</v>
      </c>
      <c r="C224" s="728"/>
      <c r="D224" s="720"/>
      <c r="E224" s="720"/>
      <c r="F224" s="720"/>
      <c r="G224" s="720"/>
      <c r="H224" s="720"/>
      <c r="I224" s="720"/>
      <c r="J224" s="720"/>
    </row>
    <row r="225" spans="1:10" ht="15.75">
      <c r="A225" s="731"/>
      <c r="B225" s="730" t="s">
        <v>3167</v>
      </c>
      <c r="C225" s="729"/>
      <c r="D225" s="723"/>
      <c r="E225" s="723"/>
      <c r="F225" s="723"/>
      <c r="G225" s="723"/>
      <c r="H225" s="723"/>
      <c r="I225" s="723"/>
      <c r="J225" s="723"/>
    </row>
    <row r="226" spans="1:10" ht="15.75">
      <c r="A226" s="731"/>
      <c r="B226" s="730" t="s">
        <v>3168</v>
      </c>
      <c r="C226" s="728"/>
      <c r="D226" s="720"/>
      <c r="E226" s="720"/>
      <c r="F226" s="720"/>
      <c r="G226" s="720"/>
      <c r="H226" s="720"/>
      <c r="I226" s="720"/>
      <c r="J226" s="720"/>
    </row>
    <row r="227" spans="1:10" ht="31.5">
      <c r="A227" s="731"/>
      <c r="B227" s="730" t="s">
        <v>3169</v>
      </c>
      <c r="C227" s="728"/>
      <c r="D227" s="720"/>
      <c r="E227" s="720"/>
      <c r="F227" s="720"/>
      <c r="G227" s="720"/>
      <c r="H227" s="720"/>
      <c r="I227" s="720"/>
      <c r="J227" s="720"/>
    </row>
    <row r="228" spans="1:10" ht="31.5">
      <c r="A228" s="731"/>
      <c r="B228" s="730" t="s">
        <v>3170</v>
      </c>
      <c r="C228" s="728"/>
      <c r="D228" s="720"/>
      <c r="E228" s="720"/>
      <c r="F228" s="720"/>
      <c r="G228" s="720"/>
      <c r="H228" s="720"/>
      <c r="I228" s="720"/>
      <c r="J228" s="720"/>
    </row>
    <row r="229" spans="1:10" ht="15.75">
      <c r="A229" s="731"/>
      <c r="B229" s="730" t="s">
        <v>3171</v>
      </c>
      <c r="C229" s="728"/>
      <c r="D229" s="720"/>
      <c r="E229" s="720"/>
      <c r="F229" s="720"/>
      <c r="G229" s="720"/>
      <c r="H229" s="720"/>
      <c r="I229" s="720"/>
      <c r="J229" s="720"/>
    </row>
    <row r="230" spans="1:10" ht="15.75">
      <c r="A230" s="731"/>
      <c r="B230" s="730" t="s">
        <v>3172</v>
      </c>
      <c r="C230" s="729"/>
      <c r="D230" s="723"/>
      <c r="E230" s="723"/>
      <c r="F230" s="723"/>
      <c r="G230" s="723"/>
      <c r="H230" s="723"/>
      <c r="I230" s="723"/>
      <c r="J230" s="723"/>
    </row>
    <row r="231" spans="1:10" ht="15.75">
      <c r="A231" s="731"/>
      <c r="B231" s="730" t="s">
        <v>3173</v>
      </c>
      <c r="C231" s="728"/>
      <c r="D231" s="720"/>
      <c r="E231" s="720"/>
      <c r="F231" s="720"/>
      <c r="G231" s="720"/>
      <c r="H231" s="720"/>
      <c r="I231" s="720"/>
      <c r="J231" s="720"/>
    </row>
    <row r="232" spans="1:10" ht="15.75">
      <c r="A232" s="733" t="s">
        <v>78</v>
      </c>
      <c r="B232" s="733" t="s">
        <v>3174</v>
      </c>
      <c r="C232" s="728"/>
      <c r="D232" s="720"/>
      <c r="E232" s="720"/>
      <c r="F232" s="720"/>
      <c r="G232" s="720"/>
      <c r="H232" s="720"/>
      <c r="I232" s="720"/>
      <c r="J232" s="720"/>
    </row>
    <row r="233" spans="1:10" ht="236.25">
      <c r="A233" s="731"/>
      <c r="B233" s="735" t="s">
        <v>3175</v>
      </c>
      <c r="C233" s="728"/>
      <c r="D233" s="720"/>
      <c r="E233" s="720"/>
      <c r="F233" s="720"/>
      <c r="G233" s="720"/>
      <c r="H233" s="720"/>
      <c r="I233" s="720"/>
      <c r="J233" s="720"/>
    </row>
    <row r="234" spans="1:10" ht="15.75">
      <c r="A234" s="733" t="s">
        <v>79</v>
      </c>
      <c r="B234" s="733" t="s">
        <v>3176</v>
      </c>
      <c r="C234" s="728"/>
      <c r="D234" s="720"/>
      <c r="E234" s="720"/>
      <c r="F234" s="720"/>
      <c r="G234" s="720"/>
      <c r="H234" s="720"/>
      <c r="I234" s="720"/>
      <c r="J234" s="720"/>
    </row>
    <row r="235" spans="1:10" ht="330.75">
      <c r="A235" s="731"/>
      <c r="B235" s="735" t="s">
        <v>3177</v>
      </c>
      <c r="C235" s="728"/>
      <c r="D235" s="720"/>
      <c r="E235" s="720"/>
      <c r="F235" s="720"/>
      <c r="G235" s="720"/>
      <c r="H235" s="720"/>
      <c r="I235" s="720"/>
      <c r="J235" s="720"/>
    </row>
    <row r="236" spans="1:10" ht="16.5" thickBot="1">
      <c r="A236" s="736" t="s">
        <v>3178</v>
      </c>
      <c r="B236" s="737" t="s">
        <v>3179</v>
      </c>
      <c r="C236" s="728"/>
      <c r="D236" s="720"/>
      <c r="E236" s="720"/>
      <c r="F236" s="720"/>
      <c r="G236" s="720"/>
      <c r="H236" s="720"/>
      <c r="I236" s="720"/>
      <c r="J236" s="720"/>
    </row>
    <row r="237" spans="1:10" ht="110.25">
      <c r="A237" s="731"/>
      <c r="B237" s="735" t="s">
        <v>3180</v>
      </c>
      <c r="C237" s="728"/>
      <c r="D237" s="720"/>
      <c r="E237" s="720"/>
      <c r="F237" s="720"/>
      <c r="G237" s="720"/>
      <c r="H237" s="720"/>
      <c r="I237" s="720"/>
      <c r="J237" s="720"/>
    </row>
    <row r="238" spans="1:10" ht="94.5">
      <c r="A238" s="731"/>
      <c r="B238" s="735" t="s">
        <v>3181</v>
      </c>
      <c r="C238" s="728"/>
      <c r="D238" s="720"/>
      <c r="E238" s="720"/>
      <c r="F238" s="720"/>
      <c r="G238" s="720"/>
      <c r="H238" s="720"/>
      <c r="I238" s="720"/>
      <c r="J238" s="720"/>
    </row>
    <row r="239" spans="1:10" ht="31.5">
      <c r="A239" s="731"/>
      <c r="B239" s="730" t="s">
        <v>3182</v>
      </c>
      <c r="C239" s="728"/>
      <c r="D239" s="720"/>
      <c r="E239" s="720"/>
      <c r="F239" s="720"/>
      <c r="G239" s="720"/>
      <c r="H239" s="720"/>
      <c r="I239" s="720"/>
      <c r="J239" s="720"/>
    </row>
    <row r="240" spans="1:10" ht="15.75">
      <c r="A240" s="731">
        <v>4</v>
      </c>
      <c r="B240" s="731" t="s">
        <v>3183</v>
      </c>
      <c r="C240" s="728"/>
      <c r="D240" s="720"/>
      <c r="E240" s="720"/>
      <c r="F240" s="720"/>
      <c r="G240" s="720"/>
      <c r="H240" s="720"/>
      <c r="I240" s="720"/>
      <c r="J240" s="720"/>
    </row>
    <row r="241" spans="1:10" ht="15.75">
      <c r="A241" s="731"/>
      <c r="B241" s="731" t="s">
        <v>3184</v>
      </c>
      <c r="C241" s="728"/>
      <c r="D241" s="720"/>
      <c r="E241" s="720"/>
      <c r="F241" s="720"/>
      <c r="G241" s="720"/>
      <c r="H241" s="720"/>
      <c r="I241" s="720"/>
      <c r="J241" s="720"/>
    </row>
    <row r="242" spans="1:10" ht="15.75">
      <c r="A242" s="731"/>
      <c r="B242" s="731" t="s">
        <v>3185</v>
      </c>
      <c r="C242" s="728"/>
      <c r="D242" s="720"/>
      <c r="E242" s="720"/>
      <c r="F242" s="720"/>
      <c r="G242" s="720"/>
      <c r="H242" s="720"/>
      <c r="I242" s="720"/>
      <c r="J242" s="720"/>
    </row>
    <row r="243" spans="1:10" ht="15.75">
      <c r="A243" s="731">
        <v>5</v>
      </c>
      <c r="B243" s="730" t="s">
        <v>3186</v>
      </c>
      <c r="C243" s="728"/>
      <c r="D243" s="720"/>
      <c r="E243" s="720"/>
      <c r="F243" s="720"/>
      <c r="G243" s="720"/>
      <c r="H243" s="720"/>
      <c r="I243" s="720"/>
      <c r="J243" s="720"/>
    </row>
    <row r="244" spans="1:10" ht="31.5">
      <c r="A244" s="731"/>
      <c r="B244" s="730" t="s">
        <v>3187</v>
      </c>
      <c r="C244" s="728"/>
      <c r="D244" s="720"/>
      <c r="E244" s="720"/>
      <c r="F244" s="720"/>
      <c r="G244" s="720"/>
      <c r="H244" s="720"/>
      <c r="I244" s="720"/>
      <c r="J244" s="720"/>
    </row>
    <row r="245" spans="1:10" ht="31.5">
      <c r="A245" s="731"/>
      <c r="B245" s="730" t="s">
        <v>3188</v>
      </c>
      <c r="C245" s="729"/>
      <c r="D245" s="723"/>
      <c r="E245" s="723"/>
      <c r="F245" s="723"/>
      <c r="G245" s="723"/>
      <c r="H245" s="723"/>
      <c r="I245" s="723"/>
      <c r="J245" s="723"/>
    </row>
    <row r="246" spans="1:10" ht="31.5">
      <c r="A246" s="731"/>
      <c r="B246" s="730" t="s">
        <v>3189</v>
      </c>
      <c r="C246" s="728"/>
      <c r="D246" s="720"/>
      <c r="E246" s="720"/>
      <c r="F246" s="720"/>
      <c r="G246" s="720"/>
      <c r="H246" s="720"/>
      <c r="I246" s="720"/>
      <c r="J246" s="720"/>
    </row>
    <row r="247" spans="1:10" ht="15.75">
      <c r="A247" s="731"/>
      <c r="B247" s="730" t="s">
        <v>3190</v>
      </c>
      <c r="C247" s="728"/>
      <c r="D247" s="720"/>
      <c r="E247" s="720"/>
      <c r="F247" s="720"/>
      <c r="G247" s="720"/>
      <c r="H247" s="720"/>
      <c r="I247" s="720"/>
      <c r="J247" s="720"/>
    </row>
    <row r="248" spans="1:10" ht="15.75">
      <c r="A248" s="731"/>
      <c r="B248" s="730" t="s">
        <v>3191</v>
      </c>
      <c r="C248" s="728"/>
      <c r="D248" s="720"/>
      <c r="E248" s="720"/>
      <c r="F248" s="720"/>
      <c r="G248" s="720"/>
      <c r="H248" s="720"/>
      <c r="I248" s="720"/>
      <c r="J248" s="720"/>
    </row>
    <row r="249" spans="1:10" ht="15.75">
      <c r="A249" s="1328"/>
      <c r="B249" s="735" t="s">
        <v>3192</v>
      </c>
      <c r="C249" s="728"/>
      <c r="D249" s="720"/>
      <c r="E249" s="720"/>
      <c r="F249" s="720"/>
      <c r="G249" s="720"/>
      <c r="H249" s="720"/>
      <c r="I249" s="720"/>
      <c r="J249" s="720"/>
    </row>
    <row r="250" spans="1:10" ht="94.5">
      <c r="A250" s="1328"/>
      <c r="B250" s="735" t="s">
        <v>3193</v>
      </c>
      <c r="C250" s="728"/>
      <c r="D250" s="720"/>
      <c r="E250" s="720"/>
      <c r="F250" s="720"/>
      <c r="G250" s="720"/>
      <c r="H250" s="720"/>
      <c r="I250" s="720"/>
      <c r="J250" s="720"/>
    </row>
    <row r="251" spans="1:10" ht="47.25">
      <c r="A251" s="731"/>
      <c r="B251" s="730" t="s">
        <v>3194</v>
      </c>
      <c r="C251" s="728"/>
      <c r="D251" s="720"/>
      <c r="E251" s="720"/>
      <c r="F251" s="720"/>
      <c r="G251" s="720"/>
      <c r="H251" s="720"/>
      <c r="I251" s="720"/>
      <c r="J251" s="720"/>
    </row>
    <row r="252" spans="1:10" ht="15.75">
      <c r="A252" s="1329">
        <v>6</v>
      </c>
      <c r="B252" s="735" t="s">
        <v>3195</v>
      </c>
      <c r="C252" s="728"/>
      <c r="D252" s="720"/>
      <c r="E252" s="720"/>
      <c r="F252" s="720"/>
      <c r="G252" s="720"/>
      <c r="H252" s="720"/>
      <c r="I252" s="720"/>
      <c r="J252" s="720"/>
    </row>
    <row r="253" spans="1:10" ht="15.75">
      <c r="A253" s="1330"/>
      <c r="B253" s="735" t="s">
        <v>3196</v>
      </c>
      <c r="C253" s="728"/>
      <c r="D253" s="720"/>
      <c r="E253" s="720"/>
      <c r="F253" s="720"/>
      <c r="G253" s="720"/>
      <c r="H253" s="720"/>
      <c r="I253" s="720"/>
      <c r="J253" s="720"/>
    </row>
    <row r="254" spans="1:10" ht="15.75">
      <c r="A254" s="1330"/>
      <c r="B254" s="735" t="s">
        <v>3197</v>
      </c>
      <c r="C254" s="728"/>
      <c r="D254" s="720"/>
      <c r="E254" s="720"/>
      <c r="F254" s="720"/>
      <c r="G254" s="720"/>
      <c r="H254" s="720"/>
      <c r="I254" s="720"/>
      <c r="J254" s="720"/>
    </row>
    <row r="255" spans="1:10" ht="31.5">
      <c r="A255" s="1330"/>
      <c r="B255" s="735" t="s">
        <v>3198</v>
      </c>
      <c r="C255" s="728"/>
      <c r="D255" s="720"/>
      <c r="E255" s="720"/>
      <c r="F255" s="720"/>
      <c r="G255" s="720"/>
      <c r="H255" s="720"/>
      <c r="I255" s="720"/>
      <c r="J255" s="720"/>
    </row>
    <row r="256" spans="1:10" ht="15.75">
      <c r="A256" s="1331"/>
      <c r="B256" s="735" t="s">
        <v>3199</v>
      </c>
      <c r="C256" s="728"/>
      <c r="D256" s="720"/>
      <c r="E256" s="720"/>
      <c r="F256" s="720"/>
      <c r="G256" s="720"/>
      <c r="H256" s="720"/>
      <c r="I256" s="720"/>
      <c r="J256" s="720"/>
    </row>
    <row r="257" spans="1:10" ht="15.75">
      <c r="A257" s="1329">
        <v>7</v>
      </c>
      <c r="B257" s="735" t="s">
        <v>3200</v>
      </c>
      <c r="C257" s="728"/>
      <c r="D257" s="720"/>
      <c r="E257" s="720"/>
      <c r="F257" s="720"/>
      <c r="G257" s="720"/>
      <c r="H257" s="720"/>
      <c r="I257" s="720"/>
      <c r="J257" s="720"/>
    </row>
    <row r="258" spans="1:10" ht="15.75">
      <c r="A258" s="1330"/>
      <c r="B258" s="735" t="s">
        <v>3196</v>
      </c>
      <c r="C258" s="728"/>
      <c r="D258" s="720"/>
      <c r="E258" s="720"/>
      <c r="F258" s="720"/>
      <c r="G258" s="720"/>
      <c r="H258" s="720"/>
      <c r="I258" s="720"/>
      <c r="J258" s="720"/>
    </row>
    <row r="259" spans="1:10" ht="15.75">
      <c r="A259" s="1330"/>
      <c r="B259" s="735" t="s">
        <v>3197</v>
      </c>
      <c r="C259" s="728"/>
      <c r="D259" s="720"/>
      <c r="E259" s="720"/>
      <c r="F259" s="720"/>
      <c r="G259" s="720"/>
      <c r="H259" s="720"/>
      <c r="I259" s="720"/>
      <c r="J259" s="720"/>
    </row>
    <row r="260" spans="1:10" ht="15.75">
      <c r="A260" s="1330"/>
      <c r="B260" s="735" t="s">
        <v>3201</v>
      </c>
      <c r="C260" s="728"/>
      <c r="D260" s="720"/>
      <c r="E260" s="720"/>
      <c r="F260" s="720"/>
      <c r="G260" s="720"/>
      <c r="H260" s="720"/>
      <c r="I260" s="720"/>
      <c r="J260" s="720"/>
    </row>
    <row r="261" spans="1:10" ht="15.75">
      <c r="A261" s="1330"/>
      <c r="B261" s="735" t="s">
        <v>3202</v>
      </c>
      <c r="C261" s="728"/>
      <c r="D261" s="720"/>
      <c r="E261" s="720"/>
      <c r="F261" s="720"/>
      <c r="G261" s="720"/>
      <c r="H261" s="720"/>
      <c r="I261" s="720"/>
      <c r="J261" s="720"/>
    </row>
    <row r="262" spans="1:10" ht="15.75">
      <c r="A262" s="1330"/>
      <c r="B262" s="735" t="s">
        <v>3203</v>
      </c>
      <c r="C262" s="728"/>
      <c r="D262" s="720"/>
      <c r="E262" s="720"/>
      <c r="F262" s="720"/>
      <c r="G262" s="720"/>
      <c r="H262" s="720"/>
      <c r="I262" s="720"/>
      <c r="J262" s="720"/>
    </row>
    <row r="263" spans="1:10" ht="15.75">
      <c r="A263" s="1330"/>
      <c r="B263" s="735" t="s">
        <v>3204</v>
      </c>
      <c r="C263" s="728"/>
      <c r="D263" s="720"/>
      <c r="E263" s="720"/>
      <c r="F263" s="720"/>
      <c r="G263" s="720"/>
      <c r="H263" s="720"/>
      <c r="I263" s="720"/>
      <c r="J263" s="720"/>
    </row>
    <row r="264" spans="1:10" ht="47.25">
      <c r="A264" s="1330"/>
      <c r="B264" s="735" t="s">
        <v>3205</v>
      </c>
      <c r="C264" s="728"/>
      <c r="D264" s="720"/>
      <c r="E264" s="720"/>
      <c r="F264" s="720"/>
      <c r="G264" s="720"/>
      <c r="H264" s="720"/>
      <c r="I264" s="720"/>
      <c r="J264" s="720"/>
    </row>
    <row r="265" spans="1:10" ht="31.5">
      <c r="A265" s="1330"/>
      <c r="B265" s="735" t="s">
        <v>3206</v>
      </c>
      <c r="C265" s="728"/>
      <c r="D265" s="720"/>
      <c r="E265" s="720"/>
      <c r="F265" s="720"/>
      <c r="G265" s="720"/>
      <c r="H265" s="720"/>
      <c r="I265" s="720"/>
      <c r="J265" s="720"/>
    </row>
    <row r="266" spans="1:10" ht="15.75">
      <c r="A266" s="1330"/>
      <c r="B266" s="735" t="s">
        <v>3207</v>
      </c>
      <c r="C266" s="728"/>
      <c r="D266" s="720"/>
      <c r="E266" s="720"/>
      <c r="F266" s="720"/>
      <c r="G266" s="720"/>
      <c r="H266" s="720"/>
      <c r="I266" s="720"/>
      <c r="J266" s="720"/>
    </row>
    <row r="267" spans="1:10" ht="31.5">
      <c r="A267" s="1331"/>
      <c r="B267" s="735" t="s">
        <v>3208</v>
      </c>
      <c r="C267" s="728"/>
      <c r="D267" s="720"/>
      <c r="E267" s="720"/>
      <c r="F267" s="720"/>
      <c r="G267" s="720"/>
      <c r="H267" s="720"/>
      <c r="I267" s="720"/>
      <c r="J267" s="720"/>
    </row>
    <row r="268" spans="1:10" ht="31.5">
      <c r="A268" s="1328">
        <v>8</v>
      </c>
      <c r="B268" s="730" t="s">
        <v>3209</v>
      </c>
      <c r="C268" s="728"/>
      <c r="D268" s="720"/>
      <c r="E268" s="720"/>
      <c r="F268" s="720"/>
      <c r="G268" s="720"/>
      <c r="H268" s="720"/>
      <c r="I268" s="720"/>
      <c r="J268" s="720"/>
    </row>
    <row r="269" spans="1:10" ht="15.75">
      <c r="A269" s="1328"/>
      <c r="B269" s="730" t="s">
        <v>3196</v>
      </c>
      <c r="C269" s="728"/>
      <c r="D269" s="720"/>
      <c r="E269" s="720"/>
      <c r="F269" s="720"/>
      <c r="G269" s="720"/>
      <c r="H269" s="720"/>
      <c r="I269" s="720"/>
      <c r="J269" s="720"/>
    </row>
    <row r="270" spans="1:10" ht="15.75">
      <c r="A270" s="1328"/>
      <c r="B270" s="730" t="s">
        <v>3197</v>
      </c>
      <c r="C270" s="728"/>
      <c r="D270" s="720"/>
      <c r="E270" s="720"/>
      <c r="F270" s="720"/>
      <c r="G270" s="720"/>
      <c r="H270" s="720"/>
      <c r="I270" s="720"/>
      <c r="J270" s="720"/>
    </row>
    <row r="271" spans="1:10" ht="15.75">
      <c r="A271" s="1328"/>
      <c r="B271" s="730" t="s">
        <v>3210</v>
      </c>
      <c r="C271" s="728"/>
      <c r="D271" s="720"/>
      <c r="E271" s="720"/>
      <c r="F271" s="720"/>
      <c r="G271" s="720"/>
      <c r="H271" s="720"/>
      <c r="I271" s="720"/>
      <c r="J271" s="720"/>
    </row>
    <row r="272" spans="1:10" ht="15.75">
      <c r="A272" s="1328"/>
      <c r="B272" s="730" t="s">
        <v>3211</v>
      </c>
      <c r="C272" s="728"/>
      <c r="D272" s="720"/>
      <c r="E272" s="720"/>
      <c r="F272" s="720"/>
      <c r="G272" s="720"/>
      <c r="H272" s="720"/>
      <c r="I272" s="720"/>
      <c r="J272" s="720"/>
    </row>
    <row r="273" spans="1:10" ht="15.75">
      <c r="A273" s="1328"/>
      <c r="B273" s="730" t="s">
        <v>3212</v>
      </c>
      <c r="C273" s="728"/>
      <c r="D273" s="720"/>
      <c r="E273" s="720"/>
      <c r="F273" s="720"/>
      <c r="G273" s="720"/>
      <c r="H273" s="720"/>
      <c r="I273" s="720"/>
      <c r="J273" s="720"/>
    </row>
    <row r="274" spans="1:10" ht="15.75">
      <c r="A274" s="1328"/>
      <c r="B274" s="730" t="s">
        <v>3213</v>
      </c>
      <c r="C274" s="728"/>
      <c r="D274" s="720"/>
      <c r="E274" s="720"/>
      <c r="F274" s="720"/>
      <c r="G274" s="720"/>
      <c r="H274" s="720"/>
      <c r="I274" s="720"/>
      <c r="J274" s="720"/>
    </row>
    <row r="275" spans="1:10" ht="15.75">
      <c r="A275" s="1328"/>
      <c r="B275" s="730" t="s">
        <v>3214</v>
      </c>
      <c r="C275" s="728"/>
      <c r="D275" s="720"/>
      <c r="E275" s="720"/>
      <c r="F275" s="720"/>
      <c r="G275" s="720"/>
      <c r="H275" s="720"/>
      <c r="I275" s="720"/>
      <c r="J275" s="720"/>
    </row>
    <row r="276" spans="1:10" ht="15.75">
      <c r="A276" s="1329">
        <v>9</v>
      </c>
      <c r="B276" s="730" t="s">
        <v>3215</v>
      </c>
      <c r="C276" s="728"/>
      <c r="D276" s="720"/>
      <c r="E276" s="720"/>
      <c r="F276" s="720"/>
      <c r="G276" s="720"/>
      <c r="H276" s="720"/>
      <c r="I276" s="720"/>
      <c r="J276" s="720"/>
    </row>
    <row r="277" spans="1:10" ht="15.75">
      <c r="A277" s="1330"/>
      <c r="B277" s="730" t="s">
        <v>3196</v>
      </c>
      <c r="C277" s="728"/>
      <c r="D277" s="720"/>
      <c r="E277" s="720"/>
      <c r="F277" s="720"/>
      <c r="G277" s="720"/>
      <c r="H277" s="720"/>
      <c r="I277" s="720"/>
      <c r="J277" s="720"/>
    </row>
    <row r="278" spans="1:10" ht="15.75">
      <c r="A278" s="1330"/>
      <c r="B278" s="730" t="s">
        <v>3197</v>
      </c>
      <c r="C278" s="728"/>
      <c r="D278" s="720"/>
      <c r="E278" s="720"/>
      <c r="F278" s="720"/>
      <c r="G278" s="720"/>
      <c r="H278" s="720"/>
      <c r="I278" s="720"/>
      <c r="J278" s="720"/>
    </row>
    <row r="279" spans="1:10" ht="15.75">
      <c r="A279" s="1330"/>
      <c r="B279" s="730" t="s">
        <v>3216</v>
      </c>
      <c r="C279" s="728"/>
      <c r="D279" s="720"/>
      <c r="E279" s="720"/>
      <c r="F279" s="720"/>
      <c r="G279" s="720"/>
      <c r="H279" s="720"/>
      <c r="I279" s="720"/>
      <c r="J279" s="720"/>
    </row>
    <row r="280" spans="1:10" ht="31.5">
      <c r="A280" s="1330"/>
      <c r="B280" s="730" t="s">
        <v>3217</v>
      </c>
      <c r="C280" s="728"/>
      <c r="D280" s="720"/>
      <c r="E280" s="720"/>
      <c r="F280" s="720"/>
      <c r="G280" s="720"/>
      <c r="H280" s="720"/>
      <c r="I280" s="720"/>
      <c r="J280" s="720"/>
    </row>
    <row r="281" spans="1:10" ht="15.75">
      <c r="A281" s="1330"/>
      <c r="B281" s="730" t="s">
        <v>3218</v>
      </c>
      <c r="C281" s="728"/>
      <c r="D281" s="720"/>
      <c r="E281" s="720"/>
      <c r="F281" s="720"/>
      <c r="G281" s="720"/>
      <c r="H281" s="720"/>
      <c r="I281" s="720"/>
      <c r="J281" s="720"/>
    </row>
    <row r="282" spans="1:10" ht="15.75">
      <c r="A282" s="1330"/>
      <c r="B282" s="730" t="s">
        <v>3219</v>
      </c>
      <c r="C282" s="728"/>
      <c r="D282" s="720"/>
      <c r="E282" s="720"/>
      <c r="F282" s="720"/>
      <c r="G282" s="720"/>
      <c r="H282" s="720"/>
      <c r="I282" s="720"/>
      <c r="J282" s="720"/>
    </row>
    <row r="283" spans="1:10" ht="15.75">
      <c r="A283" s="1330"/>
      <c r="B283" s="730" t="s">
        <v>3220</v>
      </c>
      <c r="C283" s="728"/>
      <c r="D283" s="720"/>
      <c r="E283" s="720"/>
      <c r="F283" s="720"/>
      <c r="G283" s="720"/>
      <c r="H283" s="720"/>
      <c r="I283" s="720"/>
      <c r="J283" s="720"/>
    </row>
    <row r="284" spans="1:10" ht="15.75">
      <c r="A284" s="1330"/>
      <c r="B284" s="730" t="s">
        <v>3221</v>
      </c>
      <c r="C284" s="728"/>
      <c r="D284" s="720"/>
      <c r="E284" s="720"/>
      <c r="F284" s="720"/>
      <c r="G284" s="720"/>
      <c r="H284" s="720"/>
      <c r="I284" s="720"/>
      <c r="J284" s="720"/>
    </row>
    <row r="285" spans="1:10" ht="15.75">
      <c r="A285" s="1330"/>
      <c r="B285" s="730" t="s">
        <v>3222</v>
      </c>
      <c r="C285" s="728"/>
      <c r="D285" s="720"/>
      <c r="E285" s="720"/>
      <c r="F285" s="720"/>
      <c r="G285" s="720"/>
      <c r="H285" s="720"/>
      <c r="I285" s="720"/>
      <c r="J285" s="720"/>
    </row>
    <row r="286" spans="1:10" ht="94.5">
      <c r="A286" s="1331"/>
      <c r="B286" s="730" t="s">
        <v>3223</v>
      </c>
      <c r="C286" s="728"/>
      <c r="D286" s="720"/>
      <c r="E286" s="720"/>
      <c r="F286" s="720"/>
      <c r="G286" s="720"/>
      <c r="H286" s="720"/>
      <c r="I286" s="720"/>
      <c r="J286" s="720"/>
    </row>
    <row r="287" spans="1:10" ht="63">
      <c r="A287" s="732" t="s">
        <v>3224</v>
      </c>
      <c r="B287" s="730" t="s">
        <v>3225</v>
      </c>
      <c r="C287" s="729"/>
      <c r="D287" s="723"/>
      <c r="E287" s="723"/>
      <c r="F287" s="723"/>
      <c r="G287" s="723"/>
      <c r="H287" s="723"/>
      <c r="I287" s="723"/>
      <c r="J287" s="723"/>
    </row>
    <row r="288" spans="1:10" ht="31.5">
      <c r="A288" s="731"/>
      <c r="B288" s="730" t="s">
        <v>3226</v>
      </c>
      <c r="C288" s="728"/>
      <c r="D288" s="720"/>
      <c r="E288" s="720"/>
      <c r="F288" s="720"/>
      <c r="G288" s="720"/>
      <c r="H288" s="720"/>
      <c r="I288" s="720"/>
      <c r="J288" s="720"/>
    </row>
    <row r="289" spans="1:10" ht="47.25">
      <c r="A289" s="731"/>
      <c r="B289" s="730" t="s">
        <v>3227</v>
      </c>
      <c r="C289" s="728"/>
      <c r="D289" s="720"/>
      <c r="E289" s="720"/>
      <c r="F289" s="720"/>
      <c r="G289" s="720"/>
      <c r="H289" s="720"/>
      <c r="I289" s="720"/>
      <c r="J289" s="720"/>
    </row>
    <row r="290" spans="1:10" ht="31.5">
      <c r="A290" s="731"/>
      <c r="B290" s="730" t="s">
        <v>3228</v>
      </c>
      <c r="C290" s="728"/>
      <c r="D290" s="720"/>
      <c r="E290" s="720"/>
      <c r="F290" s="720"/>
      <c r="G290" s="720"/>
      <c r="H290" s="720"/>
      <c r="I290" s="720"/>
      <c r="J290" s="720"/>
    </row>
    <row r="291" spans="1:10" ht="78.75">
      <c r="A291" s="731"/>
      <c r="B291" s="730" t="s">
        <v>3229</v>
      </c>
      <c r="C291" s="728"/>
      <c r="D291" s="720"/>
      <c r="E291" s="720"/>
      <c r="F291" s="720"/>
      <c r="G291" s="720"/>
      <c r="H291" s="720"/>
      <c r="I291" s="720"/>
      <c r="J291" s="720"/>
    </row>
    <row r="292" spans="1:10" ht="15.75">
      <c r="A292" s="739" t="s">
        <v>3230</v>
      </c>
      <c r="B292" s="740"/>
      <c r="C292" s="740"/>
      <c r="D292" s="741"/>
    </row>
    <row r="293" spans="1:10" ht="15.75">
      <c r="A293" s="742" t="s">
        <v>112</v>
      </c>
      <c r="B293" s="743" t="s">
        <v>565</v>
      </c>
      <c r="C293" s="744"/>
      <c r="D293" s="744"/>
    </row>
    <row r="294" spans="1:10" ht="15.75">
      <c r="A294" s="731">
        <v>1</v>
      </c>
      <c r="B294" s="730" t="s">
        <v>3231</v>
      </c>
      <c r="C294" s="728"/>
      <c r="D294" s="720"/>
    </row>
    <row r="295" spans="1:10" ht="15.75">
      <c r="A295" s="731">
        <v>2</v>
      </c>
      <c r="B295" s="730" t="s">
        <v>3232</v>
      </c>
      <c r="C295" s="728"/>
      <c r="D295" s="720"/>
    </row>
    <row r="296" spans="1:10" ht="31.5">
      <c r="A296" s="731">
        <v>3</v>
      </c>
      <c r="B296" s="730" t="s">
        <v>3233</v>
      </c>
      <c r="C296" s="728"/>
      <c r="D296" s="720"/>
    </row>
    <row r="297" spans="1:10" ht="31.5">
      <c r="A297" s="731">
        <v>4</v>
      </c>
      <c r="B297" s="730" t="s">
        <v>3234</v>
      </c>
      <c r="C297" s="729"/>
      <c r="D297" s="723"/>
    </row>
    <row r="298" spans="1:10" ht="15.75">
      <c r="A298" s="731"/>
      <c r="B298" s="730" t="s">
        <v>3235</v>
      </c>
      <c r="C298" s="728"/>
      <c r="D298" s="720"/>
    </row>
    <row r="299" spans="1:10" ht="31.5">
      <c r="A299" s="731"/>
      <c r="B299" s="730" t="s">
        <v>3236</v>
      </c>
      <c r="C299" s="728"/>
      <c r="D299" s="720"/>
    </row>
    <row r="300" spans="1:10" ht="15.75">
      <c r="A300" s="731"/>
      <c r="B300" s="730" t="s">
        <v>3237</v>
      </c>
      <c r="C300" s="728"/>
      <c r="D300" s="720"/>
    </row>
    <row r="301" spans="1:10" ht="15.75">
      <c r="A301" s="731"/>
      <c r="B301" s="730" t="s">
        <v>3238</v>
      </c>
      <c r="C301" s="728"/>
      <c r="D301" s="720"/>
    </row>
    <row r="302" spans="1:10" ht="31.5">
      <c r="A302" s="731">
        <v>5</v>
      </c>
      <c r="B302" s="730" t="s">
        <v>3239</v>
      </c>
      <c r="C302" s="728"/>
      <c r="D302" s="720"/>
    </row>
    <row r="303" spans="1:10" ht="31.5">
      <c r="A303" s="731"/>
      <c r="B303" s="730" t="s">
        <v>3240</v>
      </c>
      <c r="C303" s="728"/>
      <c r="D303" s="720"/>
    </row>
    <row r="304" spans="1:10" ht="15.75">
      <c r="A304" s="731"/>
      <c r="B304" s="730" t="s">
        <v>3241</v>
      </c>
      <c r="C304" s="728"/>
      <c r="D304" s="720"/>
    </row>
    <row r="305" spans="1:4" ht="31.5">
      <c r="A305" s="731">
        <v>6</v>
      </c>
      <c r="B305" s="730" t="s">
        <v>3242</v>
      </c>
      <c r="C305" s="729"/>
      <c r="D305" s="723"/>
    </row>
    <row r="306" spans="1:4" ht="15.75">
      <c r="A306" s="731"/>
      <c r="B306" s="730" t="s">
        <v>3243</v>
      </c>
      <c r="C306" s="728"/>
      <c r="D306" s="720"/>
    </row>
    <row r="307" spans="1:4" ht="31.5">
      <c r="A307" s="731"/>
      <c r="B307" s="730" t="s">
        <v>3244</v>
      </c>
      <c r="C307" s="728"/>
      <c r="D307" s="720"/>
    </row>
    <row r="308" spans="1:4" ht="15.75">
      <c r="A308" s="731"/>
      <c r="B308" s="730" t="s">
        <v>3245</v>
      </c>
      <c r="C308" s="728"/>
      <c r="D308" s="720"/>
    </row>
    <row r="309" spans="1:4" ht="15.75">
      <c r="A309" s="731"/>
      <c r="B309" s="730" t="s">
        <v>3246</v>
      </c>
      <c r="C309" s="728"/>
      <c r="D309" s="720"/>
    </row>
    <row r="310" spans="1:4" ht="31.5">
      <c r="A310" s="731"/>
      <c r="B310" s="730" t="s">
        <v>3247</v>
      </c>
      <c r="C310" s="728"/>
      <c r="D310" s="720"/>
    </row>
    <row r="311" spans="1:4" ht="31.5">
      <c r="A311" s="731"/>
      <c r="B311" s="730" t="s">
        <v>3248</v>
      </c>
      <c r="C311" s="728"/>
      <c r="D311" s="720"/>
    </row>
    <row r="312" spans="1:4" ht="47.25">
      <c r="A312" s="731"/>
      <c r="B312" s="730" t="s">
        <v>3249</v>
      </c>
      <c r="C312" s="728"/>
      <c r="D312" s="720"/>
    </row>
    <row r="313" spans="1:4" ht="15.75">
      <c r="A313" s="731"/>
      <c r="B313" s="730" t="s">
        <v>3250</v>
      </c>
      <c r="C313" s="728"/>
      <c r="D313" s="720"/>
    </row>
    <row r="314" spans="1:4" ht="15.75">
      <c r="A314" s="731"/>
      <c r="B314" s="730" t="s">
        <v>3251</v>
      </c>
      <c r="C314" s="728"/>
      <c r="D314" s="720"/>
    </row>
    <row r="315" spans="1:4" ht="15.75">
      <c r="A315" s="731"/>
      <c r="B315" s="730" t="s">
        <v>3252</v>
      </c>
      <c r="C315" s="728"/>
      <c r="D315" s="720"/>
    </row>
    <row r="316" spans="1:4" ht="15.75">
      <c r="A316" s="731">
        <v>7</v>
      </c>
      <c r="B316" s="730" t="s">
        <v>3253</v>
      </c>
      <c r="C316" s="728"/>
      <c r="D316" s="720"/>
    </row>
    <row r="317" spans="1:4" ht="47.25">
      <c r="A317" s="731">
        <v>8</v>
      </c>
      <c r="B317" s="730" t="s">
        <v>3254</v>
      </c>
      <c r="C317" s="728"/>
      <c r="D317" s="720"/>
    </row>
    <row r="318" spans="1:4" ht="47.25">
      <c r="A318" s="731">
        <v>9</v>
      </c>
      <c r="B318" s="730" t="s">
        <v>3255</v>
      </c>
      <c r="C318" s="728"/>
      <c r="D318" s="720"/>
    </row>
    <row r="319" spans="1:4" ht="47.25">
      <c r="A319" s="731">
        <v>10</v>
      </c>
      <c r="B319" s="730" t="s">
        <v>3256</v>
      </c>
      <c r="C319" s="728"/>
      <c r="D319" s="720"/>
    </row>
    <row r="320" spans="1:4" ht="31.5">
      <c r="A320" s="731">
        <v>11</v>
      </c>
      <c r="B320" s="730" t="s">
        <v>3257</v>
      </c>
      <c r="C320" s="729"/>
      <c r="D320" s="723"/>
    </row>
    <row r="321" spans="1:4" ht="15.75">
      <c r="A321" s="731"/>
      <c r="B321" s="730" t="s">
        <v>3258</v>
      </c>
      <c r="C321" s="728"/>
      <c r="D321" s="720"/>
    </row>
    <row r="322" spans="1:4" ht="31.5">
      <c r="A322" s="731"/>
      <c r="B322" s="730" t="s">
        <v>3259</v>
      </c>
      <c r="C322" s="728"/>
      <c r="D322" s="720"/>
    </row>
    <row r="323" spans="1:4" ht="15.75">
      <c r="A323" s="731"/>
      <c r="B323" s="730" t="s">
        <v>3260</v>
      </c>
      <c r="C323" s="729"/>
      <c r="D323" s="723"/>
    </row>
    <row r="324" spans="1:4" ht="15.75">
      <c r="A324" s="731"/>
      <c r="B324" s="730" t="s">
        <v>3261</v>
      </c>
      <c r="C324" s="728"/>
      <c r="D324" s="720"/>
    </row>
    <row r="325" spans="1:4" ht="31.5">
      <c r="A325" s="731"/>
      <c r="B325" s="730" t="s">
        <v>3262</v>
      </c>
      <c r="C325" s="728"/>
      <c r="D325" s="720"/>
    </row>
    <row r="326" spans="1:4" ht="31.5">
      <c r="A326" s="731"/>
      <c r="B326" s="730" t="s">
        <v>3263</v>
      </c>
      <c r="C326" s="728"/>
      <c r="D326" s="720"/>
    </row>
    <row r="327" spans="1:4" ht="31.5">
      <c r="A327" s="731"/>
      <c r="B327" s="730" t="s">
        <v>3264</v>
      </c>
      <c r="C327" s="728"/>
      <c r="D327" s="720"/>
    </row>
    <row r="328" spans="1:4" ht="15.75">
      <c r="A328" s="731">
        <v>12</v>
      </c>
      <c r="B328" s="730" t="s">
        <v>3265</v>
      </c>
      <c r="C328" s="728"/>
      <c r="D328" s="720"/>
    </row>
    <row r="329" spans="1:4" ht="47.25">
      <c r="A329" s="731">
        <v>13</v>
      </c>
      <c r="B329" s="730" t="s">
        <v>3266</v>
      </c>
      <c r="C329" s="728"/>
      <c r="D329" s="720"/>
    </row>
    <row r="330" spans="1:4" ht="31.5">
      <c r="A330" s="731"/>
      <c r="B330" s="730" t="s">
        <v>3267</v>
      </c>
      <c r="C330" s="728"/>
      <c r="D330" s="720"/>
    </row>
    <row r="331" spans="1:4" ht="15.75">
      <c r="A331" s="731"/>
      <c r="B331" s="730" t="s">
        <v>3268</v>
      </c>
      <c r="C331" s="728"/>
      <c r="D331" s="720"/>
    </row>
    <row r="332" spans="1:4" ht="78.75">
      <c r="A332" s="731"/>
      <c r="B332" s="730" t="s">
        <v>3269</v>
      </c>
      <c r="C332" s="728"/>
      <c r="D332" s="720"/>
    </row>
    <row r="333" spans="1:4" ht="15.75">
      <c r="A333" s="731">
        <v>14</v>
      </c>
      <c r="B333" s="730" t="s">
        <v>3270</v>
      </c>
      <c r="C333" s="729"/>
      <c r="D333" s="723"/>
    </row>
    <row r="334" spans="1:4" ht="31.5">
      <c r="A334" s="731"/>
      <c r="B334" s="730" t="s">
        <v>3271</v>
      </c>
      <c r="C334" s="728"/>
      <c r="D334" s="720"/>
    </row>
    <row r="335" spans="1:4" ht="15.75">
      <c r="A335" s="731"/>
      <c r="B335" s="730" t="s">
        <v>3272</v>
      </c>
      <c r="C335" s="728"/>
      <c r="D335" s="720"/>
    </row>
    <row r="336" spans="1:4" ht="15.75">
      <c r="A336" s="731"/>
      <c r="B336" s="730" t="s">
        <v>3273</v>
      </c>
      <c r="C336" s="728"/>
      <c r="D336" s="720"/>
    </row>
    <row r="337" spans="1:4" ht="15.75">
      <c r="A337" s="731"/>
      <c r="B337" s="730" t="s">
        <v>3274</v>
      </c>
      <c r="C337" s="728"/>
      <c r="D337" s="720"/>
    </row>
    <row r="338" spans="1:4" ht="31.5">
      <c r="A338" s="731">
        <v>15</v>
      </c>
      <c r="B338" s="730" t="s">
        <v>3275</v>
      </c>
      <c r="C338" s="729"/>
      <c r="D338" s="723"/>
    </row>
    <row r="339" spans="1:4" ht="15.75">
      <c r="A339" s="731"/>
      <c r="B339" s="730" t="s">
        <v>3276</v>
      </c>
      <c r="C339" s="728"/>
      <c r="D339" s="720"/>
    </row>
    <row r="340" spans="1:4" ht="31.5">
      <c r="A340" s="731"/>
      <c r="B340" s="730" t="s">
        <v>3277</v>
      </c>
      <c r="C340" s="728"/>
      <c r="D340" s="720"/>
    </row>
    <row r="341" spans="1:4" ht="47.25">
      <c r="A341" s="731">
        <v>16</v>
      </c>
      <c r="B341" s="730" t="s">
        <v>3278</v>
      </c>
      <c r="C341" s="728"/>
      <c r="D341" s="720"/>
    </row>
    <row r="342" spans="1:4" ht="15.75">
      <c r="A342" s="731">
        <v>17</v>
      </c>
      <c r="B342" s="730" t="s">
        <v>3279</v>
      </c>
      <c r="C342" s="728"/>
      <c r="D342" s="720"/>
    </row>
    <row r="343" spans="1:4" ht="15.75">
      <c r="A343" s="731">
        <v>18</v>
      </c>
      <c r="B343" s="730" t="s">
        <v>3280</v>
      </c>
      <c r="C343" s="729"/>
      <c r="D343" s="723"/>
    </row>
    <row r="344" spans="1:4" ht="15.75">
      <c r="A344" s="731"/>
      <c r="B344" s="730" t="s">
        <v>3281</v>
      </c>
      <c r="C344" s="728"/>
      <c r="D344" s="720"/>
    </row>
    <row r="345" spans="1:4" ht="15.75">
      <c r="A345" s="731"/>
      <c r="B345" s="730" t="s">
        <v>3282</v>
      </c>
      <c r="C345" s="728"/>
      <c r="D345" s="720"/>
    </row>
    <row r="346" spans="1:4" ht="15.75">
      <c r="A346" s="731"/>
      <c r="B346" s="730" t="s">
        <v>3283</v>
      </c>
      <c r="C346" s="728"/>
      <c r="D346" s="720"/>
    </row>
    <row r="347" spans="1:4" ht="15.75">
      <c r="A347" s="731"/>
      <c r="B347" s="730" t="s">
        <v>3284</v>
      </c>
      <c r="C347" s="728"/>
      <c r="D347" s="720"/>
    </row>
    <row r="348" spans="1:4" ht="31.5">
      <c r="A348" s="731">
        <v>19</v>
      </c>
      <c r="B348" s="730" t="s">
        <v>3285</v>
      </c>
      <c r="C348" s="728"/>
      <c r="D348" s="720"/>
    </row>
    <row r="349" spans="1:4" ht="15.75">
      <c r="A349" s="731">
        <v>20</v>
      </c>
      <c r="B349" s="730" t="s">
        <v>3286</v>
      </c>
      <c r="C349" s="728"/>
      <c r="D349" s="720"/>
    </row>
    <row r="350" spans="1:4" ht="15.75">
      <c r="A350" s="731"/>
      <c r="B350" s="730" t="s">
        <v>3287</v>
      </c>
      <c r="C350" s="728"/>
      <c r="D350" s="720"/>
    </row>
    <row r="351" spans="1:4" ht="31.5">
      <c r="A351" s="731"/>
      <c r="B351" s="730" t="s">
        <v>3288</v>
      </c>
      <c r="C351" s="728"/>
      <c r="D351" s="720"/>
    </row>
    <row r="352" spans="1:4" ht="15.75">
      <c r="A352" s="731">
        <v>21</v>
      </c>
      <c r="B352" s="730" t="s">
        <v>3289</v>
      </c>
      <c r="C352" s="728"/>
      <c r="D352" s="720"/>
    </row>
    <row r="353" spans="1:4" ht="31.5">
      <c r="A353" s="731">
        <v>22</v>
      </c>
      <c r="B353" s="730" t="s">
        <v>3290</v>
      </c>
      <c r="C353" s="729"/>
      <c r="D353" s="723"/>
    </row>
    <row r="354" spans="1:4" ht="15.75">
      <c r="A354" s="731"/>
      <c r="B354" s="730" t="s">
        <v>3291</v>
      </c>
      <c r="C354" s="728"/>
      <c r="D354" s="720"/>
    </row>
    <row r="355" spans="1:4" ht="15.75">
      <c r="A355" s="731"/>
      <c r="B355" s="730" t="s">
        <v>3292</v>
      </c>
      <c r="C355" s="728"/>
      <c r="D355" s="720"/>
    </row>
    <row r="356" spans="1:4" ht="15.75">
      <c r="A356" s="731"/>
      <c r="B356" s="730" t="s">
        <v>3293</v>
      </c>
      <c r="C356" s="728"/>
      <c r="D356" s="720"/>
    </row>
    <row r="357" spans="1:4" ht="31.5">
      <c r="A357" s="731"/>
      <c r="B357" s="730" t="s">
        <v>3294</v>
      </c>
      <c r="C357" s="728"/>
      <c r="D357" s="720"/>
    </row>
    <row r="358" spans="1:4" ht="15.75">
      <c r="A358" s="731"/>
      <c r="B358" s="730" t="s">
        <v>3295</v>
      </c>
      <c r="C358" s="728"/>
      <c r="D358" s="720"/>
    </row>
    <row r="359" spans="1:4" ht="47.25">
      <c r="A359" s="731" t="s">
        <v>576</v>
      </c>
      <c r="B359" s="730" t="s">
        <v>3296</v>
      </c>
      <c r="C359" s="729"/>
      <c r="D359" s="723"/>
    </row>
    <row r="360" spans="1:4" ht="94.5">
      <c r="A360" s="731"/>
      <c r="B360" s="730" t="s">
        <v>3297</v>
      </c>
      <c r="C360" s="729"/>
      <c r="D360" s="723"/>
    </row>
    <row r="361" spans="1:4" ht="47.25">
      <c r="A361" s="731">
        <v>23</v>
      </c>
      <c r="B361" s="730" t="s">
        <v>3298</v>
      </c>
      <c r="C361" s="728"/>
      <c r="D361" s="720"/>
    </row>
    <row r="362" spans="1:4" ht="15.75">
      <c r="A362" s="731">
        <v>24</v>
      </c>
      <c r="B362" s="730" t="s">
        <v>3299</v>
      </c>
      <c r="C362" s="729"/>
      <c r="D362" s="723"/>
    </row>
    <row r="363" spans="1:4" ht="15.75">
      <c r="A363" s="731"/>
      <c r="B363" s="730" t="s">
        <v>3300</v>
      </c>
      <c r="C363" s="728"/>
      <c r="D363" s="720"/>
    </row>
    <row r="364" spans="1:4" ht="31.5">
      <c r="A364" s="731"/>
      <c r="B364" s="730" t="s">
        <v>3301</v>
      </c>
      <c r="C364" s="728"/>
      <c r="D364" s="720"/>
    </row>
    <row r="365" spans="1:4" ht="15.75">
      <c r="A365" s="731">
        <v>25</v>
      </c>
      <c r="B365" s="730" t="s">
        <v>3302</v>
      </c>
      <c r="C365" s="729"/>
      <c r="D365" s="723"/>
    </row>
    <row r="366" spans="1:4" ht="15.75">
      <c r="A366" s="731"/>
      <c r="B366" s="730" t="s">
        <v>3303</v>
      </c>
      <c r="C366" s="728"/>
      <c r="D366" s="720"/>
    </row>
    <row r="367" spans="1:4" ht="15.75">
      <c r="A367" s="731"/>
      <c r="B367" s="730" t="s">
        <v>3304</v>
      </c>
      <c r="C367" s="728"/>
      <c r="D367" s="720"/>
    </row>
    <row r="368" spans="1:4" ht="31.5">
      <c r="A368" s="731">
        <v>26</v>
      </c>
      <c r="B368" s="730" t="s">
        <v>3305</v>
      </c>
      <c r="C368" s="729"/>
      <c r="D368" s="723"/>
    </row>
    <row r="369" spans="1:4" ht="47.25">
      <c r="A369" s="731"/>
      <c r="B369" s="730" t="s">
        <v>3306</v>
      </c>
      <c r="C369" s="728"/>
      <c r="D369" s="720"/>
    </row>
    <row r="370" spans="1:4" ht="63">
      <c r="A370" s="738"/>
      <c r="B370" s="745" t="s">
        <v>3307</v>
      </c>
      <c r="C370" s="728"/>
      <c r="D370" s="720"/>
    </row>
    <row r="371" spans="1:4" ht="47.25">
      <c r="A371" s="732"/>
      <c r="B371" s="746" t="s">
        <v>3308</v>
      </c>
      <c r="C371" s="728"/>
      <c r="D371" s="720"/>
    </row>
    <row r="372" spans="1:4" ht="15.75">
      <c r="A372" s="731">
        <v>27</v>
      </c>
      <c r="B372" s="730" t="s">
        <v>3309</v>
      </c>
      <c r="C372" s="728"/>
      <c r="D372" s="720"/>
    </row>
    <row r="373" spans="1:4" ht="63">
      <c r="A373" s="731">
        <v>28</v>
      </c>
      <c r="B373" s="730" t="s">
        <v>3310</v>
      </c>
      <c r="C373" s="728"/>
      <c r="D373" s="720"/>
    </row>
    <row r="374" spans="1:4" ht="31.5">
      <c r="A374" s="731">
        <v>29</v>
      </c>
      <c r="B374" s="730" t="s">
        <v>3311</v>
      </c>
      <c r="C374" s="728"/>
      <c r="D374" s="720"/>
    </row>
    <row r="375" spans="1:4" ht="15.75">
      <c r="A375" s="731">
        <v>30</v>
      </c>
      <c r="B375" s="730" t="s">
        <v>3312</v>
      </c>
      <c r="C375" s="729"/>
      <c r="D375" s="723"/>
    </row>
    <row r="376" spans="1:4" ht="15.75">
      <c r="A376" s="731"/>
      <c r="B376" s="730" t="s">
        <v>3313</v>
      </c>
      <c r="C376" s="728"/>
      <c r="D376" s="720"/>
    </row>
    <row r="377" spans="1:4" ht="31.5">
      <c r="A377" s="731"/>
      <c r="B377" s="730" t="s">
        <v>3314</v>
      </c>
      <c r="C377" s="728"/>
      <c r="D377" s="720"/>
    </row>
    <row r="378" spans="1:4" ht="31.5">
      <c r="A378" s="731"/>
      <c r="B378" s="730" t="s">
        <v>3315</v>
      </c>
      <c r="C378" s="728"/>
      <c r="D378" s="720"/>
    </row>
    <row r="379" spans="1:4" ht="31.5">
      <c r="A379" s="731"/>
      <c r="B379" s="730" t="s">
        <v>3316</v>
      </c>
      <c r="C379" s="728"/>
      <c r="D379" s="720"/>
    </row>
    <row r="380" spans="1:4" ht="31.5">
      <c r="A380" s="731"/>
      <c r="B380" s="730" t="s">
        <v>3317</v>
      </c>
      <c r="C380" s="728"/>
      <c r="D380" s="720"/>
    </row>
    <row r="381" spans="1:4" ht="31.5">
      <c r="A381" s="731">
        <v>31</v>
      </c>
      <c r="B381" s="730" t="s">
        <v>3318</v>
      </c>
      <c r="C381" s="728"/>
      <c r="D381" s="720"/>
    </row>
    <row r="382" spans="1:4" ht="31.5">
      <c r="A382" s="731">
        <v>32</v>
      </c>
      <c r="B382" s="730" t="s">
        <v>3319</v>
      </c>
      <c r="C382" s="728"/>
      <c r="D382" s="720"/>
    </row>
    <row r="383" spans="1:4" ht="15.75">
      <c r="A383" s="731">
        <v>33</v>
      </c>
      <c r="B383" s="730" t="s">
        <v>3320</v>
      </c>
      <c r="C383" s="728"/>
      <c r="D383" s="720"/>
    </row>
    <row r="384" spans="1:4" ht="63">
      <c r="A384" s="731">
        <v>34</v>
      </c>
      <c r="B384" s="730" t="s">
        <v>3321</v>
      </c>
      <c r="C384" s="728"/>
      <c r="D384" s="720"/>
    </row>
    <row r="387" spans="1:4" ht="21" customHeight="1">
      <c r="A387" s="747" t="s">
        <v>53</v>
      </c>
      <c r="B387" s="748"/>
      <c r="C387" s="749" t="s">
        <v>65</v>
      </c>
      <c r="D387" s="720"/>
    </row>
    <row r="388" spans="1:4" ht="34.9" customHeight="1">
      <c r="A388" s="747" t="s">
        <v>55</v>
      </c>
      <c r="B388" s="748"/>
      <c r="C388" s="749" t="s">
        <v>66</v>
      </c>
      <c r="D388" s="720"/>
    </row>
    <row r="389" spans="1:4" ht="62.45" customHeight="1">
      <c r="C389" s="750" t="s">
        <v>67</v>
      </c>
      <c r="D389" s="720"/>
    </row>
  </sheetData>
  <sheetProtection sheet="1" objects="1" scenarios="1"/>
  <mergeCells count="12">
    <mergeCell ref="A249:A250"/>
    <mergeCell ref="A252:A256"/>
    <mergeCell ref="A257:A267"/>
    <mergeCell ref="A268:A275"/>
    <mergeCell ref="A276:A286"/>
    <mergeCell ref="A6:J6"/>
    <mergeCell ref="F1:J1"/>
    <mergeCell ref="A1:E1"/>
    <mergeCell ref="A2:J2"/>
    <mergeCell ref="A3:J3"/>
    <mergeCell ref="A4:J4"/>
    <mergeCell ref="A5:J5"/>
  </mergeCells>
  <pageMargins left="0.7" right="0.7" top="0.75" bottom="0.75" header="0.3" footer="0.3"/>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dimension ref="A1:R119"/>
  <sheetViews>
    <sheetView workbookViewId="0">
      <selection activeCell="G6" sqref="G6"/>
    </sheetView>
  </sheetViews>
  <sheetFormatPr defaultColWidth="9.140625" defaultRowHeight="15.75"/>
  <cols>
    <col min="1" max="1" width="9.140625" style="418"/>
    <col min="2" max="2" width="35.140625" style="280" customWidth="1"/>
    <col min="3" max="3" width="40.42578125" style="280" customWidth="1"/>
    <col min="4" max="4" width="27.5703125" style="26" customWidth="1"/>
    <col min="5" max="5" width="16.42578125" style="26" customWidth="1"/>
    <col min="6" max="257" width="9.140625" style="26"/>
    <col min="258" max="258" width="35.140625" style="26" customWidth="1"/>
    <col min="259" max="259" width="40.42578125" style="26" customWidth="1"/>
    <col min="260" max="261" width="16.42578125" style="26" customWidth="1"/>
    <col min="262" max="513" width="9.140625" style="26"/>
    <col min="514" max="514" width="35.140625" style="26" customWidth="1"/>
    <col min="515" max="515" width="40.42578125" style="26" customWidth="1"/>
    <col min="516" max="517" width="16.42578125" style="26" customWidth="1"/>
    <col min="518" max="769" width="9.140625" style="26"/>
    <col min="770" max="770" width="35.140625" style="26" customWidth="1"/>
    <col min="771" max="771" width="40.42578125" style="26" customWidth="1"/>
    <col min="772" max="773" width="16.42578125" style="26" customWidth="1"/>
    <col min="774" max="1025" width="9.140625" style="26"/>
    <col min="1026" max="1026" width="35.140625" style="26" customWidth="1"/>
    <col min="1027" max="1027" width="40.42578125" style="26" customWidth="1"/>
    <col min="1028" max="1029" width="16.42578125" style="26" customWidth="1"/>
    <col min="1030" max="1281" width="9.140625" style="26"/>
    <col min="1282" max="1282" width="35.140625" style="26" customWidth="1"/>
    <col min="1283" max="1283" width="40.42578125" style="26" customWidth="1"/>
    <col min="1284" max="1285" width="16.42578125" style="26" customWidth="1"/>
    <col min="1286" max="1537" width="9.140625" style="26"/>
    <col min="1538" max="1538" width="35.140625" style="26" customWidth="1"/>
    <col min="1539" max="1539" width="40.42578125" style="26" customWidth="1"/>
    <col min="1540" max="1541" width="16.42578125" style="26" customWidth="1"/>
    <col min="1542" max="1793" width="9.140625" style="26"/>
    <col min="1794" max="1794" width="35.140625" style="26" customWidth="1"/>
    <col min="1795" max="1795" width="40.42578125" style="26" customWidth="1"/>
    <col min="1796" max="1797" width="16.42578125" style="26" customWidth="1"/>
    <col min="1798" max="2049" width="9.140625" style="26"/>
    <col min="2050" max="2050" width="35.140625" style="26" customWidth="1"/>
    <col min="2051" max="2051" width="40.42578125" style="26" customWidth="1"/>
    <col min="2052" max="2053" width="16.42578125" style="26" customWidth="1"/>
    <col min="2054" max="2305" width="9.140625" style="26"/>
    <col min="2306" max="2306" width="35.140625" style="26" customWidth="1"/>
    <col min="2307" max="2307" width="40.42578125" style="26" customWidth="1"/>
    <col min="2308" max="2309" width="16.42578125" style="26" customWidth="1"/>
    <col min="2310" max="2561" width="9.140625" style="26"/>
    <col min="2562" max="2562" width="35.140625" style="26" customWidth="1"/>
    <col min="2563" max="2563" width="40.42578125" style="26" customWidth="1"/>
    <col min="2564" max="2565" width="16.42578125" style="26" customWidth="1"/>
    <col min="2566" max="2817" width="9.140625" style="26"/>
    <col min="2818" max="2818" width="35.140625" style="26" customWidth="1"/>
    <col min="2819" max="2819" width="40.42578125" style="26" customWidth="1"/>
    <col min="2820" max="2821" width="16.42578125" style="26" customWidth="1"/>
    <col min="2822" max="3073" width="9.140625" style="26"/>
    <col min="3074" max="3074" width="35.140625" style="26" customWidth="1"/>
    <col min="3075" max="3075" width="40.42578125" style="26" customWidth="1"/>
    <col min="3076" max="3077" width="16.42578125" style="26" customWidth="1"/>
    <col min="3078" max="3329" width="9.140625" style="26"/>
    <col min="3330" max="3330" width="35.140625" style="26" customWidth="1"/>
    <col min="3331" max="3331" width="40.42578125" style="26" customWidth="1"/>
    <col min="3332" max="3333" width="16.42578125" style="26" customWidth="1"/>
    <col min="3334" max="3585" width="9.140625" style="26"/>
    <col min="3586" max="3586" width="35.140625" style="26" customWidth="1"/>
    <col min="3587" max="3587" width="40.42578125" style="26" customWidth="1"/>
    <col min="3588" max="3589" width="16.42578125" style="26" customWidth="1"/>
    <col min="3590" max="3841" width="9.140625" style="26"/>
    <col min="3842" max="3842" width="35.140625" style="26" customWidth="1"/>
    <col min="3843" max="3843" width="40.42578125" style="26" customWidth="1"/>
    <col min="3844" max="3845" width="16.42578125" style="26" customWidth="1"/>
    <col min="3846" max="4097" width="9.140625" style="26"/>
    <col min="4098" max="4098" width="35.140625" style="26" customWidth="1"/>
    <col min="4099" max="4099" width="40.42578125" style="26" customWidth="1"/>
    <col min="4100" max="4101" width="16.42578125" style="26" customWidth="1"/>
    <col min="4102" max="4353" width="9.140625" style="26"/>
    <col min="4354" max="4354" width="35.140625" style="26" customWidth="1"/>
    <col min="4355" max="4355" width="40.42578125" style="26" customWidth="1"/>
    <col min="4356" max="4357" width="16.42578125" style="26" customWidth="1"/>
    <col min="4358" max="4609" width="9.140625" style="26"/>
    <col min="4610" max="4610" width="35.140625" style="26" customWidth="1"/>
    <col min="4611" max="4611" width="40.42578125" style="26" customWidth="1"/>
    <col min="4612" max="4613" width="16.42578125" style="26" customWidth="1"/>
    <col min="4614" max="4865" width="9.140625" style="26"/>
    <col min="4866" max="4866" width="35.140625" style="26" customWidth="1"/>
    <col min="4867" max="4867" width="40.42578125" style="26" customWidth="1"/>
    <col min="4868" max="4869" width="16.42578125" style="26" customWidth="1"/>
    <col min="4870" max="5121" width="9.140625" style="26"/>
    <col min="5122" max="5122" width="35.140625" style="26" customWidth="1"/>
    <col min="5123" max="5123" width="40.42578125" style="26" customWidth="1"/>
    <col min="5124" max="5125" width="16.42578125" style="26" customWidth="1"/>
    <col min="5126" max="5377" width="9.140625" style="26"/>
    <col min="5378" max="5378" width="35.140625" style="26" customWidth="1"/>
    <col min="5379" max="5379" width="40.42578125" style="26" customWidth="1"/>
    <col min="5380" max="5381" width="16.42578125" style="26" customWidth="1"/>
    <col min="5382" max="5633" width="9.140625" style="26"/>
    <col min="5634" max="5634" width="35.140625" style="26" customWidth="1"/>
    <col min="5635" max="5635" width="40.42578125" style="26" customWidth="1"/>
    <col min="5636" max="5637" width="16.42578125" style="26" customWidth="1"/>
    <col min="5638" max="5889" width="9.140625" style="26"/>
    <col min="5890" max="5890" width="35.140625" style="26" customWidth="1"/>
    <col min="5891" max="5891" width="40.42578125" style="26" customWidth="1"/>
    <col min="5892" max="5893" width="16.42578125" style="26" customWidth="1"/>
    <col min="5894" max="6145" width="9.140625" style="26"/>
    <col min="6146" max="6146" width="35.140625" style="26" customWidth="1"/>
    <col min="6147" max="6147" width="40.42578125" style="26" customWidth="1"/>
    <col min="6148" max="6149" width="16.42578125" style="26" customWidth="1"/>
    <col min="6150" max="6401" width="9.140625" style="26"/>
    <col min="6402" max="6402" width="35.140625" style="26" customWidth="1"/>
    <col min="6403" max="6403" width="40.42578125" style="26" customWidth="1"/>
    <col min="6404" max="6405" width="16.42578125" style="26" customWidth="1"/>
    <col min="6406" max="6657" width="9.140625" style="26"/>
    <col min="6658" max="6658" width="35.140625" style="26" customWidth="1"/>
    <col min="6659" max="6659" width="40.42578125" style="26" customWidth="1"/>
    <col min="6660" max="6661" width="16.42578125" style="26" customWidth="1"/>
    <col min="6662" max="6913" width="9.140625" style="26"/>
    <col min="6914" max="6914" width="35.140625" style="26" customWidth="1"/>
    <col min="6915" max="6915" width="40.42578125" style="26" customWidth="1"/>
    <col min="6916" max="6917" width="16.42578125" style="26" customWidth="1"/>
    <col min="6918" max="7169" width="9.140625" style="26"/>
    <col min="7170" max="7170" width="35.140625" style="26" customWidth="1"/>
    <col min="7171" max="7171" width="40.42578125" style="26" customWidth="1"/>
    <col min="7172" max="7173" width="16.42578125" style="26" customWidth="1"/>
    <col min="7174" max="7425" width="9.140625" style="26"/>
    <col min="7426" max="7426" width="35.140625" style="26" customWidth="1"/>
    <col min="7427" max="7427" width="40.42578125" style="26" customWidth="1"/>
    <col min="7428" max="7429" width="16.42578125" style="26" customWidth="1"/>
    <col min="7430" max="7681" width="9.140625" style="26"/>
    <col min="7682" max="7682" width="35.140625" style="26" customWidth="1"/>
    <col min="7683" max="7683" width="40.42578125" style="26" customWidth="1"/>
    <col min="7684" max="7685" width="16.42578125" style="26" customWidth="1"/>
    <col min="7686" max="7937" width="9.140625" style="26"/>
    <col min="7938" max="7938" width="35.140625" style="26" customWidth="1"/>
    <col min="7939" max="7939" width="40.42578125" style="26" customWidth="1"/>
    <col min="7940" max="7941" width="16.42578125" style="26" customWidth="1"/>
    <col min="7942" max="8193" width="9.140625" style="26"/>
    <col min="8194" max="8194" width="35.140625" style="26" customWidth="1"/>
    <col min="8195" max="8195" width="40.42578125" style="26" customWidth="1"/>
    <col min="8196" max="8197" width="16.42578125" style="26" customWidth="1"/>
    <col min="8198" max="8449" width="9.140625" style="26"/>
    <col min="8450" max="8450" width="35.140625" style="26" customWidth="1"/>
    <col min="8451" max="8451" width="40.42578125" style="26" customWidth="1"/>
    <col min="8452" max="8453" width="16.42578125" style="26" customWidth="1"/>
    <col min="8454" max="8705" width="9.140625" style="26"/>
    <col min="8706" max="8706" width="35.140625" style="26" customWidth="1"/>
    <col min="8707" max="8707" width="40.42578125" style="26" customWidth="1"/>
    <col min="8708" max="8709" width="16.42578125" style="26" customWidth="1"/>
    <col min="8710" max="8961" width="9.140625" style="26"/>
    <col min="8962" max="8962" width="35.140625" style="26" customWidth="1"/>
    <col min="8963" max="8963" width="40.42578125" style="26" customWidth="1"/>
    <col min="8964" max="8965" width="16.42578125" style="26" customWidth="1"/>
    <col min="8966" max="9217" width="9.140625" style="26"/>
    <col min="9218" max="9218" width="35.140625" style="26" customWidth="1"/>
    <col min="9219" max="9219" width="40.42578125" style="26" customWidth="1"/>
    <col min="9220" max="9221" width="16.42578125" style="26" customWidth="1"/>
    <col min="9222" max="9473" width="9.140625" style="26"/>
    <col min="9474" max="9474" width="35.140625" style="26" customWidth="1"/>
    <col min="9475" max="9475" width="40.42578125" style="26" customWidth="1"/>
    <col min="9476" max="9477" width="16.42578125" style="26" customWidth="1"/>
    <col min="9478" max="9729" width="9.140625" style="26"/>
    <col min="9730" max="9730" width="35.140625" style="26" customWidth="1"/>
    <col min="9731" max="9731" width="40.42578125" style="26" customWidth="1"/>
    <col min="9732" max="9733" width="16.42578125" style="26" customWidth="1"/>
    <col min="9734" max="9985" width="9.140625" style="26"/>
    <col min="9986" max="9986" width="35.140625" style="26" customWidth="1"/>
    <col min="9987" max="9987" width="40.42578125" style="26" customWidth="1"/>
    <col min="9988" max="9989" width="16.42578125" style="26" customWidth="1"/>
    <col min="9990" max="10241" width="9.140625" style="26"/>
    <col min="10242" max="10242" width="35.140625" style="26" customWidth="1"/>
    <col min="10243" max="10243" width="40.42578125" style="26" customWidth="1"/>
    <col min="10244" max="10245" width="16.42578125" style="26" customWidth="1"/>
    <col min="10246" max="10497" width="9.140625" style="26"/>
    <col min="10498" max="10498" width="35.140625" style="26" customWidth="1"/>
    <col min="10499" max="10499" width="40.42578125" style="26" customWidth="1"/>
    <col min="10500" max="10501" width="16.42578125" style="26" customWidth="1"/>
    <col min="10502" max="10753" width="9.140625" style="26"/>
    <col min="10754" max="10754" width="35.140625" style="26" customWidth="1"/>
    <col min="10755" max="10755" width="40.42578125" style="26" customWidth="1"/>
    <col min="10756" max="10757" width="16.42578125" style="26" customWidth="1"/>
    <col min="10758" max="11009" width="9.140625" style="26"/>
    <col min="11010" max="11010" width="35.140625" style="26" customWidth="1"/>
    <col min="11011" max="11011" width="40.42578125" style="26" customWidth="1"/>
    <col min="11012" max="11013" width="16.42578125" style="26" customWidth="1"/>
    <col min="11014" max="11265" width="9.140625" style="26"/>
    <col min="11266" max="11266" width="35.140625" style="26" customWidth="1"/>
    <col min="11267" max="11267" width="40.42578125" style="26" customWidth="1"/>
    <col min="11268" max="11269" width="16.42578125" style="26" customWidth="1"/>
    <col min="11270" max="11521" width="9.140625" style="26"/>
    <col min="11522" max="11522" width="35.140625" style="26" customWidth="1"/>
    <col min="11523" max="11523" width="40.42578125" style="26" customWidth="1"/>
    <col min="11524" max="11525" width="16.42578125" style="26" customWidth="1"/>
    <col min="11526" max="11777" width="9.140625" style="26"/>
    <col min="11778" max="11778" width="35.140625" style="26" customWidth="1"/>
    <col min="11779" max="11779" width="40.42578125" style="26" customWidth="1"/>
    <col min="11780" max="11781" width="16.42578125" style="26" customWidth="1"/>
    <col min="11782" max="12033" width="9.140625" style="26"/>
    <col min="12034" max="12034" width="35.140625" style="26" customWidth="1"/>
    <col min="12035" max="12035" width="40.42578125" style="26" customWidth="1"/>
    <col min="12036" max="12037" width="16.42578125" style="26" customWidth="1"/>
    <col min="12038" max="12289" width="9.140625" style="26"/>
    <col min="12290" max="12290" width="35.140625" style="26" customWidth="1"/>
    <col min="12291" max="12291" width="40.42578125" style="26" customWidth="1"/>
    <col min="12292" max="12293" width="16.42578125" style="26" customWidth="1"/>
    <col min="12294" max="12545" width="9.140625" style="26"/>
    <col min="12546" max="12546" width="35.140625" style="26" customWidth="1"/>
    <col min="12547" max="12547" width="40.42578125" style="26" customWidth="1"/>
    <col min="12548" max="12549" width="16.42578125" style="26" customWidth="1"/>
    <col min="12550" max="12801" width="9.140625" style="26"/>
    <col min="12802" max="12802" width="35.140625" style="26" customWidth="1"/>
    <col min="12803" max="12803" width="40.42578125" style="26" customWidth="1"/>
    <col min="12804" max="12805" width="16.42578125" style="26" customWidth="1"/>
    <col min="12806" max="13057" width="9.140625" style="26"/>
    <col min="13058" max="13058" width="35.140625" style="26" customWidth="1"/>
    <col min="13059" max="13059" width="40.42578125" style="26" customWidth="1"/>
    <col min="13060" max="13061" width="16.42578125" style="26" customWidth="1"/>
    <col min="13062" max="13313" width="9.140625" style="26"/>
    <col min="13314" max="13314" width="35.140625" style="26" customWidth="1"/>
    <col min="13315" max="13315" width="40.42578125" style="26" customWidth="1"/>
    <col min="13316" max="13317" width="16.42578125" style="26" customWidth="1"/>
    <col min="13318" max="13569" width="9.140625" style="26"/>
    <col min="13570" max="13570" width="35.140625" style="26" customWidth="1"/>
    <col min="13571" max="13571" width="40.42578125" style="26" customWidth="1"/>
    <col min="13572" max="13573" width="16.42578125" style="26" customWidth="1"/>
    <col min="13574" max="13825" width="9.140625" style="26"/>
    <col min="13826" max="13826" width="35.140625" style="26" customWidth="1"/>
    <col min="13827" max="13827" width="40.42578125" style="26" customWidth="1"/>
    <col min="13828" max="13829" width="16.42578125" style="26" customWidth="1"/>
    <col min="13830" max="14081" width="9.140625" style="26"/>
    <col min="14082" max="14082" width="35.140625" style="26" customWidth="1"/>
    <col min="14083" max="14083" width="40.42578125" style="26" customWidth="1"/>
    <col min="14084" max="14085" width="16.42578125" style="26" customWidth="1"/>
    <col min="14086" max="14337" width="9.140625" style="26"/>
    <col min="14338" max="14338" width="35.140625" style="26" customWidth="1"/>
    <col min="14339" max="14339" width="40.42578125" style="26" customWidth="1"/>
    <col min="14340" max="14341" width="16.42578125" style="26" customWidth="1"/>
    <col min="14342" max="14593" width="9.140625" style="26"/>
    <col min="14594" max="14594" width="35.140625" style="26" customWidth="1"/>
    <col min="14595" max="14595" width="40.42578125" style="26" customWidth="1"/>
    <col min="14596" max="14597" width="16.42578125" style="26" customWidth="1"/>
    <col min="14598" max="14849" width="9.140625" style="26"/>
    <col min="14850" max="14850" width="35.140625" style="26" customWidth="1"/>
    <col min="14851" max="14851" width="40.42578125" style="26" customWidth="1"/>
    <col min="14852" max="14853" width="16.42578125" style="26" customWidth="1"/>
    <col min="14854" max="15105" width="9.140625" style="26"/>
    <col min="15106" max="15106" width="35.140625" style="26" customWidth="1"/>
    <col min="15107" max="15107" width="40.42578125" style="26" customWidth="1"/>
    <col min="15108" max="15109" width="16.42578125" style="26" customWidth="1"/>
    <col min="15110" max="15361" width="9.140625" style="26"/>
    <col min="15362" max="15362" width="35.140625" style="26" customWidth="1"/>
    <col min="15363" max="15363" width="40.42578125" style="26" customWidth="1"/>
    <col min="15364" max="15365" width="16.42578125" style="26" customWidth="1"/>
    <col min="15366" max="15617" width="9.140625" style="26"/>
    <col min="15618" max="15618" width="35.140625" style="26" customWidth="1"/>
    <col min="15619" max="15619" width="40.42578125" style="26" customWidth="1"/>
    <col min="15620" max="15621" width="16.42578125" style="26" customWidth="1"/>
    <col min="15622" max="15873" width="9.140625" style="26"/>
    <col min="15874" max="15874" width="35.140625" style="26" customWidth="1"/>
    <col min="15875" max="15875" width="40.42578125" style="26" customWidth="1"/>
    <col min="15876" max="15877" width="16.42578125" style="26" customWidth="1"/>
    <col min="15878" max="16129" width="9.140625" style="26"/>
    <col min="16130" max="16130" width="35.140625" style="26" customWidth="1"/>
    <col min="16131" max="16131" width="40.42578125" style="26" customWidth="1"/>
    <col min="16132" max="16133" width="16.42578125" style="26" customWidth="1"/>
    <col min="16134" max="16384" width="9.140625" style="26"/>
  </cols>
  <sheetData>
    <row r="1" spans="1:18" ht="20.25">
      <c r="A1" s="1275" t="s">
        <v>0</v>
      </c>
      <c r="B1" s="1275"/>
      <c r="C1" s="1275"/>
      <c r="D1" s="1275"/>
      <c r="E1" s="1275"/>
    </row>
    <row r="2" spans="1:18" ht="40.5" customHeight="1">
      <c r="A2" s="867" t="str">
        <f>Title!A2</f>
        <v>Bid Enquiry No: KPTCL/2026-27/SS/WORK_INDENT3805</v>
      </c>
      <c r="B2" s="867"/>
      <c r="C2" s="867"/>
      <c r="D2" s="867"/>
      <c r="E2" s="867"/>
    </row>
    <row r="3" spans="1:18" ht="179.45" customHeight="1">
      <c r="A3" s="1333" t="str">
        <f>Title!A3</f>
        <v xml:space="preserve">Combined Package for, 
Work-A: Augmentation of existing 2x20MVA, 66/11kV Power Transformers by 2x31.5MVA, 66/11kV Power Transformers at 66/11kV Pillagumpa Sub-station in Hosakote Taluk, Bengaluru Rural District.
Work-B: Augmentation of existing 2x20MVA, 66/11kV Power Transformers by 2x31.5MVA, 66/11kV Power Transformers at 66/11kV Budigere Sub-station in Devanahalli Taluk &amp; Bengaluru Rural District. 
Work-C: Augmentation of existing 2x20MVA, 66/11kV Power Transformers by 2x31.5MVA, 66/11kV Power Transformers at 220/66/11kV KIADB Doddaballapura Sub-station in Doddaballapura Taluk, Bengaluru Rural District, 
on Total Turnkey Basis, including Supply of all Materials/Equipments and Erection (including Civil Works) of all Materials/Equipments, Testing and Commissioning.
</v>
      </c>
      <c r="B3" s="1333"/>
      <c r="C3" s="1333"/>
      <c r="D3" s="1333"/>
      <c r="E3" s="1333"/>
      <c r="F3" s="94"/>
      <c r="G3" s="94"/>
      <c r="H3" s="94"/>
      <c r="I3" s="94"/>
      <c r="J3" s="94"/>
      <c r="K3" s="94"/>
      <c r="L3" s="94"/>
      <c r="M3" s="94"/>
      <c r="N3" s="94"/>
      <c r="O3" s="94"/>
      <c r="P3" s="94"/>
      <c r="Q3" s="94"/>
      <c r="R3" s="94"/>
    </row>
    <row r="4" spans="1:18">
      <c r="A4" s="1287" t="s">
        <v>3427</v>
      </c>
      <c r="B4" s="1287"/>
      <c r="C4" s="1287"/>
      <c r="D4" s="1287"/>
      <c r="E4" s="1287"/>
    </row>
    <row r="5" spans="1:18" ht="47.25" customHeight="1">
      <c r="A5" s="1279" t="s">
        <v>3322</v>
      </c>
      <c r="B5" s="1279"/>
      <c r="C5" s="1279"/>
      <c r="D5" s="1279"/>
      <c r="E5" s="1279"/>
      <c r="F5" s="660"/>
      <c r="G5" s="660"/>
      <c r="H5" s="660"/>
      <c r="I5" s="660"/>
    </row>
    <row r="6" spans="1:18" ht="39.75" customHeight="1">
      <c r="A6" s="1288" t="s">
        <v>1750</v>
      </c>
      <c r="B6" s="1288"/>
      <c r="C6" s="1288"/>
      <c r="D6" s="1288"/>
      <c r="E6" s="1288"/>
      <c r="F6" s="261"/>
      <c r="G6" s="261"/>
      <c r="H6" s="261"/>
      <c r="I6" s="261"/>
    </row>
    <row r="7" spans="1:18">
      <c r="A7" s="742" t="s">
        <v>103</v>
      </c>
      <c r="B7" s="692" t="s">
        <v>3323</v>
      </c>
      <c r="C7" s="697"/>
      <c r="D7" s="697"/>
      <c r="E7" s="697"/>
    </row>
    <row r="8" spans="1:18">
      <c r="A8" s="718">
        <v>1</v>
      </c>
      <c r="B8" s="696" t="s">
        <v>1096</v>
      </c>
      <c r="C8" s="697"/>
      <c r="D8" s="695"/>
      <c r="E8" s="695"/>
    </row>
    <row r="9" spans="1:18">
      <c r="A9" s="718">
        <v>2</v>
      </c>
      <c r="B9" s="696" t="s">
        <v>3324</v>
      </c>
      <c r="C9" s="697"/>
      <c r="D9" s="695"/>
      <c r="E9" s="695"/>
    </row>
    <row r="10" spans="1:18" ht="31.5">
      <c r="A10" s="718">
        <v>3</v>
      </c>
      <c r="B10" s="696" t="s">
        <v>3325</v>
      </c>
      <c r="C10" s="695"/>
      <c r="D10" s="695"/>
      <c r="E10" s="695"/>
    </row>
    <row r="11" spans="1:18">
      <c r="A11" s="718"/>
      <c r="B11" s="696" t="s">
        <v>3326</v>
      </c>
      <c r="C11" s="697"/>
      <c r="D11" s="695"/>
      <c r="E11" s="695"/>
    </row>
    <row r="12" spans="1:18">
      <c r="A12" s="718"/>
      <c r="B12" s="696" t="s">
        <v>3327</v>
      </c>
      <c r="C12" s="697"/>
      <c r="D12" s="695"/>
      <c r="E12" s="695"/>
    </row>
    <row r="13" spans="1:18">
      <c r="A13" s="718">
        <v>4</v>
      </c>
      <c r="B13" s="696" t="s">
        <v>3328</v>
      </c>
      <c r="C13" s="697"/>
      <c r="D13" s="695"/>
      <c r="E13" s="695"/>
    </row>
    <row r="14" spans="1:18" ht="31.5">
      <c r="A14" s="718">
        <v>5</v>
      </c>
      <c r="B14" s="696" t="s">
        <v>3329</v>
      </c>
      <c r="C14" s="697" t="s">
        <v>109</v>
      </c>
      <c r="D14" s="695"/>
      <c r="E14" s="695"/>
    </row>
    <row r="15" spans="1:18" ht="31.5">
      <c r="A15" s="718">
        <v>6</v>
      </c>
      <c r="B15" s="696" t="s">
        <v>3330</v>
      </c>
      <c r="C15" s="697"/>
      <c r="D15" s="695"/>
      <c r="E15" s="695"/>
    </row>
    <row r="16" spans="1:18" ht="31.5">
      <c r="A16" s="718">
        <v>7</v>
      </c>
      <c r="B16" s="696" t="s">
        <v>3331</v>
      </c>
      <c r="C16" s="697"/>
      <c r="D16" s="695"/>
      <c r="E16" s="695"/>
    </row>
    <row r="17" spans="1:5">
      <c r="A17" s="718">
        <v>8</v>
      </c>
      <c r="B17" s="696" t="s">
        <v>3332</v>
      </c>
      <c r="C17" s="697"/>
      <c r="D17" s="695"/>
      <c r="E17" s="695"/>
    </row>
    <row r="18" spans="1:5" ht="31.5">
      <c r="A18" s="718">
        <v>9</v>
      </c>
      <c r="B18" s="696" t="s">
        <v>3333</v>
      </c>
      <c r="C18" s="697"/>
      <c r="D18" s="695"/>
      <c r="E18" s="695"/>
    </row>
    <row r="19" spans="1:5" ht="47.25">
      <c r="A19" s="718">
        <v>10</v>
      </c>
      <c r="B19" s="696" t="s">
        <v>3334</v>
      </c>
      <c r="C19" s="697"/>
      <c r="D19" s="695"/>
      <c r="E19" s="695"/>
    </row>
    <row r="20" spans="1:5" ht="31.5">
      <c r="A20" s="718">
        <v>11</v>
      </c>
      <c r="B20" s="696" t="s">
        <v>3335</v>
      </c>
      <c r="C20" s="697"/>
      <c r="D20" s="695"/>
      <c r="E20" s="695"/>
    </row>
    <row r="21" spans="1:5" ht="31.5">
      <c r="A21" s="718">
        <v>12</v>
      </c>
      <c r="B21" s="696" t="s">
        <v>3336</v>
      </c>
      <c r="C21" s="697"/>
      <c r="D21" s="695"/>
      <c r="E21" s="695"/>
    </row>
    <row r="22" spans="1:5" ht="47.25">
      <c r="A22" s="718">
        <v>13</v>
      </c>
      <c r="B22" s="696" t="s">
        <v>3337</v>
      </c>
      <c r="C22" s="697"/>
      <c r="D22" s="695"/>
      <c r="E22" s="695"/>
    </row>
    <row r="23" spans="1:5" ht="31.5">
      <c r="A23" s="718">
        <v>14</v>
      </c>
      <c r="B23" s="696" t="s">
        <v>3338</v>
      </c>
      <c r="C23" s="697"/>
      <c r="D23" s="695"/>
      <c r="E23" s="695"/>
    </row>
    <row r="24" spans="1:5" ht="31.5">
      <c r="A24" s="718">
        <v>15</v>
      </c>
      <c r="B24" s="696" t="s">
        <v>3339</v>
      </c>
      <c r="C24" s="697"/>
      <c r="D24" s="695"/>
      <c r="E24" s="695"/>
    </row>
    <row r="25" spans="1:5">
      <c r="A25" s="718" t="s">
        <v>3340</v>
      </c>
      <c r="B25" s="696" t="s">
        <v>3341</v>
      </c>
      <c r="C25" s="697"/>
      <c r="D25" s="695"/>
      <c r="E25" s="695"/>
    </row>
    <row r="26" spans="1:5">
      <c r="A26" s="718"/>
      <c r="B26" s="696" t="s">
        <v>3342</v>
      </c>
      <c r="C26" s="697"/>
      <c r="D26" s="695"/>
      <c r="E26" s="695"/>
    </row>
    <row r="27" spans="1:5" ht="31.5">
      <c r="A27" s="718"/>
      <c r="B27" s="696" t="s">
        <v>3343</v>
      </c>
      <c r="C27" s="697"/>
      <c r="D27" s="695"/>
      <c r="E27" s="695"/>
    </row>
    <row r="28" spans="1:5" ht="47.25">
      <c r="A28" s="718"/>
      <c r="B28" s="696" t="s">
        <v>3344</v>
      </c>
      <c r="C28" s="697"/>
      <c r="D28" s="695"/>
      <c r="E28" s="695"/>
    </row>
    <row r="29" spans="1:5" ht="31.5">
      <c r="A29" s="718"/>
      <c r="B29" s="696" t="s">
        <v>3345</v>
      </c>
      <c r="C29" s="697"/>
      <c r="D29" s="695"/>
      <c r="E29" s="695"/>
    </row>
    <row r="30" spans="1:5">
      <c r="A30" s="718"/>
      <c r="B30" s="696" t="s">
        <v>3346</v>
      </c>
      <c r="C30" s="697"/>
      <c r="D30" s="695"/>
      <c r="E30" s="695"/>
    </row>
    <row r="31" spans="1:5" ht="31.5">
      <c r="A31" s="718"/>
      <c r="B31" s="696" t="s">
        <v>3347</v>
      </c>
      <c r="C31" s="697"/>
      <c r="D31" s="695"/>
      <c r="E31" s="695"/>
    </row>
    <row r="32" spans="1:5">
      <c r="A32" s="718" t="s">
        <v>3348</v>
      </c>
      <c r="B32" s="696" t="s">
        <v>3349</v>
      </c>
      <c r="C32" s="697"/>
      <c r="D32" s="695"/>
      <c r="E32" s="695"/>
    </row>
    <row r="33" spans="1:5">
      <c r="A33" s="718" t="s">
        <v>3350</v>
      </c>
      <c r="B33" s="696" t="s">
        <v>3351</v>
      </c>
      <c r="C33" s="697"/>
      <c r="D33" s="695"/>
      <c r="E33" s="695"/>
    </row>
    <row r="34" spans="1:5" ht="47.25">
      <c r="A34" s="718">
        <v>17</v>
      </c>
      <c r="B34" s="696" t="s">
        <v>3352</v>
      </c>
      <c r="C34" s="697"/>
      <c r="D34" s="695"/>
      <c r="E34" s="695"/>
    </row>
    <row r="35" spans="1:5" ht="47.25">
      <c r="A35" s="718">
        <v>18</v>
      </c>
      <c r="B35" s="696" t="s">
        <v>3353</v>
      </c>
      <c r="C35" s="697"/>
      <c r="D35" s="695"/>
      <c r="E35" s="695"/>
    </row>
    <row r="36" spans="1:5">
      <c r="A36" s="718">
        <v>19</v>
      </c>
      <c r="B36" s="696" t="s">
        <v>3354</v>
      </c>
      <c r="C36" s="697"/>
      <c r="D36" s="695"/>
      <c r="E36" s="695"/>
    </row>
    <row r="37" spans="1:5">
      <c r="A37" s="718">
        <v>20</v>
      </c>
      <c r="B37" s="696" t="s">
        <v>3355</v>
      </c>
      <c r="C37" s="697"/>
      <c r="D37" s="695"/>
      <c r="E37" s="695"/>
    </row>
    <row r="38" spans="1:5" ht="31.5">
      <c r="A38" s="718"/>
      <c r="B38" s="696" t="s">
        <v>3356</v>
      </c>
      <c r="C38" s="697"/>
      <c r="D38" s="695"/>
      <c r="E38" s="695"/>
    </row>
    <row r="39" spans="1:5" ht="31.5">
      <c r="A39" s="718"/>
      <c r="B39" s="696" t="s">
        <v>3357</v>
      </c>
      <c r="C39" s="697"/>
      <c r="D39" s="695"/>
      <c r="E39" s="695"/>
    </row>
    <row r="40" spans="1:5" ht="47.25">
      <c r="A40" s="718">
        <v>21</v>
      </c>
      <c r="B40" s="696" t="s">
        <v>3358</v>
      </c>
      <c r="C40" s="697"/>
      <c r="D40" s="695"/>
      <c r="E40" s="695"/>
    </row>
    <row r="41" spans="1:5" ht="78.75">
      <c r="A41" s="718">
        <v>22</v>
      </c>
      <c r="B41" s="696" t="s">
        <v>3359</v>
      </c>
      <c r="C41" s="697"/>
      <c r="D41" s="695"/>
      <c r="E41" s="695"/>
    </row>
    <row r="42" spans="1:5" ht="47.25">
      <c r="A42" s="718">
        <v>23</v>
      </c>
      <c r="B42" s="696" t="s">
        <v>3360</v>
      </c>
      <c r="C42" s="697"/>
      <c r="D42" s="695"/>
      <c r="E42" s="695"/>
    </row>
    <row r="43" spans="1:5">
      <c r="A43" s="742" t="s">
        <v>104</v>
      </c>
      <c r="B43" s="692" t="s">
        <v>3361</v>
      </c>
      <c r="C43" s="751"/>
      <c r="D43" s="695"/>
      <c r="E43" s="695"/>
    </row>
    <row r="44" spans="1:5" ht="31.5">
      <c r="A44" s="718">
        <v>1</v>
      </c>
      <c r="B44" s="696" t="s">
        <v>3362</v>
      </c>
      <c r="C44" s="697"/>
      <c r="D44" s="695"/>
      <c r="E44" s="695"/>
    </row>
    <row r="45" spans="1:5" ht="31.5">
      <c r="A45" s="1332">
        <v>2</v>
      </c>
      <c r="B45" s="696" t="s">
        <v>3363</v>
      </c>
      <c r="C45" s="695"/>
      <c r="D45" s="695"/>
      <c r="E45" s="695"/>
    </row>
    <row r="46" spans="1:5">
      <c r="A46" s="1332"/>
      <c r="B46" s="696" t="s">
        <v>3364</v>
      </c>
      <c r="C46" s="697"/>
      <c r="D46" s="695"/>
      <c r="E46" s="695"/>
    </row>
    <row r="47" spans="1:5">
      <c r="A47" s="1332"/>
      <c r="B47" s="696" t="s">
        <v>3365</v>
      </c>
      <c r="C47" s="697"/>
      <c r="D47" s="695"/>
      <c r="E47" s="695"/>
    </row>
    <row r="48" spans="1:5" ht="31.5">
      <c r="A48" s="718">
        <v>3</v>
      </c>
      <c r="B48" s="696" t="s">
        <v>3366</v>
      </c>
      <c r="C48" s="697"/>
      <c r="D48" s="695"/>
      <c r="E48" s="695"/>
    </row>
    <row r="49" spans="1:5">
      <c r="A49" s="718">
        <v>4</v>
      </c>
      <c r="B49" s="696" t="s">
        <v>3367</v>
      </c>
      <c r="C49" s="697"/>
      <c r="D49" s="695"/>
      <c r="E49" s="695"/>
    </row>
    <row r="50" spans="1:5" ht="78.75">
      <c r="A50" s="718">
        <v>5</v>
      </c>
      <c r="B50" s="696" t="s">
        <v>3368</v>
      </c>
      <c r="C50" s="697"/>
      <c r="D50" s="695"/>
      <c r="E50" s="695"/>
    </row>
    <row r="51" spans="1:5">
      <c r="A51" s="718">
        <v>6</v>
      </c>
      <c r="B51" s="696" t="s">
        <v>3369</v>
      </c>
      <c r="C51" s="697"/>
      <c r="D51" s="695"/>
      <c r="E51" s="695"/>
    </row>
    <row r="52" spans="1:5" ht="110.25">
      <c r="A52" s="718">
        <v>7</v>
      </c>
      <c r="B52" s="696" t="s">
        <v>3370</v>
      </c>
      <c r="C52" s="697"/>
      <c r="D52" s="695"/>
      <c r="E52" s="695"/>
    </row>
    <row r="53" spans="1:5" ht="31.5">
      <c r="A53" s="718">
        <v>8</v>
      </c>
      <c r="B53" s="696" t="s">
        <v>3371</v>
      </c>
      <c r="C53" s="697"/>
      <c r="D53" s="695"/>
      <c r="E53" s="695"/>
    </row>
    <row r="54" spans="1:5" ht="31.5">
      <c r="A54" s="742" t="s">
        <v>106</v>
      </c>
      <c r="B54" s="692" t="s">
        <v>3372</v>
      </c>
      <c r="C54" s="695"/>
      <c r="D54" s="695"/>
      <c r="E54" s="695"/>
    </row>
    <row r="55" spans="1:5">
      <c r="A55" s="718">
        <v>1</v>
      </c>
      <c r="B55" s="696" t="s">
        <v>3373</v>
      </c>
      <c r="C55" s="697"/>
      <c r="D55" s="695"/>
      <c r="E55" s="695"/>
    </row>
    <row r="56" spans="1:5">
      <c r="A56" s="718">
        <v>2</v>
      </c>
      <c r="B56" s="696" t="s">
        <v>410</v>
      </c>
      <c r="C56" s="697"/>
      <c r="D56" s="695"/>
      <c r="E56" s="695"/>
    </row>
    <row r="57" spans="1:5">
      <c r="A57" s="718">
        <v>3</v>
      </c>
      <c r="B57" s="696" t="s">
        <v>594</v>
      </c>
      <c r="C57" s="697"/>
      <c r="D57" s="695"/>
      <c r="E57" s="695"/>
    </row>
    <row r="58" spans="1:5">
      <c r="A58" s="718">
        <v>4</v>
      </c>
      <c r="B58" s="696" t="s">
        <v>3374</v>
      </c>
      <c r="C58" s="697"/>
      <c r="D58" s="695"/>
      <c r="E58" s="695"/>
    </row>
    <row r="59" spans="1:5" ht="31.5">
      <c r="A59" s="718">
        <v>5</v>
      </c>
      <c r="B59" s="696" t="s">
        <v>3375</v>
      </c>
      <c r="C59" s="697"/>
      <c r="D59" s="695"/>
      <c r="E59" s="695"/>
    </row>
    <row r="60" spans="1:5" ht="31.5">
      <c r="A60" s="718"/>
      <c r="B60" s="696" t="s">
        <v>3376</v>
      </c>
      <c r="C60" s="697"/>
      <c r="D60" s="695"/>
      <c r="E60" s="695"/>
    </row>
    <row r="61" spans="1:5">
      <c r="A61" s="718">
        <v>6</v>
      </c>
      <c r="B61" s="696" t="s">
        <v>3377</v>
      </c>
      <c r="C61" s="697"/>
      <c r="D61" s="695"/>
      <c r="E61" s="695"/>
    </row>
    <row r="62" spans="1:5" ht="47.25">
      <c r="A62" s="718">
        <v>7</v>
      </c>
      <c r="B62" s="696" t="s">
        <v>3378</v>
      </c>
      <c r="C62" s="697"/>
      <c r="D62" s="695"/>
      <c r="E62" s="695"/>
    </row>
    <row r="63" spans="1:5">
      <c r="A63" s="718">
        <v>8</v>
      </c>
      <c r="B63" s="696" t="s">
        <v>3367</v>
      </c>
      <c r="C63" s="697"/>
      <c r="D63" s="695"/>
      <c r="E63" s="695"/>
    </row>
    <row r="64" spans="1:5" ht="31.5">
      <c r="A64" s="718">
        <v>9</v>
      </c>
      <c r="B64" s="696" t="s">
        <v>3379</v>
      </c>
      <c r="C64" s="697"/>
      <c r="D64" s="695"/>
      <c r="E64" s="695"/>
    </row>
    <row r="65" spans="1:5" ht="31.5">
      <c r="A65" s="718">
        <v>10</v>
      </c>
      <c r="B65" s="696" t="s">
        <v>1322</v>
      </c>
      <c r="C65" s="697"/>
      <c r="D65" s="695"/>
      <c r="E65" s="695"/>
    </row>
    <row r="66" spans="1:5">
      <c r="A66" s="1332">
        <v>11</v>
      </c>
      <c r="B66" s="696" t="s">
        <v>3380</v>
      </c>
      <c r="C66" s="695"/>
      <c r="D66" s="695"/>
      <c r="E66" s="695"/>
    </row>
    <row r="67" spans="1:5" ht="31.5">
      <c r="A67" s="1332"/>
      <c r="B67" s="696" t="s">
        <v>3381</v>
      </c>
      <c r="C67" s="697"/>
      <c r="D67" s="695"/>
      <c r="E67" s="695"/>
    </row>
    <row r="68" spans="1:5" ht="31.5">
      <c r="A68" s="1332"/>
      <c r="B68" s="696" t="s">
        <v>3382</v>
      </c>
      <c r="C68" s="697"/>
      <c r="D68" s="695"/>
      <c r="E68" s="695"/>
    </row>
    <row r="69" spans="1:5" ht="31.5">
      <c r="A69" s="1332"/>
      <c r="B69" s="696" t="s">
        <v>3383</v>
      </c>
      <c r="C69" s="697"/>
      <c r="D69" s="695"/>
      <c r="E69" s="695"/>
    </row>
    <row r="70" spans="1:5" ht="31.5">
      <c r="A70" s="718">
        <v>12</v>
      </c>
      <c r="B70" s="696" t="s">
        <v>3384</v>
      </c>
      <c r="C70" s="697"/>
      <c r="D70" s="695"/>
      <c r="E70" s="695"/>
    </row>
    <row r="71" spans="1:5" ht="31.5">
      <c r="A71" s="718">
        <v>13</v>
      </c>
      <c r="B71" s="696" t="s">
        <v>3385</v>
      </c>
      <c r="C71" s="697"/>
      <c r="D71" s="695"/>
      <c r="E71" s="695"/>
    </row>
    <row r="72" spans="1:5">
      <c r="A72" s="718">
        <v>14</v>
      </c>
      <c r="B72" s="696" t="s">
        <v>3386</v>
      </c>
      <c r="C72" s="697"/>
      <c r="D72" s="695"/>
      <c r="E72" s="695"/>
    </row>
    <row r="73" spans="1:5">
      <c r="A73" s="718">
        <v>15</v>
      </c>
      <c r="B73" s="696" t="s">
        <v>3387</v>
      </c>
      <c r="C73" s="697"/>
      <c r="D73" s="695"/>
      <c r="E73" s="695"/>
    </row>
    <row r="74" spans="1:5" ht="31.5">
      <c r="A74" s="718">
        <v>16</v>
      </c>
      <c r="B74" s="696" t="s">
        <v>3388</v>
      </c>
      <c r="C74" s="697"/>
      <c r="D74" s="695"/>
      <c r="E74" s="695"/>
    </row>
    <row r="75" spans="1:5">
      <c r="A75" s="718">
        <v>17</v>
      </c>
      <c r="B75" s="696" t="s">
        <v>3389</v>
      </c>
      <c r="C75" s="697"/>
      <c r="D75" s="695"/>
      <c r="E75" s="695"/>
    </row>
    <row r="76" spans="1:5">
      <c r="A76" s="718">
        <v>18</v>
      </c>
      <c r="B76" s="696" t="s">
        <v>3390</v>
      </c>
      <c r="C76" s="697"/>
      <c r="D76" s="695"/>
      <c r="E76" s="695"/>
    </row>
    <row r="77" spans="1:5">
      <c r="A77" s="718">
        <v>19</v>
      </c>
      <c r="B77" s="696" t="s">
        <v>452</v>
      </c>
      <c r="C77" s="697"/>
      <c r="D77" s="695"/>
      <c r="E77" s="695"/>
    </row>
    <row r="78" spans="1:5" ht="31.5">
      <c r="A78" s="718">
        <v>20</v>
      </c>
      <c r="B78" s="696" t="s">
        <v>3391</v>
      </c>
      <c r="C78" s="697"/>
      <c r="D78" s="695"/>
      <c r="E78" s="695"/>
    </row>
    <row r="79" spans="1:5" ht="31.5">
      <c r="A79" s="718">
        <v>21</v>
      </c>
      <c r="B79" s="696" t="s">
        <v>3392</v>
      </c>
      <c r="C79" s="697"/>
      <c r="D79" s="695"/>
      <c r="E79" s="695"/>
    </row>
    <row r="80" spans="1:5">
      <c r="A80" s="718">
        <v>22</v>
      </c>
      <c r="B80" s="696" t="s">
        <v>3393</v>
      </c>
      <c r="C80" s="697"/>
      <c r="D80" s="695"/>
      <c r="E80" s="695"/>
    </row>
    <row r="81" spans="1:5">
      <c r="A81" s="718">
        <v>23</v>
      </c>
      <c r="B81" s="696" t="s">
        <v>1090</v>
      </c>
      <c r="C81" s="697"/>
      <c r="D81" s="695"/>
      <c r="E81" s="695"/>
    </row>
    <row r="82" spans="1:5" ht="31.5">
      <c r="A82" s="718">
        <v>24</v>
      </c>
      <c r="B82" s="696" t="s">
        <v>3394</v>
      </c>
      <c r="C82" s="697"/>
      <c r="D82" s="695"/>
      <c r="E82" s="695"/>
    </row>
    <row r="83" spans="1:5">
      <c r="A83" s="718">
        <v>25</v>
      </c>
      <c r="B83" s="696" t="s">
        <v>3395</v>
      </c>
      <c r="C83" s="697"/>
      <c r="D83" s="695"/>
      <c r="E83" s="695"/>
    </row>
    <row r="84" spans="1:5">
      <c r="A84" s="718">
        <v>26</v>
      </c>
      <c r="B84" s="696" t="s">
        <v>3396</v>
      </c>
      <c r="C84" s="697"/>
      <c r="D84" s="695"/>
      <c r="E84" s="695"/>
    </row>
    <row r="85" spans="1:5">
      <c r="A85" s="718">
        <v>27</v>
      </c>
      <c r="B85" s="696" t="s">
        <v>3397</v>
      </c>
      <c r="C85" s="697"/>
      <c r="D85" s="695"/>
      <c r="E85" s="695"/>
    </row>
    <row r="86" spans="1:5" ht="31.5">
      <c r="A86" s="742" t="s">
        <v>1065</v>
      </c>
      <c r="B86" s="692" t="s">
        <v>3398</v>
      </c>
      <c r="C86" s="695"/>
      <c r="D86" s="695"/>
      <c r="E86" s="695"/>
    </row>
    <row r="87" spans="1:5">
      <c r="A87" s="718">
        <v>1</v>
      </c>
      <c r="B87" s="696" t="s">
        <v>1063</v>
      </c>
      <c r="C87" s="697"/>
      <c r="D87" s="695"/>
      <c r="E87" s="695"/>
    </row>
    <row r="88" spans="1:5" ht="31.5">
      <c r="A88" s="718">
        <v>2</v>
      </c>
      <c r="B88" s="696" t="s">
        <v>2565</v>
      </c>
      <c r="C88" s="697"/>
      <c r="D88" s="695"/>
      <c r="E88" s="695"/>
    </row>
    <row r="89" spans="1:5">
      <c r="A89" s="718">
        <v>3</v>
      </c>
      <c r="B89" s="696" t="s">
        <v>594</v>
      </c>
      <c r="C89" s="697"/>
      <c r="D89" s="695"/>
      <c r="E89" s="695"/>
    </row>
    <row r="90" spans="1:5">
      <c r="A90" s="718">
        <v>4</v>
      </c>
      <c r="B90" s="696" t="s">
        <v>3399</v>
      </c>
      <c r="C90" s="697"/>
      <c r="D90" s="695"/>
      <c r="E90" s="695"/>
    </row>
    <row r="91" spans="1:5">
      <c r="A91" s="718">
        <v>5</v>
      </c>
      <c r="B91" s="696" t="s">
        <v>3400</v>
      </c>
      <c r="C91" s="697"/>
      <c r="D91" s="695"/>
      <c r="E91" s="695"/>
    </row>
    <row r="92" spans="1:5" ht="31.5">
      <c r="A92" s="718">
        <v>6</v>
      </c>
      <c r="B92" s="696" t="s">
        <v>3401</v>
      </c>
      <c r="C92" s="697"/>
      <c r="D92" s="695"/>
      <c r="E92" s="695"/>
    </row>
    <row r="93" spans="1:5" ht="31.5">
      <c r="A93" s="718">
        <v>7</v>
      </c>
      <c r="B93" s="696" t="s">
        <v>3402</v>
      </c>
      <c r="C93" s="697"/>
      <c r="D93" s="695"/>
      <c r="E93" s="695"/>
    </row>
    <row r="94" spans="1:5" ht="31.5">
      <c r="A94" s="1332">
        <v>8</v>
      </c>
      <c r="B94" s="696" t="s">
        <v>3403</v>
      </c>
      <c r="C94" s="752" t="s">
        <v>3404</v>
      </c>
      <c r="D94" s="752" t="s">
        <v>3405</v>
      </c>
      <c r="E94" s="753" t="s">
        <v>3406</v>
      </c>
    </row>
    <row r="95" spans="1:5">
      <c r="A95" s="1332"/>
      <c r="B95" s="696" t="s">
        <v>3407</v>
      </c>
      <c r="C95" s="697"/>
      <c r="D95" s="697"/>
      <c r="E95" s="697"/>
    </row>
    <row r="96" spans="1:5">
      <c r="A96" s="1332"/>
      <c r="B96" s="696" t="s">
        <v>3408</v>
      </c>
      <c r="C96" s="697"/>
      <c r="D96" s="697"/>
      <c r="E96" s="697"/>
    </row>
    <row r="97" spans="1:5" ht="31.5">
      <c r="A97" s="718">
        <v>9</v>
      </c>
      <c r="B97" s="696" t="s">
        <v>3409</v>
      </c>
      <c r="C97" s="697"/>
      <c r="D97" s="695"/>
      <c r="E97" s="695"/>
    </row>
    <row r="98" spans="1:5" ht="47.25">
      <c r="A98" s="718">
        <v>10</v>
      </c>
      <c r="B98" s="696" t="s">
        <v>3410</v>
      </c>
      <c r="C98" s="697"/>
      <c r="D98" s="695"/>
      <c r="E98" s="695"/>
    </row>
    <row r="99" spans="1:5" ht="47.25">
      <c r="A99" s="718">
        <v>11</v>
      </c>
      <c r="B99" s="696" t="s">
        <v>3411</v>
      </c>
      <c r="C99" s="697"/>
      <c r="D99" s="695"/>
      <c r="E99" s="695"/>
    </row>
    <row r="100" spans="1:5" ht="47.25">
      <c r="A100" s="718">
        <v>12</v>
      </c>
      <c r="B100" s="696" t="s">
        <v>3412</v>
      </c>
      <c r="C100" s="697"/>
      <c r="D100" s="695"/>
      <c r="E100" s="695"/>
    </row>
    <row r="101" spans="1:5" ht="47.25">
      <c r="A101" s="718">
        <v>13</v>
      </c>
      <c r="B101" s="696" t="s">
        <v>3413</v>
      </c>
      <c r="C101" s="697"/>
      <c r="D101" s="695"/>
      <c r="E101" s="695"/>
    </row>
    <row r="102" spans="1:5">
      <c r="A102" s="718">
        <v>14</v>
      </c>
      <c r="B102" s="696" t="s">
        <v>1089</v>
      </c>
      <c r="C102" s="697"/>
      <c r="D102" s="695"/>
      <c r="E102" s="695"/>
    </row>
    <row r="103" spans="1:5">
      <c r="A103" s="718">
        <v>15</v>
      </c>
      <c r="B103" s="696" t="s">
        <v>3050</v>
      </c>
      <c r="C103" s="697"/>
      <c r="D103" s="695"/>
      <c r="E103" s="695"/>
    </row>
    <row r="104" spans="1:5">
      <c r="A104" s="718">
        <v>16</v>
      </c>
      <c r="B104" s="696" t="s">
        <v>3414</v>
      </c>
      <c r="C104" s="697"/>
      <c r="D104" s="695"/>
      <c r="E104" s="695"/>
    </row>
    <row r="105" spans="1:5">
      <c r="A105" s="742" t="s">
        <v>3415</v>
      </c>
      <c r="B105" s="692" t="s">
        <v>3416</v>
      </c>
      <c r="C105" s="695"/>
      <c r="D105" s="695"/>
      <c r="E105" s="695"/>
    </row>
    <row r="106" spans="1:5">
      <c r="A106" s="718">
        <v>1</v>
      </c>
      <c r="B106" s="696" t="s">
        <v>3417</v>
      </c>
      <c r="C106" s="697"/>
      <c r="D106" s="695"/>
      <c r="E106" s="695"/>
    </row>
    <row r="107" spans="1:5" ht="31.5">
      <c r="A107" s="718">
        <v>2</v>
      </c>
      <c r="B107" s="696" t="s">
        <v>3418</v>
      </c>
      <c r="C107" s="697"/>
      <c r="D107" s="695"/>
      <c r="E107" s="695"/>
    </row>
    <row r="108" spans="1:5" ht="31.5">
      <c r="A108" s="718">
        <v>3</v>
      </c>
      <c r="B108" s="696" t="s">
        <v>3419</v>
      </c>
      <c r="C108" s="697"/>
      <c r="D108" s="695"/>
      <c r="E108" s="695"/>
    </row>
    <row r="109" spans="1:5" ht="31.5">
      <c r="A109" s="718">
        <v>4</v>
      </c>
      <c r="B109" s="696" t="s">
        <v>3420</v>
      </c>
      <c r="C109" s="697"/>
      <c r="D109" s="695"/>
      <c r="E109" s="695"/>
    </row>
    <row r="110" spans="1:5" ht="63">
      <c r="A110" s="718">
        <v>5</v>
      </c>
      <c r="B110" s="696" t="s">
        <v>3421</v>
      </c>
      <c r="C110" s="697"/>
      <c r="D110" s="695"/>
      <c r="E110" s="695"/>
    </row>
    <row r="111" spans="1:5" ht="31.5">
      <c r="A111" s="718">
        <v>6</v>
      </c>
      <c r="B111" s="696" t="s">
        <v>3422</v>
      </c>
      <c r="C111" s="697"/>
      <c r="D111" s="695"/>
      <c r="E111" s="695"/>
    </row>
    <row r="112" spans="1:5" ht="47.25">
      <c r="A112" s="718">
        <v>7</v>
      </c>
      <c r="B112" s="696" t="s">
        <v>3423</v>
      </c>
      <c r="C112" s="697"/>
      <c r="D112" s="695"/>
      <c r="E112" s="695"/>
    </row>
    <row r="113" spans="1:5" ht="63">
      <c r="A113" s="718">
        <v>8</v>
      </c>
      <c r="B113" s="696" t="s">
        <v>3424</v>
      </c>
      <c r="C113" s="697"/>
      <c r="D113" s="695"/>
      <c r="E113" s="695"/>
    </row>
    <row r="114" spans="1:5" ht="78.75">
      <c r="A114" s="718">
        <v>9</v>
      </c>
      <c r="B114" s="696" t="s">
        <v>3425</v>
      </c>
      <c r="C114" s="697"/>
      <c r="D114" s="695"/>
      <c r="E114" s="695"/>
    </row>
    <row r="115" spans="1:5" ht="47.25">
      <c r="A115" s="718">
        <v>10</v>
      </c>
      <c r="B115" s="696" t="s">
        <v>3426</v>
      </c>
      <c r="C115" s="697"/>
      <c r="D115" s="695"/>
      <c r="E115" s="695"/>
    </row>
    <row r="117" spans="1:5" ht="40.9" customHeight="1">
      <c r="A117" s="27" t="s">
        <v>53</v>
      </c>
      <c r="B117" s="697"/>
      <c r="C117" s="497" t="s">
        <v>65</v>
      </c>
      <c r="D117" s="698"/>
    </row>
    <row r="118" spans="1:5" ht="43.15" customHeight="1">
      <c r="A118" s="27" t="s">
        <v>55</v>
      </c>
      <c r="B118" s="697"/>
      <c r="C118" s="497" t="s">
        <v>66</v>
      </c>
      <c r="D118" s="698"/>
    </row>
    <row r="119" spans="1:5" ht="67.900000000000006" customHeight="1">
      <c r="A119" s="26"/>
      <c r="B119" s="26"/>
      <c r="C119" s="498" t="s">
        <v>67</v>
      </c>
      <c r="D119" s="698"/>
    </row>
  </sheetData>
  <sheetProtection sheet="1" objects="1" scenarios="1"/>
  <mergeCells count="9">
    <mergeCell ref="A45:A47"/>
    <mergeCell ref="A66:A69"/>
    <mergeCell ref="A94:A96"/>
    <mergeCell ref="A1:E1"/>
    <mergeCell ref="A2:E2"/>
    <mergeCell ref="A3:E3"/>
    <mergeCell ref="A4:E4"/>
    <mergeCell ref="A5:E5"/>
    <mergeCell ref="A6:E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57</vt:i4>
      </vt:variant>
      <vt:variant>
        <vt:lpstr>Named Ranges</vt:lpstr>
      </vt:variant>
      <vt:variant>
        <vt:i4>34</vt:i4>
      </vt:variant>
    </vt:vector>
  </HeadingPairs>
  <TitlesOfParts>
    <vt:vector size="91" baseType="lpstr">
      <vt:lpstr>Title</vt:lpstr>
      <vt:lpstr>BPS</vt:lpstr>
      <vt:lpstr>Shc-1</vt:lpstr>
      <vt:lpstr>Sch-2(1 of 2)</vt:lpstr>
      <vt:lpstr>Sch-2(2 of 2)</vt:lpstr>
      <vt:lpstr>Sch-2A</vt:lpstr>
      <vt:lpstr>Sch-2B</vt:lpstr>
      <vt:lpstr>Sch-3A(i)-Stn-Sup</vt:lpstr>
      <vt:lpstr>Sch-3A(ii)-Stn-Ere</vt:lpstr>
      <vt:lpstr>Sch-3C(i)-Stn-Civil-Work</vt:lpstr>
      <vt:lpstr>Sch-5-COMM</vt:lpstr>
      <vt:lpstr>Sch-6-TECH </vt:lpstr>
      <vt:lpstr>Sch-7</vt:lpstr>
      <vt:lpstr>Sch-8</vt:lpstr>
      <vt:lpstr>Sch-9(1 of 5)</vt:lpstr>
      <vt:lpstr>Sch-9(2 of 5)</vt:lpstr>
      <vt:lpstr>Sch-9(3 of 5) </vt:lpstr>
      <vt:lpstr>Sch-9(4 of 5) </vt:lpstr>
      <vt:lpstr>Sch-9(5 of 5) </vt:lpstr>
      <vt:lpstr>Sch-10 (1 of 3)</vt:lpstr>
      <vt:lpstr>Sch-10(2 of 3)</vt:lpstr>
      <vt:lpstr>Sch-10(3 of 3)</vt:lpstr>
      <vt:lpstr>Sch-11A </vt:lpstr>
      <vt:lpstr>Sch-11B </vt:lpstr>
      <vt:lpstr>Sch-12</vt:lpstr>
      <vt:lpstr>Sch-13 </vt:lpstr>
      <vt:lpstr>Sch-14</vt:lpstr>
      <vt:lpstr>Sch-15</vt:lpstr>
      <vt:lpstr>Sch-16</vt:lpstr>
      <vt:lpstr>Sch-17a</vt:lpstr>
      <vt:lpstr>Sch-17b</vt:lpstr>
      <vt:lpstr>Sch-18</vt:lpstr>
      <vt:lpstr>Sch-19</vt:lpstr>
      <vt:lpstr>Sch-20a</vt:lpstr>
      <vt:lpstr>Sch-20b</vt:lpstr>
      <vt:lpstr>Sch-21</vt:lpstr>
      <vt:lpstr>Sch-22</vt:lpstr>
      <vt:lpstr>DRS-1</vt:lpstr>
      <vt:lpstr>DRS-2</vt:lpstr>
      <vt:lpstr>DRS-3</vt:lpstr>
      <vt:lpstr>DRS-4</vt:lpstr>
      <vt:lpstr>DRS 5</vt:lpstr>
      <vt:lpstr>DRS-6</vt:lpstr>
      <vt:lpstr>DRS-7</vt:lpstr>
      <vt:lpstr>DRS-8</vt:lpstr>
      <vt:lpstr>DRS-9</vt:lpstr>
      <vt:lpstr>DRS-10</vt:lpstr>
      <vt:lpstr>DRS-11</vt:lpstr>
      <vt:lpstr>DRS-12</vt:lpstr>
      <vt:lpstr>DRS13</vt:lpstr>
      <vt:lpstr>DRS14</vt:lpstr>
      <vt:lpstr>DRS15</vt:lpstr>
      <vt:lpstr>DRS-16</vt:lpstr>
      <vt:lpstr>DRS-17</vt:lpstr>
      <vt:lpstr>DRS-18</vt:lpstr>
      <vt:lpstr>DRS-19</vt:lpstr>
      <vt:lpstr>DRS-20</vt:lpstr>
      <vt:lpstr>BPS!Print_Area</vt:lpstr>
      <vt:lpstr>'DRS-1'!Print_Area</vt:lpstr>
      <vt:lpstr>'DRS-11'!Print_Area</vt:lpstr>
      <vt:lpstr>'DRS13'!Print_Area</vt:lpstr>
      <vt:lpstr>'DRS14'!Print_Area</vt:lpstr>
      <vt:lpstr>'DRS15'!Print_Area</vt:lpstr>
      <vt:lpstr>'Sch-10 (1 of 3)'!Print_Area</vt:lpstr>
      <vt:lpstr>'Sch-10(2 of 3)'!Print_Area</vt:lpstr>
      <vt:lpstr>'Sch-11A '!Print_Area</vt:lpstr>
      <vt:lpstr>'Sch-11B '!Print_Area</vt:lpstr>
      <vt:lpstr>'Sch-13 '!Print_Area</vt:lpstr>
      <vt:lpstr>'Sch-14'!Print_Area</vt:lpstr>
      <vt:lpstr>'Sch-15'!Print_Area</vt:lpstr>
      <vt:lpstr>'Sch-16'!Print_Area</vt:lpstr>
      <vt:lpstr>'Sch-17a'!Print_Area</vt:lpstr>
      <vt:lpstr>'Sch-17b'!Print_Area</vt:lpstr>
      <vt:lpstr>'Sch-18'!Print_Area</vt:lpstr>
      <vt:lpstr>'Sch-2(2 of 2)'!Print_Area</vt:lpstr>
      <vt:lpstr>'Sch-21'!Print_Area</vt:lpstr>
      <vt:lpstr>'Sch-2B'!Print_Area</vt:lpstr>
      <vt:lpstr>'Sch-3A(i)-Stn-Sup'!Print_Area</vt:lpstr>
      <vt:lpstr>'Sch-3A(ii)-Stn-Ere'!Print_Area</vt:lpstr>
      <vt:lpstr>'Sch-3C(i)-Stn-Civil-Work'!Print_Area</vt:lpstr>
      <vt:lpstr>'Sch-5-COMM'!Print_Area</vt:lpstr>
      <vt:lpstr>'Sch-7'!Print_Area</vt:lpstr>
      <vt:lpstr>'Sch-8'!Print_Area</vt:lpstr>
      <vt:lpstr>'Sch-9(1 of 5)'!Print_Area</vt:lpstr>
      <vt:lpstr>'Sch-9(3 of 5) '!Print_Area</vt:lpstr>
      <vt:lpstr>'Sch-9(4 of 5) '!Print_Area</vt:lpstr>
      <vt:lpstr>'Sch-9(5 of 5) '!Print_Area</vt:lpstr>
      <vt:lpstr>'Shc-1'!Print_Area</vt:lpstr>
      <vt:lpstr>'Sch-3A(i)-Stn-Sup'!Print_Titles</vt:lpstr>
      <vt:lpstr>'Sch-3A(ii)-Stn-Ere'!Print_Titles</vt:lpstr>
      <vt:lpstr>'Sch-3C(i)-Stn-Civil-Work'!Print_Titles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2026-06-05T11:20:42Z</dcterms:modified>
</cp:coreProperties>
</file>